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mc:AlternateContent xmlns:mc="http://schemas.openxmlformats.org/markup-compatibility/2006">
    <mc:Choice Requires="x15">
      <x15ac:absPath xmlns:x15ac="http://schemas.microsoft.com/office/spreadsheetml/2010/11/ac" url="https://nipponsteel365-my.sharepoint.com/personal/kurahashi_bm9_yoshiharu_jp_nipponsteel_com/Documents/ＱＣ関係☆彡/ＱＣ関係/【行事担当】リーダー研修中級2023/10_報文テキスト･ADマニュアルなど/●02-1_各コース別マニュアル・資料/B(QC酒造)/"/>
    </mc:Choice>
  </mc:AlternateContent>
  <xr:revisionPtr revIDLastSave="177" documentId="13_ncr:1_{D585FF23-276C-46C3-9BF2-B8F6AD26016F}" xr6:coauthVersionLast="47" xr6:coauthVersionMax="47" xr10:uidLastSave="{D93E6847-B497-42F3-8EC4-9D4300E77469}"/>
  <bookViews>
    <workbookView xWindow="-120" yWindow="-120" windowWidth="29040" windowHeight="17640" tabRatio="903" xr2:uid="{00000000-000D-0000-FFFF-FFFF00000000}"/>
  </bookViews>
  <sheets>
    <sheet name="P-1～P-2９" sheetId="6" r:id="rId1"/>
    <sheet name="P8" sheetId="37" r:id="rId2"/>
    <sheet name="P11" sheetId="24" r:id="rId3"/>
    <sheet name="P12-1" sheetId="22" r:id="rId4"/>
    <sheet name="P12-2" sheetId="36" r:id="rId5"/>
    <sheet name="P13-1" sheetId="29" r:id="rId6"/>
    <sheet name="P13-2" sheetId="12" r:id="rId7"/>
    <sheet name="P14" sheetId="21" r:id="rId8"/>
    <sheet name="P15-1" sheetId="35" r:id="rId9"/>
    <sheet name="P15-2" sheetId="28" r:id="rId10"/>
    <sheet name="P15-3" sheetId="30" r:id="rId11"/>
    <sheet name="P16" sheetId="38" r:id="rId12"/>
    <sheet name="P18" sheetId="32" r:id="rId13"/>
    <sheet name="P19" sheetId="19" r:id="rId14"/>
    <sheet name="P20.21.22" sheetId="20" r:id="rId15"/>
    <sheet name="P23" sheetId="9" r:id="rId16"/>
    <sheet name="P24" sheetId="39" r:id="rId17"/>
    <sheet name="P25" sheetId="8" r:id="rId18"/>
    <sheet name="P26" sheetId="11" r:id="rId19"/>
    <sheet name="P27" sheetId="10" r:id="rId20"/>
  </sheets>
  <definedNames>
    <definedName name="_Toc295913882" localSheetId="0">'P-1～P-2９'!#REF!</definedName>
    <definedName name="_Toc295913882" localSheetId="1">'P8'!#REF!</definedName>
    <definedName name="_xlnm.Print_Area" localSheetId="8">'P15-1'!$A$1:$BB$40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H26" i="35" l="1"/>
  <c r="BH25" i="35"/>
  <c r="BH24" i="35"/>
  <c r="BH23" i="35"/>
  <c r="BH11" i="35"/>
  <c r="BG11" i="35"/>
  <c r="BF11" i="35"/>
  <c r="BI10" i="35"/>
  <c r="BI9" i="35"/>
  <c r="BI8" i="35"/>
  <c r="BI7" i="35"/>
  <c r="BI6" i="35"/>
  <c r="BF19" i="35"/>
  <c r="BI11" i="35" l="1"/>
  <c r="F173" i="6" l="1"/>
  <c r="C175" i="6" s="1"/>
  <c r="F175" i="6" s="1"/>
  <c r="C177" i="6" s="1"/>
  <c r="F177" i="6" s="1"/>
  <c r="C180" i="6" s="1"/>
  <c r="F133" i="6"/>
  <c r="C136" i="6" s="1"/>
  <c r="F136" i="6" s="1"/>
  <c r="C138" i="6" s="1"/>
  <c r="F138" i="6" s="1"/>
  <c r="C140" i="6" s="1"/>
  <c r="F140" i="6" s="1"/>
  <c r="C145" i="6" s="1"/>
  <c r="F145" i="6" s="1"/>
  <c r="C149" i="6" s="1"/>
  <c r="F149" i="6" s="1"/>
  <c r="C151" i="6" s="1"/>
  <c r="F151" i="6" s="1"/>
  <c r="C153" i="6" l="1"/>
  <c r="F153" i="6" s="1"/>
  <c r="F180" i="6"/>
  <c r="C183" i="6" s="1"/>
  <c r="F183" i="6" s="1"/>
  <c r="C185" i="6" l="1"/>
  <c r="F185" i="6" s="1"/>
  <c r="C187" i="6" s="1"/>
  <c r="F187" i="6" s="1"/>
  <c r="C189" i="6" s="1"/>
  <c r="F189" i="6" s="1"/>
  <c r="C191" i="6" s="1"/>
  <c r="F191" i="6" s="1"/>
  <c r="C155" i="6"/>
  <c r="F155" i="6" s="1"/>
  <c r="C157" i="6" s="1"/>
  <c r="F157" i="6" s="1"/>
  <c r="T22" i="36"/>
  <c r="W22" i="36"/>
  <c r="Z22" i="36"/>
  <c r="AC22" i="36"/>
  <c r="AF22" i="36"/>
  <c r="AI22" i="36"/>
  <c r="AL22" i="36"/>
  <c r="AO22" i="36"/>
  <c r="AR22" i="36"/>
  <c r="AU22" i="36"/>
  <c r="AX22" i="36"/>
  <c r="BA22" i="36"/>
  <c r="BD22" i="36"/>
  <c r="Q22" i="36"/>
  <c r="BG21" i="36"/>
  <c r="BG20" i="36"/>
  <c r="BG19" i="36"/>
  <c r="BG18" i="36"/>
  <c r="BG17" i="36"/>
  <c r="BG16" i="36"/>
  <c r="BG15" i="36"/>
  <c r="BG14" i="36"/>
  <c r="BG13" i="36"/>
  <c r="BG12" i="36"/>
  <c r="BG11" i="36"/>
  <c r="BG10" i="36"/>
  <c r="BG9" i="36"/>
  <c r="BG8" i="36"/>
  <c r="BG7" i="36"/>
  <c r="BG6" i="36"/>
  <c r="BG5" i="36"/>
  <c r="BG16" i="21"/>
  <c r="BI34" i="35"/>
  <c r="BH34" i="35"/>
  <c r="BG34" i="35"/>
  <c r="BF34" i="35"/>
  <c r="BJ33" i="35"/>
  <c r="BJ32" i="35"/>
  <c r="BJ31" i="35"/>
  <c r="BJ30" i="35"/>
  <c r="X52" i="29"/>
  <c r="T52" i="29"/>
  <c r="P52" i="29"/>
  <c r="L52" i="29"/>
  <c r="AB51" i="29"/>
  <c r="AB50" i="29"/>
  <c r="X40" i="29"/>
  <c r="T40" i="29"/>
  <c r="P40" i="29"/>
  <c r="L40" i="29"/>
  <c r="H40" i="29"/>
  <c r="AB39" i="29"/>
  <c r="AB38" i="29"/>
  <c r="AB37" i="29"/>
  <c r="AT23" i="29"/>
  <c r="AA23" i="29"/>
  <c r="W23" i="29"/>
  <c r="S23" i="29"/>
  <c r="O23" i="29"/>
  <c r="K23" i="29"/>
  <c r="AE22" i="29"/>
  <c r="AE21" i="29"/>
  <c r="AE20" i="29"/>
  <c r="AE19" i="29"/>
  <c r="AE18" i="29"/>
  <c r="AE17" i="29"/>
  <c r="AE16" i="29"/>
  <c r="AE15" i="29"/>
  <c r="AE14" i="29"/>
  <c r="AE13" i="29"/>
  <c r="AE12" i="29"/>
  <c r="AE11" i="29"/>
  <c r="AE10" i="29"/>
  <c r="AE9" i="29"/>
  <c r="AE8" i="29"/>
  <c r="AU11" i="28"/>
  <c r="AT11" i="28"/>
  <c r="AS11" i="28"/>
  <c r="AR11" i="28"/>
  <c r="AV10" i="28"/>
  <c r="AV9" i="28"/>
  <c r="AV8" i="28"/>
  <c r="AV7" i="28"/>
  <c r="BG5" i="21"/>
  <c r="BK5" i="21" s="1"/>
  <c r="BG6" i="21"/>
  <c r="BG7" i="21"/>
  <c r="BG8" i="21"/>
  <c r="BG9" i="21"/>
  <c r="BG10" i="21"/>
  <c r="BG11" i="21"/>
  <c r="BG12" i="21"/>
  <c r="BG13" i="21"/>
  <c r="BG14" i="21"/>
  <c r="BG15" i="21"/>
  <c r="BG17" i="21"/>
  <c r="BG18" i="21"/>
  <c r="BG19" i="21"/>
  <c r="BG20" i="21"/>
  <c r="BG21" i="21"/>
  <c r="BD22" i="21"/>
  <c r="BA22" i="21"/>
  <c r="AX22" i="21"/>
  <c r="AU22" i="21"/>
  <c r="AU23" i="21" s="1"/>
  <c r="AR22" i="21"/>
  <c r="AO22" i="21"/>
  <c r="AL22" i="21"/>
  <c r="AI22" i="21"/>
  <c r="AF22" i="21"/>
  <c r="AC22" i="21"/>
  <c r="Z22" i="21"/>
  <c r="W22" i="21"/>
  <c r="T22" i="21"/>
  <c r="Q22" i="21"/>
  <c r="V7" i="22"/>
  <c r="V8" i="22"/>
  <c r="V9" i="22"/>
  <c r="V10" i="22"/>
  <c r="V11" i="22"/>
  <c r="V12" i="22"/>
  <c r="V13" i="22"/>
  <c r="V14" i="22"/>
  <c r="V15" i="22"/>
  <c r="V16" i="22"/>
  <c r="V17" i="22"/>
  <c r="V18" i="22"/>
  <c r="V19" i="22"/>
  <c r="V20" i="22"/>
  <c r="V21" i="22"/>
  <c r="V22" i="22"/>
  <c r="V23" i="22"/>
  <c r="V24" i="22"/>
  <c r="V25" i="22"/>
  <c r="V26" i="22"/>
  <c r="V27" i="22"/>
  <c r="V28" i="22"/>
  <c r="V29" i="22"/>
  <c r="V30" i="22"/>
  <c r="V31" i="22"/>
  <c r="V32" i="22"/>
  <c r="V33" i="22"/>
  <c r="V34" i="22"/>
  <c r="V35" i="22"/>
  <c r="V36" i="22"/>
  <c r="V37" i="22"/>
  <c r="V38" i="22"/>
  <c r="V39" i="22"/>
  <c r="V40" i="22"/>
  <c r="R41" i="22"/>
  <c r="C194" i="6" l="1"/>
  <c r="F194" i="6" s="1"/>
  <c r="C197" i="6" s="1"/>
  <c r="F197" i="6" s="1"/>
  <c r="C200" i="6" s="1"/>
  <c r="F200" i="6" s="1"/>
  <c r="C203" i="6" s="1"/>
  <c r="F203" i="6" s="1"/>
  <c r="C205" i="6" s="1"/>
  <c r="F205" i="6" s="1"/>
  <c r="AV11" i="28"/>
  <c r="AL23" i="21"/>
  <c r="V41" i="22"/>
  <c r="BG22" i="36"/>
  <c r="Q23" i="21"/>
  <c r="AE23" i="29"/>
  <c r="AC23" i="21"/>
  <c r="BJ34" i="35"/>
  <c r="AB40" i="29"/>
  <c r="BG22" i="21"/>
  <c r="AB52" i="29"/>
  <c r="BK16" i="21"/>
</calcChain>
</file>

<file path=xl/sharedStrings.xml><?xml version="1.0" encoding="utf-8"?>
<sst xmlns="http://schemas.openxmlformats.org/spreadsheetml/2006/main" count="1963" uniqueCount="1093">
  <si>
    <t>(1)</t>
    <phoneticPr fontId="4"/>
  </si>
  <si>
    <t>Ｂコース　　　　グループ</t>
    <phoneticPr fontId="4"/>
  </si>
  <si>
    <t xml:space="preserve"> 収集できなかった情報提供資料を見て、どういう検討が不足していたか？</t>
    <rPh sb="1" eb="3">
      <t>シュウシュウ</t>
    </rPh>
    <rPh sb="9" eb="11">
      <t>ジョウホウ</t>
    </rPh>
    <rPh sb="11" eb="13">
      <t>テイキョウ</t>
    </rPh>
    <rPh sb="13" eb="15">
      <t>シリョウ</t>
    </rPh>
    <rPh sb="16" eb="17">
      <t>ミ</t>
    </rPh>
    <rPh sb="23" eb="25">
      <t>ケントウ</t>
    </rPh>
    <rPh sb="26" eb="28">
      <t>フソク</t>
    </rPh>
    <phoneticPr fontId="4"/>
  </si>
  <si>
    <t xml:space="preserve"> 目標設定は良かったか？　どうすると最適な改善に結びつくか？</t>
    <rPh sb="1" eb="3">
      <t>モクヒョウ</t>
    </rPh>
    <rPh sb="3" eb="5">
      <t>セッテイ</t>
    </rPh>
    <rPh sb="6" eb="7">
      <t>ヨ</t>
    </rPh>
    <rPh sb="18" eb="20">
      <t>サイテキ</t>
    </rPh>
    <rPh sb="21" eb="23">
      <t>カイゼン</t>
    </rPh>
    <rPh sb="24" eb="25">
      <t>ムス</t>
    </rPh>
    <phoneticPr fontId="4"/>
  </si>
  <si>
    <t>〔例題〕</t>
    <rPh sb="1" eb="3">
      <t>レイダイ</t>
    </rPh>
    <phoneticPr fontId="4"/>
  </si>
  <si>
    <t>①「自販機の仕様」を見て、使用貨幣の不可が他社に比べて多く、硬貨の制限状況を検討する必要があった。</t>
    <phoneticPr fontId="4"/>
  </si>
  <si>
    <t>②「自販機の品切れ」状況を見て、№6.9の自販機の品切れ箇所が他社に比べ非常に多く検討不足であった。</t>
    <phoneticPr fontId="4"/>
  </si>
  <si>
    <t>①自販機の売れ筋の商品は何かを追求し、ライバルのタナカビール㈱との売り上げの差以上の目標を設定すれば、自販機仕様の差は</t>
    <phoneticPr fontId="4"/>
  </si>
  <si>
    <t>　何か調べるなど最適な対策案が出たと思った。</t>
    <phoneticPr fontId="4"/>
  </si>
  <si>
    <t>なぜ</t>
    <phoneticPr fontId="4"/>
  </si>
  <si>
    <t>なにを</t>
    <phoneticPr fontId="4"/>
  </si>
  <si>
    <t>いつ</t>
    <phoneticPr fontId="4"/>
  </si>
  <si>
    <t>どこで</t>
    <phoneticPr fontId="4"/>
  </si>
  <si>
    <t>誰が</t>
    <rPh sb="0" eb="1">
      <t>ダレ</t>
    </rPh>
    <phoneticPr fontId="4"/>
  </si>
  <si>
    <t>どのように</t>
    <phoneticPr fontId="4"/>
  </si>
  <si>
    <t>なぜ</t>
    <phoneticPr fontId="4"/>
  </si>
  <si>
    <t>なにを</t>
    <phoneticPr fontId="4"/>
  </si>
  <si>
    <t>いつ</t>
    <phoneticPr fontId="4"/>
  </si>
  <si>
    <t>どこで</t>
    <phoneticPr fontId="4"/>
  </si>
  <si>
    <t>８月Ｎ日～
３日間</t>
    <phoneticPr fontId="4"/>
  </si>
  <si>
    <t>江ノ島海水
浴場で</t>
    <phoneticPr fontId="4"/>
  </si>
  <si>
    <t>営業マンが</t>
    <phoneticPr fontId="4"/>
  </si>
  <si>
    <t xml:space="preserve"> 〔例題〕
 売り上げを伸ばすため</t>
    <phoneticPr fontId="4"/>
  </si>
  <si>
    <t xml:space="preserve"> 〔例題〕
 品切れを無くすため</t>
    <phoneticPr fontId="4"/>
  </si>
  <si>
    <t>８月
初めに</t>
    <phoneticPr fontId="4"/>
  </si>
  <si>
    <t>8月
初めに</t>
    <phoneticPr fontId="4"/>
  </si>
  <si>
    <t>事務所で</t>
    <phoneticPr fontId="4"/>
  </si>
  <si>
    <t>上司が</t>
    <phoneticPr fontId="4"/>
  </si>
  <si>
    <t xml:space="preserve"> №1.6.9の自販機の
 アルコール飲料を</t>
    <phoneticPr fontId="4"/>
  </si>
  <si>
    <t xml:space="preserve"> №1.6.9の自販機の補充
 回数を</t>
    <phoneticPr fontId="4"/>
  </si>
  <si>
    <t xml:space="preserve"> №1.6.9の自販機のアル
 コール飲料を</t>
    <phoneticPr fontId="4"/>
  </si>
  <si>
    <t xml:space="preserve"> 〔例題〕
 毎年江ノ島海岸でトップの
 売り上げになるため</t>
    <phoneticPr fontId="4"/>
  </si>
  <si>
    <t>〔現状把握の指導ポイント〕</t>
    <rPh sb="1" eb="3">
      <t>ゲンジョウ</t>
    </rPh>
    <rPh sb="3" eb="5">
      <t>ハアク</t>
    </rPh>
    <rPh sb="6" eb="8">
      <t>シドウ</t>
    </rPh>
    <phoneticPr fontId="4"/>
  </si>
  <si>
    <t>上手く進んでないようなら</t>
    <phoneticPr fontId="4"/>
  </si>
  <si>
    <t>「チームとしてやること」</t>
    <phoneticPr fontId="4"/>
  </si>
  <si>
    <t>「何をやるか先ず決めさせる」</t>
    <phoneticPr fontId="4"/>
  </si>
  <si>
    <t>「狭い範囲で見ず、最初は大きなブロックで見る」</t>
    <phoneticPr fontId="4"/>
  </si>
  <si>
    <t>a.</t>
    <phoneticPr fontId="4"/>
  </si>
  <si>
    <t>b.</t>
    <phoneticPr fontId="4"/>
  </si>
  <si>
    <t>c.</t>
    <phoneticPr fontId="4"/>
  </si>
  <si>
    <t>№</t>
    <phoneticPr fontId="4"/>
  </si>
  <si>
    <t>アルコール飲料</t>
    <rPh sb="5" eb="7">
      <t>インリョウ</t>
    </rPh>
    <phoneticPr fontId="4"/>
  </si>
  <si>
    <t>コーヒー飲料</t>
    <rPh sb="4" eb="6">
      <t>インリョウ</t>
    </rPh>
    <phoneticPr fontId="4"/>
  </si>
  <si>
    <t>果汁飲料</t>
    <rPh sb="0" eb="2">
      <t>カジュウ</t>
    </rPh>
    <rPh sb="2" eb="4">
      <t>インリョウ</t>
    </rPh>
    <phoneticPr fontId="4"/>
  </si>
  <si>
    <t>健康飲料</t>
    <rPh sb="0" eb="2">
      <t>ケンコウ</t>
    </rPh>
    <rPh sb="2" eb="4">
      <t>インリョウ</t>
    </rPh>
    <phoneticPr fontId="4"/>
  </si>
  <si>
    <t>炭酸飲料</t>
    <rPh sb="0" eb="2">
      <t>タンサン</t>
    </rPh>
    <rPh sb="2" eb="4">
      <t>インリョウ</t>
    </rPh>
    <phoneticPr fontId="4"/>
  </si>
  <si>
    <t xml:space="preserve"> メーカー名</t>
    <rPh sb="5" eb="6">
      <t>メイ</t>
    </rPh>
    <phoneticPr fontId="4"/>
  </si>
  <si>
    <t xml:space="preserve"> UUC飲料㈱</t>
    <rPh sb="4" eb="6">
      <t>インリョウ</t>
    </rPh>
    <phoneticPr fontId="4"/>
  </si>
  <si>
    <t xml:space="preserve"> エルビス食品㈱</t>
    <rPh sb="5" eb="7">
      <t>ショクヒン</t>
    </rPh>
    <phoneticPr fontId="4"/>
  </si>
  <si>
    <t xml:space="preserve"> コカコアラボトラーズ㈱</t>
    <phoneticPr fontId="4"/>
  </si>
  <si>
    <t xml:space="preserve"> コゴメ食品㈱</t>
    <rPh sb="4" eb="6">
      <t>ショクヒン</t>
    </rPh>
    <phoneticPr fontId="4"/>
  </si>
  <si>
    <t xml:space="preserve"> サッパリ酒造㈱</t>
    <rPh sb="5" eb="7">
      <t>シュゾウ</t>
    </rPh>
    <phoneticPr fontId="4"/>
  </si>
  <si>
    <t xml:space="preserve"> タナカビール㈱</t>
    <phoneticPr fontId="4"/>
  </si>
  <si>
    <t xml:space="preserve"> QC酒造㈱</t>
    <rPh sb="3" eb="5">
      <t>シュゾウ</t>
    </rPh>
    <phoneticPr fontId="4"/>
  </si>
  <si>
    <t xml:space="preserve"> ニッキウイスキー㈱</t>
    <phoneticPr fontId="4"/>
  </si>
  <si>
    <t xml:space="preserve"> ポッカリコーポレーション㈱</t>
    <phoneticPr fontId="4"/>
  </si>
  <si>
    <t xml:space="preserve"> マツモトブルワリー㈱</t>
    <phoneticPr fontId="4"/>
  </si>
  <si>
    <t xml:space="preserve"> みにころも缶詰㈱</t>
    <rPh sb="6" eb="8">
      <t>カンヅメ</t>
    </rPh>
    <phoneticPr fontId="4"/>
  </si>
  <si>
    <t xml:space="preserve"> リクルト飲料㈱</t>
    <rPh sb="5" eb="7">
      <t>インリョウ</t>
    </rPh>
    <phoneticPr fontId="4"/>
  </si>
  <si>
    <t xml:space="preserve"> 四ツ矢飲料㈱</t>
    <rPh sb="1" eb="2">
      <t>ヨン</t>
    </rPh>
    <rPh sb="3" eb="4">
      <t>ヤ</t>
    </rPh>
    <rPh sb="4" eb="6">
      <t>インリョウ</t>
    </rPh>
    <phoneticPr fontId="4"/>
  </si>
  <si>
    <t xml:space="preserve"> 飯塚製薬㈱</t>
    <rPh sb="1" eb="3">
      <t>イイヅカ</t>
    </rPh>
    <rPh sb="3" eb="5">
      <t>セイヤク</t>
    </rPh>
    <phoneticPr fontId="4"/>
  </si>
  <si>
    <t xml:space="preserve"> 平成屋フーズ㈱</t>
    <rPh sb="1" eb="3">
      <t>ヘイセイ</t>
    </rPh>
    <rPh sb="3" eb="4">
      <t>ヤ</t>
    </rPh>
    <phoneticPr fontId="4"/>
  </si>
  <si>
    <t>何が問題か把握したい（層別する）</t>
    <rPh sb="0" eb="1">
      <t>ナニ</t>
    </rPh>
    <rPh sb="2" eb="4">
      <t>モンダイ</t>
    </rPh>
    <rPh sb="5" eb="7">
      <t>ハアク</t>
    </rPh>
    <rPh sb="11" eb="13">
      <t>ソウベツ</t>
    </rPh>
    <phoneticPr fontId="4"/>
  </si>
  <si>
    <t>事前情報4から自動販売機での売り上げ状況を調べてみよう。</t>
    <rPh sb="0" eb="2">
      <t>ジゼン</t>
    </rPh>
    <rPh sb="2" eb="4">
      <t>ジョウホウ</t>
    </rPh>
    <rPh sb="7" eb="9">
      <t>ジドウ</t>
    </rPh>
    <rPh sb="9" eb="12">
      <t>ハンバイキ</t>
    </rPh>
    <rPh sb="14" eb="15">
      <t>ウ</t>
    </rPh>
    <rPh sb="16" eb="17">
      <t>ア</t>
    </rPh>
    <rPh sb="18" eb="20">
      <t>ジョウキョウ</t>
    </rPh>
    <rPh sb="21" eb="22">
      <t>シラ</t>
    </rPh>
    <phoneticPr fontId="4"/>
  </si>
  <si>
    <t>他社の売上高はどうか?</t>
    <rPh sb="0" eb="2">
      <t>タシャ</t>
    </rPh>
    <rPh sb="3" eb="4">
      <t>ウ</t>
    </rPh>
    <rPh sb="4" eb="5">
      <t>ア</t>
    </rPh>
    <rPh sb="5" eb="6">
      <t>タカ</t>
    </rPh>
    <phoneticPr fontId="4"/>
  </si>
  <si>
    <t>どこで（銘柄種類）差がついているか?</t>
    <rPh sb="4" eb="6">
      <t>メイガラ</t>
    </rPh>
    <rPh sb="6" eb="8">
      <t>シュルイ</t>
    </rPh>
    <rPh sb="9" eb="10">
      <t>サ</t>
    </rPh>
    <phoneticPr fontId="4"/>
  </si>
  <si>
    <t>メーカー･種類別売上高</t>
    <rPh sb="5" eb="7">
      <t>シュルイ</t>
    </rPh>
    <rPh sb="7" eb="8">
      <t>ベツ</t>
    </rPh>
    <rPh sb="8" eb="10">
      <t>ウリアゲ</t>
    </rPh>
    <rPh sb="10" eb="11">
      <t>ダカ</t>
    </rPh>
    <phoneticPr fontId="4"/>
  </si>
  <si>
    <t xml:space="preserve"> 現状把握の活用シート -1</t>
    <rPh sb="1" eb="3">
      <t>ゲンジョウ</t>
    </rPh>
    <rPh sb="3" eb="5">
      <t>ハアク</t>
    </rPh>
    <rPh sb="6" eb="8">
      <t>カツヨウ</t>
    </rPh>
    <phoneticPr fontId="4"/>
  </si>
  <si>
    <t xml:space="preserve"> 現状把握の活用シート -2</t>
    <rPh sb="1" eb="3">
      <t>ゲンジョウ</t>
    </rPh>
    <rPh sb="3" eb="5">
      <t>ハアク</t>
    </rPh>
    <rPh sb="6" eb="8">
      <t>カツヨウ</t>
    </rPh>
    <phoneticPr fontId="4"/>
  </si>
  <si>
    <t>クズカゴブロック別個数</t>
    <rPh sb="8" eb="9">
      <t>ベツ</t>
    </rPh>
    <rPh sb="9" eb="11">
      <t>コスウ</t>
    </rPh>
    <phoneticPr fontId="4"/>
  </si>
  <si>
    <t>海の家ブロック別売上高</t>
    <rPh sb="0" eb="1">
      <t>ウミ</t>
    </rPh>
    <rPh sb="2" eb="3">
      <t>イエ</t>
    </rPh>
    <rPh sb="7" eb="8">
      <t>ベツ</t>
    </rPh>
    <rPh sb="8" eb="10">
      <t>ウリアゲ</t>
    </rPh>
    <rPh sb="10" eb="11">
      <t>ダカ</t>
    </rPh>
    <phoneticPr fontId="4"/>
  </si>
  <si>
    <t>クズカゴブロック別平均個数</t>
    <rPh sb="8" eb="9">
      <t>ベツ</t>
    </rPh>
    <rPh sb="9" eb="11">
      <t>ヘイキン</t>
    </rPh>
    <rPh sb="11" eb="13">
      <t>コスウ</t>
    </rPh>
    <phoneticPr fontId="4"/>
  </si>
  <si>
    <t>海の家ブロック別平均売上高</t>
    <rPh sb="0" eb="1">
      <t>ウミ</t>
    </rPh>
    <rPh sb="2" eb="3">
      <t>イエ</t>
    </rPh>
    <rPh sb="7" eb="8">
      <t>ベツ</t>
    </rPh>
    <rPh sb="8" eb="10">
      <t>ヘイキン</t>
    </rPh>
    <rPh sb="10" eb="12">
      <t>ウリアゲ</t>
    </rPh>
    <rPh sb="12" eb="13">
      <t>ダカ</t>
    </rPh>
    <phoneticPr fontId="4"/>
  </si>
  <si>
    <t>体験学習（ＱＣ酒造）の「ねらい」「スケジュール」をチーフから説明します。</t>
    <phoneticPr fontId="4"/>
  </si>
  <si>
    <t>ねらい</t>
    <phoneticPr fontId="4"/>
  </si>
  <si>
    <t>1)</t>
    <phoneticPr fontId="4"/>
  </si>
  <si>
    <t>〔テキスト〕</t>
    <phoneticPr fontId="4"/>
  </si>
  <si>
    <t>〔事前情報データ〕</t>
    <rPh sb="1" eb="3">
      <t>ジゼン</t>
    </rPh>
    <rPh sb="3" eb="5">
      <t>ジョウホウ</t>
    </rPh>
    <phoneticPr fontId="4"/>
  </si>
  <si>
    <t>翌日も若干の「要因解析」時間はありますが、できればここまで完了させるよう、進捗管理の指導･アドバイスをしてください。</t>
    <rPh sb="0" eb="2">
      <t>ヨクジツ</t>
    </rPh>
    <rPh sb="3" eb="5">
      <t>ジャッカン</t>
    </rPh>
    <rPh sb="7" eb="9">
      <t>ヨウイン</t>
    </rPh>
    <rPh sb="9" eb="11">
      <t>カイセキ</t>
    </rPh>
    <rPh sb="12" eb="14">
      <t>ジカン</t>
    </rPh>
    <rPh sb="29" eb="31">
      <t>カンリョウ</t>
    </rPh>
    <rPh sb="37" eb="39">
      <t>シンチョク</t>
    </rPh>
    <rPh sb="39" eb="41">
      <t>カンリ</t>
    </rPh>
    <rPh sb="42" eb="44">
      <t>シドウ</t>
    </rPh>
    <phoneticPr fontId="4"/>
  </si>
  <si>
    <t>②</t>
    <phoneticPr fontId="4"/>
  </si>
  <si>
    <t>2)</t>
    <phoneticPr fontId="4"/>
  </si>
  <si>
    <t>3)</t>
    <phoneticPr fontId="4"/>
  </si>
  <si>
    <t>5)</t>
    <phoneticPr fontId="4"/>
  </si>
  <si>
    <t>必要に応じて連絡</t>
    <rPh sb="0" eb="2">
      <t>ヒツヨウ</t>
    </rPh>
    <rPh sb="3" eb="4">
      <t>オウ</t>
    </rPh>
    <rPh sb="6" eb="8">
      <t>レンラク</t>
    </rPh>
    <phoneticPr fontId="4"/>
  </si>
  <si>
    <t>Ｂ コース</t>
    <phoneticPr fontId="4"/>
  </si>
  <si>
    <t>（問題解決の進め方）</t>
    <rPh sb="1" eb="3">
      <t>モンダイ</t>
    </rPh>
    <rPh sb="3" eb="5">
      <t>カイケツ</t>
    </rPh>
    <rPh sb="6" eb="7">
      <t>スス</t>
    </rPh>
    <rPh sb="8" eb="9">
      <t>カタ</t>
    </rPh>
    <phoneticPr fontId="4"/>
  </si>
  <si>
    <t>①</t>
    <phoneticPr fontId="4"/>
  </si>
  <si>
    <t>③</t>
    <phoneticPr fontId="4"/>
  </si>
  <si>
    <t>④</t>
    <phoneticPr fontId="4"/>
  </si>
  <si>
    <t>⑤</t>
    <phoneticPr fontId="4"/>
  </si>
  <si>
    <t>⑥</t>
    <phoneticPr fontId="4"/>
  </si>
  <si>
    <t>⑦</t>
    <phoneticPr fontId="4"/>
  </si>
  <si>
    <t>⑧</t>
    <phoneticPr fontId="4"/>
  </si>
  <si>
    <t>⑨</t>
    <phoneticPr fontId="4"/>
  </si>
  <si>
    <t>⑩</t>
    <phoneticPr fontId="4"/>
  </si>
  <si>
    <t>⑫</t>
    <phoneticPr fontId="4"/>
  </si>
  <si>
    <t>チーフアドバイザー、アドバイザーの心構え</t>
    <phoneticPr fontId="4"/>
  </si>
  <si>
    <t>Ｂコース参加者と幹事名</t>
    <phoneticPr fontId="4"/>
  </si>
  <si>
    <t>○</t>
    <phoneticPr fontId="4"/>
  </si>
  <si>
    <t>時 間</t>
    <rPh sb="0" eb="1">
      <t>トキ</t>
    </rPh>
    <rPh sb="2" eb="3">
      <t>アイダ</t>
    </rPh>
    <phoneticPr fontId="4"/>
  </si>
  <si>
    <t>ステップ</t>
    <phoneticPr fontId="4"/>
  </si>
  <si>
    <t>進め方のポイント</t>
    <rPh sb="0" eb="1">
      <t>スス</t>
    </rPh>
    <rPh sb="2" eb="3">
      <t>カタ</t>
    </rPh>
    <phoneticPr fontId="4"/>
  </si>
  <si>
    <t>１日目</t>
    <rPh sb="1" eb="2">
      <t>ヒ</t>
    </rPh>
    <rPh sb="2" eb="3">
      <t>メ</t>
    </rPh>
    <phoneticPr fontId="4"/>
  </si>
  <si>
    <t>進め方の説明</t>
    <phoneticPr fontId="4"/>
  </si>
  <si>
    <t>(2)</t>
    <phoneticPr fontId="4"/>
  </si>
  <si>
    <t>昼 食</t>
    <phoneticPr fontId="4"/>
  </si>
  <si>
    <t>(3)</t>
    <phoneticPr fontId="4"/>
  </si>
  <si>
    <t>ＱＣストーリー
ＱＣ手法の解説</t>
    <rPh sb="10" eb="12">
      <t>シュホウ</t>
    </rPh>
    <rPh sb="13" eb="15">
      <t>カイセツ</t>
    </rPh>
    <phoneticPr fontId="4"/>
  </si>
  <si>
    <t>体験学習【QC酒造】</t>
    <rPh sb="0" eb="2">
      <t>タイケン</t>
    </rPh>
    <rPh sb="2" eb="4">
      <t>ガクシュウ</t>
    </rPh>
    <rPh sb="7" eb="9">
      <t>シュゾウ</t>
    </rPh>
    <phoneticPr fontId="4"/>
  </si>
  <si>
    <t>進め方の説明</t>
    <phoneticPr fontId="4"/>
  </si>
  <si>
    <t>要因解析</t>
    <rPh sb="0" eb="2">
      <t>ヨウイン</t>
    </rPh>
    <rPh sb="2" eb="4">
      <t>カイセキ</t>
    </rPh>
    <phoneticPr fontId="4"/>
  </si>
  <si>
    <t>２日目</t>
    <rPh sb="1" eb="2">
      <t>ヒ</t>
    </rPh>
    <rPh sb="2" eb="3">
      <t>メ</t>
    </rPh>
    <phoneticPr fontId="4"/>
  </si>
  <si>
    <t>連絡事項</t>
    <phoneticPr fontId="4"/>
  </si>
  <si>
    <t>体験学習【QC酒造】</t>
    <phoneticPr fontId="4"/>
  </si>
  <si>
    <t>対策立案</t>
    <rPh sb="0" eb="2">
      <t>タイサク</t>
    </rPh>
    <rPh sb="2" eb="4">
      <t>リツアン</t>
    </rPh>
    <phoneticPr fontId="4"/>
  </si>
  <si>
    <t>行動計画の策定</t>
    <rPh sb="0" eb="2">
      <t>コウドウ</t>
    </rPh>
    <rPh sb="2" eb="4">
      <t>ケイカク</t>
    </rPh>
    <rPh sb="5" eb="7">
      <t>サクテイ</t>
    </rPh>
    <phoneticPr fontId="4"/>
  </si>
  <si>
    <t>効果の確認</t>
    <rPh sb="0" eb="2">
      <t>コウカ</t>
    </rPh>
    <rPh sb="3" eb="5">
      <t>カクニン</t>
    </rPh>
    <phoneticPr fontId="4"/>
  </si>
  <si>
    <t>標準化と管理の定着</t>
    <rPh sb="0" eb="3">
      <t>ヒョウジュンカ</t>
    </rPh>
    <rPh sb="4" eb="6">
      <t>カンリ</t>
    </rPh>
    <rPh sb="7" eb="9">
      <t>テイチャク</t>
    </rPh>
    <phoneticPr fontId="4"/>
  </si>
  <si>
    <t>反省と今後の進め方</t>
    <rPh sb="0" eb="2">
      <t>ハンセイ</t>
    </rPh>
    <rPh sb="3" eb="5">
      <t>コンゴ</t>
    </rPh>
    <rPh sb="6" eb="7">
      <t>スス</t>
    </rPh>
    <rPh sb="8" eb="9">
      <t>カタ</t>
    </rPh>
    <phoneticPr fontId="4"/>
  </si>
  <si>
    <t>体験学習結果発表</t>
    <rPh sb="0" eb="2">
      <t>タイケン</t>
    </rPh>
    <rPh sb="2" eb="4">
      <t>ガクシュウ</t>
    </rPh>
    <rPh sb="4" eb="6">
      <t>ケッカ</t>
    </rPh>
    <rPh sb="6" eb="8">
      <t>ハッピョウ</t>
    </rPh>
    <phoneticPr fontId="4"/>
  </si>
  <si>
    <t>発表（ＱＣ酒造体験学習結果と研修全体）</t>
    <rPh sb="0" eb="2">
      <t>ハッピョウ</t>
    </rPh>
    <phoneticPr fontId="4"/>
  </si>
  <si>
    <t>・</t>
    <phoneticPr fontId="4"/>
  </si>
  <si>
    <t>なんでも相談会
アンケート記入</t>
    <phoneticPr fontId="4"/>
  </si>
  <si>
    <t>閉会挨拶</t>
    <phoneticPr fontId="4"/>
  </si>
  <si>
    <t>会場の２Ｓ･解散</t>
    <phoneticPr fontId="4"/>
  </si>
  <si>
    <t>④</t>
    <phoneticPr fontId="4"/>
  </si>
  <si>
    <t>【目的】各人の基本情報を知り、今後のディスカッションに役立てます。</t>
    <phoneticPr fontId="4"/>
  </si>
  <si>
    <t>1)</t>
    <phoneticPr fontId="4"/>
  </si>
  <si>
    <t>2)</t>
  </si>
  <si>
    <t>3)</t>
  </si>
  <si>
    <t>4)</t>
  </si>
  <si>
    <t>5)</t>
  </si>
  <si>
    <t>※</t>
    <phoneticPr fontId="4"/>
  </si>
  <si>
    <t>　※チーフの説明終了後</t>
    <rPh sb="6" eb="8">
      <t>セツメイ</t>
    </rPh>
    <rPh sb="8" eb="11">
      <t>シュウリョウゴ</t>
    </rPh>
    <phoneticPr fontId="4"/>
  </si>
  <si>
    <t>①</t>
    <phoneticPr fontId="4"/>
  </si>
  <si>
    <t>※</t>
    <phoneticPr fontId="4"/>
  </si>
  <si>
    <t xml:space="preserve"> 各Ｇアドバイザー</t>
    <rPh sb="1" eb="2">
      <t>カク</t>
    </rPh>
    <phoneticPr fontId="4"/>
  </si>
  <si>
    <t xml:space="preserve"> 何 を</t>
    <rPh sb="1" eb="2">
      <t>ナニ</t>
    </rPh>
    <phoneticPr fontId="4"/>
  </si>
  <si>
    <t xml:space="preserve"> 誰 が</t>
    <rPh sb="1" eb="2">
      <t>ダレ</t>
    </rPh>
    <phoneticPr fontId="4"/>
  </si>
  <si>
    <t xml:space="preserve"> チーフアドバイザー</t>
    <phoneticPr fontId="4"/>
  </si>
  <si>
    <t>【目的】</t>
    <phoneticPr fontId="4"/>
  </si>
  <si>
    <t>1)</t>
    <phoneticPr fontId="4"/>
  </si>
  <si>
    <t>備品の確認（アドバイザーが事前に確認しておく）</t>
    <rPh sb="0" eb="2">
      <t>ビヒン</t>
    </rPh>
    <rPh sb="3" eb="5">
      <t>カクニン</t>
    </rPh>
    <rPh sb="13" eb="15">
      <t>ジゼン</t>
    </rPh>
    <rPh sb="16" eb="18">
      <t>カクニン</t>
    </rPh>
    <phoneticPr fontId="4"/>
  </si>
  <si>
    <t>2)</t>
    <phoneticPr fontId="4"/>
  </si>
  <si>
    <t>準備</t>
    <rPh sb="0" eb="2">
      <t>ジュンビ</t>
    </rPh>
    <phoneticPr fontId="4"/>
  </si>
  <si>
    <t>・</t>
    <phoneticPr fontId="4"/>
  </si>
  <si>
    <t>3)</t>
    <phoneticPr fontId="4"/>
  </si>
  <si>
    <t>4)</t>
    <phoneticPr fontId="4"/>
  </si>
  <si>
    <t>採点方法</t>
    <rPh sb="0" eb="2">
      <t>サイテン</t>
    </rPh>
    <rPh sb="2" eb="4">
      <t>ホウホウ</t>
    </rPh>
    <phoneticPr fontId="4"/>
  </si>
  <si>
    <t xml:space="preserve"> アドバイザー</t>
    <phoneticPr fontId="4"/>
  </si>
  <si>
    <t>⑪</t>
    <phoneticPr fontId="4"/>
  </si>
  <si>
    <t>時間経過を確認し、なんでも相談会を終了します（チーフと会場世話人で調整）</t>
    <rPh sb="0" eb="2">
      <t>ジカン</t>
    </rPh>
    <rPh sb="2" eb="4">
      <t>ケイカ</t>
    </rPh>
    <rPh sb="5" eb="7">
      <t>カクニン</t>
    </rPh>
    <rPh sb="13" eb="16">
      <t>ソウダンカイ</t>
    </rPh>
    <rPh sb="17" eb="19">
      <t>シュウリョウ</t>
    </rPh>
    <rPh sb="27" eb="29">
      <t>カイジョウ</t>
    </rPh>
    <rPh sb="29" eb="31">
      <t>セワ</t>
    </rPh>
    <rPh sb="31" eb="32">
      <t>ニン</t>
    </rPh>
    <rPh sb="33" eb="35">
      <t>チョウセイ</t>
    </rPh>
    <phoneticPr fontId="4"/>
  </si>
  <si>
    <t>残り３分</t>
    <rPh sb="0" eb="1">
      <t>ノコ</t>
    </rPh>
    <rPh sb="3" eb="4">
      <t>フン</t>
    </rPh>
    <phoneticPr fontId="4"/>
  </si>
  <si>
    <t>残り２分</t>
    <rPh sb="0" eb="1">
      <t>ノコ</t>
    </rPh>
    <rPh sb="3" eb="4">
      <t>フン</t>
    </rPh>
    <phoneticPr fontId="4"/>
  </si>
  <si>
    <t>残り１分</t>
    <rPh sb="0" eb="1">
      <t>ノコ</t>
    </rPh>
    <rPh sb="3" eb="4">
      <t>フン</t>
    </rPh>
    <phoneticPr fontId="4"/>
  </si>
  <si>
    <t>（臨場感を持たせる）</t>
    <rPh sb="1" eb="4">
      <t>リンジョウカン</t>
    </rPh>
    <rPh sb="5" eb="6">
      <t>モ</t>
    </rPh>
    <phoneticPr fontId="4"/>
  </si>
  <si>
    <t>役割分担</t>
    <phoneticPr fontId="4"/>
  </si>
  <si>
    <t>⑤</t>
    <phoneticPr fontId="4"/>
  </si>
  <si>
    <t>（時間内にシンボルマークが出来なかった場合は、発表時までに完成のこと）</t>
    <rPh sb="1" eb="3">
      <t>ジカン</t>
    </rPh>
    <rPh sb="3" eb="4">
      <t>ナイ</t>
    </rPh>
    <rPh sb="13" eb="15">
      <t>デキ</t>
    </rPh>
    <rPh sb="19" eb="21">
      <t>バアイ</t>
    </rPh>
    <rPh sb="23" eb="25">
      <t>ハッピョウ</t>
    </rPh>
    <rPh sb="25" eb="26">
      <t>トキ</t>
    </rPh>
    <rPh sb="29" eb="31">
      <t>カンセイ</t>
    </rPh>
    <phoneticPr fontId="4"/>
  </si>
  <si>
    <t>〔グループの旗　作成上の留意点〕</t>
    <rPh sb="6" eb="7">
      <t>ハタ</t>
    </rPh>
    <rPh sb="8" eb="10">
      <t>サクセイ</t>
    </rPh>
    <rPh sb="10" eb="11">
      <t>ウエ</t>
    </rPh>
    <rPh sb="12" eb="15">
      <t>リュウイテン</t>
    </rPh>
    <phoneticPr fontId="4"/>
  </si>
  <si>
    <t>①</t>
    <phoneticPr fontId="4"/>
  </si>
  <si>
    <t>②</t>
    <phoneticPr fontId="4"/>
  </si>
  <si>
    <t>③</t>
    <phoneticPr fontId="4"/>
  </si>
  <si>
    <t>発表資料は各グループでまとめてアドバイザーに提出してください。</t>
    <phoneticPr fontId="4"/>
  </si>
  <si>
    <t>Ａコース</t>
    <phoneticPr fontId="4"/>
  </si>
  <si>
    <t>Ｂコース</t>
    <phoneticPr fontId="4"/>
  </si>
  <si>
    <t>Ｃコース</t>
    <phoneticPr fontId="4"/>
  </si>
  <si>
    <t>Ｄコース</t>
    <phoneticPr fontId="4"/>
  </si>
  <si>
    <t>章</t>
    <rPh sb="0" eb="1">
      <t>アキラ</t>
    </rPh>
    <phoneticPr fontId="4"/>
  </si>
  <si>
    <t>・全般を流す
・層別を重点に
　説明</t>
    <rPh sb="8" eb="10">
      <t>ソウベツ</t>
    </rPh>
    <rPh sb="11" eb="13">
      <t>ジュウテン</t>
    </rPh>
    <rPh sb="16" eb="18">
      <t>セツメイ</t>
    </rPh>
    <phoneticPr fontId="4"/>
  </si>
  <si>
    <t>・全般を流す
・ヒストグラム
　に重点を置い
　た解説</t>
    <rPh sb="17" eb="19">
      <t>ジュウテン</t>
    </rPh>
    <rPh sb="20" eb="21">
      <t>オ</t>
    </rPh>
    <rPh sb="25" eb="27">
      <t>カイセツ</t>
    </rPh>
    <phoneticPr fontId="4"/>
  </si>
  <si>
    <t>・全般を流す</t>
    <phoneticPr fontId="4"/>
  </si>
  <si>
    <t>10-2
手法解説資料②</t>
    <phoneticPr fontId="4"/>
  </si>
  <si>
    <t>10-3
手法解説資料③</t>
    <phoneticPr fontId="4"/>
  </si>
  <si>
    <t>・系統図･マト
　リックス図を
　重点に解説</t>
    <phoneticPr fontId="4"/>
  </si>
  <si>
    <t>・全般的な解説</t>
    <rPh sb="1" eb="4">
      <t>ゼンパンテキ</t>
    </rPh>
    <rPh sb="5" eb="7">
      <t>カイセツ</t>
    </rPh>
    <phoneticPr fontId="4"/>
  </si>
  <si>
    <t>・問題解決型
　ストーリーと
　検証に重点を
　置いた解説</t>
    <rPh sb="1" eb="3">
      <t>モンダイ</t>
    </rPh>
    <rPh sb="3" eb="5">
      <t>カイケツ</t>
    </rPh>
    <rPh sb="5" eb="6">
      <t>カタ</t>
    </rPh>
    <rPh sb="16" eb="18">
      <t>ケンショウ</t>
    </rPh>
    <rPh sb="19" eb="21">
      <t>ジュウテン</t>
    </rPh>
    <rPh sb="24" eb="25">
      <t>オ</t>
    </rPh>
    <rPh sb="27" eb="29">
      <t>カイセツ</t>
    </rPh>
    <phoneticPr fontId="4"/>
  </si>
  <si>
    <t>・全般的な解説</t>
    <phoneticPr fontId="4"/>
  </si>
  <si>
    <t>・課題解決型
　ストーリーに
　重点を置いた
　解説</t>
    <rPh sb="1" eb="3">
      <t>カダイ</t>
    </rPh>
    <rPh sb="3" eb="5">
      <t>カイケツ</t>
    </rPh>
    <rPh sb="5" eb="6">
      <t>カタ</t>
    </rPh>
    <rPh sb="16" eb="18">
      <t>ジュウテン</t>
    </rPh>
    <rPh sb="19" eb="20">
      <t>オ</t>
    </rPh>
    <rPh sb="24" eb="26">
      <t>カイセツ</t>
    </rPh>
    <phoneticPr fontId="4"/>
  </si>
  <si>
    <t>10-4
手法解説資料④</t>
    <phoneticPr fontId="4"/>
  </si>
  <si>
    <t>「発表の進め方は、１グループ当たり、発表○分 / 質疑○分とします」</t>
    <phoneticPr fontId="4"/>
  </si>
  <si>
    <t>「時間経過はＱＣタイマーでお知らせ致します」（○分で１回/○分で2回）</t>
    <rPh sb="1" eb="3">
      <t>ジカン</t>
    </rPh>
    <rPh sb="3" eb="5">
      <t>ケイカ</t>
    </rPh>
    <rPh sb="14" eb="15">
      <t>シ</t>
    </rPh>
    <rPh sb="17" eb="18">
      <t>イタ</t>
    </rPh>
    <rPh sb="24" eb="25">
      <t>フン</t>
    </rPh>
    <rPh sb="27" eb="28">
      <t>カイ</t>
    </rPh>
    <rPh sb="30" eb="31">
      <t>フン</t>
    </rPh>
    <rPh sb="33" eb="34">
      <t>カイ</t>
    </rPh>
    <phoneticPr fontId="4"/>
  </si>
  <si>
    <t>10-1
手法解説資料①</t>
    <phoneticPr fontId="4"/>
  </si>
  <si>
    <t>10-5
手法解説資料⑤</t>
    <phoneticPr fontId="4"/>
  </si>
  <si>
    <t>・（3）～（5）のギャップの考え方を重点に解説
・その他は流す程度</t>
    <rPh sb="14" eb="15">
      <t>カンガ</t>
    </rPh>
    <rPh sb="16" eb="17">
      <t>カタ</t>
    </rPh>
    <rPh sb="18" eb="20">
      <t>ジュウテン</t>
    </rPh>
    <rPh sb="21" eb="23">
      <t>カイセツ</t>
    </rPh>
    <rPh sb="27" eb="28">
      <t>タ</t>
    </rPh>
    <rPh sb="29" eb="30">
      <t>ナガ</t>
    </rPh>
    <rPh sb="31" eb="33">
      <t>テイド</t>
    </rPh>
    <phoneticPr fontId="4"/>
  </si>
  <si>
    <t>◇</t>
    <phoneticPr fontId="4"/>
  </si>
  <si>
    <t>※</t>
    <phoneticPr fontId="4"/>
  </si>
  <si>
    <t>事前確認準備･参加者確認（出欠）･連絡事項</t>
    <rPh sb="0" eb="2">
      <t>ジゼン</t>
    </rPh>
    <rPh sb="2" eb="4">
      <t>カクニン</t>
    </rPh>
    <rPh sb="4" eb="6">
      <t>ジュンビ</t>
    </rPh>
    <rPh sb="7" eb="10">
      <t>サンカシャ</t>
    </rPh>
    <rPh sb="10" eb="12">
      <t>カクニン</t>
    </rPh>
    <rPh sb="13" eb="15">
      <t>シュッケツ</t>
    </rPh>
    <rPh sb="17" eb="19">
      <t>レンラク</t>
    </rPh>
    <rPh sb="19" eb="21">
      <t>ジコウ</t>
    </rPh>
    <phoneticPr fontId="4"/>
  </si>
  <si>
    <t>チーフアドバイザーが説明します。</t>
    <phoneticPr fontId="4"/>
  </si>
  <si>
    <t>問題解決の手順を説明します（チーフ）</t>
    <rPh sb="0" eb="2">
      <t>モンダイ</t>
    </rPh>
    <rPh sb="2" eb="4">
      <t>カイケツ</t>
    </rPh>
    <rPh sb="5" eb="7">
      <t>テジュン</t>
    </rPh>
    <rPh sb="8" eb="10">
      <t>セツメイ</t>
    </rPh>
    <phoneticPr fontId="4"/>
  </si>
  <si>
    <t>ＱＣ手法の概要を説明します（チーフ）</t>
    <rPh sb="2" eb="4">
      <t>シュホウ</t>
    </rPh>
    <rPh sb="5" eb="7">
      <t>ガイヨウ</t>
    </rPh>
    <rPh sb="8" eb="10">
      <t>セツメイ</t>
    </rPh>
    <phoneticPr fontId="4"/>
  </si>
  <si>
    <t>出欠･体調確認、連絡事項等（チーフ）</t>
    <rPh sb="12" eb="13">
      <t>ナド</t>
    </rPh>
    <phoneticPr fontId="4"/>
  </si>
  <si>
    <t>自己紹介時間終了の連絡</t>
    <rPh sb="0" eb="2">
      <t>ジコ</t>
    </rPh>
    <rPh sb="2" eb="4">
      <t>ショウカイ</t>
    </rPh>
    <rPh sb="4" eb="6">
      <t>ジカン</t>
    </rPh>
    <rPh sb="6" eb="8">
      <t>シュウリョウ</t>
    </rPh>
    <rPh sb="9" eb="11">
      <t>レンラク</t>
    </rPh>
    <phoneticPr fontId="4"/>
  </si>
  <si>
    <t>自分達のグループの特長を表すユニークな『グループ名』を考えさせます。</t>
    <phoneticPr fontId="4"/>
  </si>
  <si>
    <t>グループの名前に合った『シンボルマーク』を考え、表記させます。</t>
    <rPh sb="24" eb="26">
      <t>ヒョウキ</t>
    </rPh>
    <phoneticPr fontId="4"/>
  </si>
  <si>
    <t>事前情報データ -２</t>
    <rPh sb="0" eb="2">
      <t>ジゼン</t>
    </rPh>
    <rPh sb="2" eb="4">
      <t>ジョウホウ</t>
    </rPh>
    <phoneticPr fontId="4"/>
  </si>
  <si>
    <t>事前情報データ -3</t>
    <rPh sb="0" eb="2">
      <t>ジゼン</t>
    </rPh>
    <rPh sb="2" eb="4">
      <t>ジョウホウ</t>
    </rPh>
    <phoneticPr fontId="4"/>
  </si>
  <si>
    <t>事前情報データ -4</t>
    <rPh sb="0" eb="2">
      <t>ジゼン</t>
    </rPh>
    <rPh sb="2" eb="4">
      <t>ジョウホウ</t>
    </rPh>
    <phoneticPr fontId="4"/>
  </si>
  <si>
    <t>事前情報データ -５</t>
    <rPh sb="0" eb="2">
      <t>ジゼン</t>
    </rPh>
    <rPh sb="2" eb="4">
      <t>ジョウホウ</t>
    </rPh>
    <phoneticPr fontId="4"/>
  </si>
  <si>
    <t>事前情報データ -１</t>
    <rPh sb="0" eb="2">
      <t>ジゼン</t>
    </rPh>
    <rPh sb="2" eb="4">
      <t>ジョウホウ</t>
    </rPh>
    <phoneticPr fontId="4"/>
  </si>
  <si>
    <t>☆研修はここまでのステップを１日目までに終わらせてください （できれば）</t>
    <rPh sb="1" eb="3">
      <t>ケンシュウ</t>
    </rPh>
    <rPh sb="15" eb="16">
      <t>ヒ</t>
    </rPh>
    <rPh sb="16" eb="17">
      <t>メ</t>
    </rPh>
    <rPh sb="20" eb="21">
      <t>オ</t>
    </rPh>
    <phoneticPr fontId="4"/>
  </si>
  <si>
    <t>作成：2015年10月 20日</t>
    <rPh sb="0" eb="2">
      <t>サクセイ</t>
    </rPh>
    <rPh sb="7" eb="8">
      <t>ネン</t>
    </rPh>
    <rPh sb="10" eb="11">
      <t>ツキ</t>
    </rPh>
    <rPh sb="14" eb="15">
      <t>ヒ</t>
    </rPh>
    <phoneticPr fontId="4"/>
  </si>
  <si>
    <t>発表</t>
    <rPh sb="0" eb="2">
      <t>ハッピョウ</t>
    </rPh>
    <phoneticPr fontId="4"/>
  </si>
  <si>
    <t>質疑応答</t>
    <rPh sb="0" eb="2">
      <t>シツギ</t>
    </rPh>
    <rPh sb="2" eb="4">
      <t>オウトウ</t>
    </rPh>
    <phoneticPr fontId="4"/>
  </si>
  <si>
    <t>講評</t>
    <rPh sb="0" eb="2">
      <t>コウヒョウ</t>
    </rPh>
    <phoneticPr fontId="4"/>
  </si>
  <si>
    <t>全グループ討議結果を発表します（１グループ当りの時間の目安は下記の通りです）</t>
    <phoneticPr fontId="4"/>
  </si>
  <si>
    <t>合計</t>
    <rPh sb="0" eb="2">
      <t>ゴウケイ</t>
    </rPh>
    <phoneticPr fontId="4"/>
  </si>
  <si>
    <t>計</t>
    <rPh sb="0" eb="1">
      <t>ケイ</t>
    </rPh>
    <phoneticPr fontId="4"/>
  </si>
  <si>
    <t>：</t>
    <phoneticPr fontId="4"/>
  </si>
  <si>
    <t>※</t>
    <phoneticPr fontId="4"/>
  </si>
  <si>
    <t>全グループ発表終了後に会場世話人が総合講評を行います。</t>
    <rPh sb="0" eb="1">
      <t>ゼン</t>
    </rPh>
    <rPh sb="5" eb="7">
      <t>ハッピョウ</t>
    </rPh>
    <rPh sb="7" eb="10">
      <t>シュウリョウゴ</t>
    </rPh>
    <rPh sb="11" eb="13">
      <t>カイジョウ</t>
    </rPh>
    <rPh sb="13" eb="15">
      <t>セワ</t>
    </rPh>
    <rPh sb="15" eb="16">
      <t>ニン</t>
    </rPh>
    <rPh sb="17" eb="19">
      <t>ソウゴウ</t>
    </rPh>
    <rPh sb="19" eb="21">
      <t>コウヒョウ</t>
    </rPh>
    <rPh sb="22" eb="23">
      <t>オコナ</t>
    </rPh>
    <phoneticPr fontId="4"/>
  </si>
  <si>
    <t>「グループメンバーの皆さん、全員前の方に並んでください」</t>
    <rPh sb="14" eb="16">
      <t>ゼンイン</t>
    </rPh>
    <rPh sb="16" eb="17">
      <t>マエ</t>
    </rPh>
    <rPh sb="18" eb="19">
      <t>ホウ</t>
    </rPh>
    <phoneticPr fontId="4"/>
  </si>
  <si>
    <t>「準備が出来たところで発表をお願いします」</t>
    <phoneticPr fontId="4"/>
  </si>
  <si>
    <t>〔質疑･応答〕</t>
    <rPh sb="1" eb="3">
      <t>シツギ</t>
    </rPh>
    <rPh sb="4" eb="6">
      <t>オウトウ</t>
    </rPh>
    <phoneticPr fontId="4"/>
  </si>
  <si>
    <t>重要要因の検証</t>
    <rPh sb="0" eb="2">
      <t>ジュウヨウ</t>
    </rPh>
    <rPh sb="2" eb="4">
      <t>ヨウイン</t>
    </rPh>
    <rPh sb="5" eb="7">
      <t>ケンショウ</t>
    </rPh>
    <phoneticPr fontId="4"/>
  </si>
  <si>
    <t>〔Ｂコース ＧＤ記録用紙（発表資料３）〕</t>
    <rPh sb="8" eb="10">
      <t>キロク</t>
    </rPh>
    <rPh sb="10" eb="12">
      <t>ヨウシ</t>
    </rPh>
    <rPh sb="13" eb="15">
      <t>ハッピョウ</t>
    </rPh>
    <rPh sb="15" eb="17">
      <t>シリョウ</t>
    </rPh>
    <phoneticPr fontId="4"/>
  </si>
  <si>
    <t>〔ＢコースＧＤ記録用紙（発表資料３）〕</t>
    <rPh sb="7" eb="9">
      <t>キロク</t>
    </rPh>
    <rPh sb="9" eb="11">
      <t>ヨウシ</t>
    </rPh>
    <rPh sb="12" eb="14">
      <t>ハッピョウ</t>
    </rPh>
    <rPh sb="14" eb="16">
      <t>シリョウ</t>
    </rPh>
    <phoneticPr fontId="4"/>
  </si>
  <si>
    <t>〔ＧＤ記録用紙（発表資料５）〕</t>
    <rPh sb="3" eb="5">
      <t>キロク</t>
    </rPh>
    <rPh sb="5" eb="7">
      <t>ヨウシ</t>
    </rPh>
    <rPh sb="8" eb="10">
      <t>ハッピョウ</t>
    </rPh>
    <rPh sb="10" eb="12">
      <t>シリョウ</t>
    </rPh>
    <phoneticPr fontId="4"/>
  </si>
  <si>
    <t>〔グループ討議結果発表開始〕</t>
    <rPh sb="5" eb="7">
      <t>トウギ</t>
    </rPh>
    <rPh sb="7" eb="9">
      <t>ケッカ</t>
    </rPh>
    <rPh sb="9" eb="11">
      <t>ハッピョウ</t>
    </rPh>
    <rPh sb="11" eb="13">
      <t>カイシ</t>
    </rPh>
    <phoneticPr fontId="4"/>
  </si>
  <si>
    <t>〔グループ発表〕</t>
    <rPh sb="5" eb="7">
      <t>ハッピョウ</t>
    </rPh>
    <phoneticPr fontId="4"/>
  </si>
  <si>
    <t>「只今の発表に対して、質問やご意見をお願いします」（基本は全体から）</t>
    <rPh sb="1" eb="3">
      <t>タダイマ</t>
    </rPh>
    <rPh sb="26" eb="28">
      <t>キホン</t>
    </rPh>
    <rPh sb="29" eb="31">
      <t>ゼンタイ</t>
    </rPh>
    <phoneticPr fontId="4"/>
  </si>
  <si>
    <t>発表＊＊＊＊＊＊＊＊＊＊＊＊＊＊＊＊＊＊＊＊＊＊＊＊＊＊＊＊＊＊＊＊</t>
    <rPh sb="0" eb="2">
      <t>ハッピョウ</t>
    </rPh>
    <phoneticPr fontId="4"/>
  </si>
  <si>
    <t>質問が無い場合は、予め予定していたグループの質問係から質問して頂く。</t>
    <rPh sb="0" eb="2">
      <t>シツモン</t>
    </rPh>
    <rPh sb="3" eb="4">
      <t>ナ</t>
    </rPh>
    <rPh sb="5" eb="7">
      <t>バアイ</t>
    </rPh>
    <rPh sb="9" eb="10">
      <t>アラカジ</t>
    </rPh>
    <rPh sb="11" eb="13">
      <t>ヨテイ</t>
    </rPh>
    <rPh sb="22" eb="24">
      <t>シツモン</t>
    </rPh>
    <rPh sb="24" eb="25">
      <t>カカ</t>
    </rPh>
    <rPh sb="27" eb="29">
      <t>シツモン</t>
    </rPh>
    <rPh sb="31" eb="32">
      <t>イタダ</t>
    </rPh>
    <phoneticPr fontId="4"/>
  </si>
  <si>
    <t>質疑＊＊＊＊＊＊＊＊＊＊＊＊＊＊＊＊＊＊＊＊＊＊＊＊＊＊＊＊＊＊＊＊</t>
    <rPh sb="0" eb="2">
      <t>シツギ</t>
    </rPh>
    <phoneticPr fontId="4"/>
  </si>
  <si>
    <t>〔アドバイザー講評〕</t>
    <rPh sb="7" eb="9">
      <t>コウヒョウ</t>
    </rPh>
    <phoneticPr fontId="4"/>
  </si>
  <si>
    <t>【標準化（ルール）をつくる】効果を持続する対策を制定･改訂する</t>
    <rPh sb="1" eb="4">
      <t>ヒョウジュンカ</t>
    </rPh>
    <rPh sb="14" eb="16">
      <t>コウカ</t>
    </rPh>
    <rPh sb="17" eb="19">
      <t>ジゾク</t>
    </rPh>
    <rPh sb="21" eb="23">
      <t>タイサク</t>
    </rPh>
    <rPh sb="24" eb="26">
      <t>セイテイ</t>
    </rPh>
    <rPh sb="27" eb="29">
      <t>カイテイ</t>
    </rPh>
    <phoneticPr fontId="4"/>
  </si>
  <si>
    <t>【管理の定着をはかる】標準化した内容を担当者や関係者に周知徹底･教育訓練し、維持･管理する。</t>
    <rPh sb="1" eb="3">
      <t>カンリ</t>
    </rPh>
    <rPh sb="4" eb="6">
      <t>テイチャク</t>
    </rPh>
    <rPh sb="11" eb="14">
      <t>ヒョウジュンカ</t>
    </rPh>
    <rPh sb="16" eb="18">
      <t>ナイヨウ</t>
    </rPh>
    <rPh sb="19" eb="22">
      <t>タントウシャ</t>
    </rPh>
    <rPh sb="23" eb="26">
      <t>カンケイシャ</t>
    </rPh>
    <rPh sb="27" eb="29">
      <t>シュウチ</t>
    </rPh>
    <rPh sb="29" eb="31">
      <t>テッテイ</t>
    </rPh>
    <rPh sb="32" eb="34">
      <t>キョウイク</t>
    </rPh>
    <rPh sb="34" eb="36">
      <t>クンレン</t>
    </rPh>
    <rPh sb="38" eb="40">
      <t>イジ</t>
    </rPh>
    <rPh sb="41" eb="43">
      <t>カンリ</t>
    </rPh>
    <phoneticPr fontId="4"/>
  </si>
  <si>
    <t xml:space="preserve"> チューハイから生350mlビールに
 入れ替える
 （文書化･･･要領書の作成）</t>
    <rPh sb="28" eb="31">
      <t>ブンショカ</t>
    </rPh>
    <rPh sb="34" eb="36">
      <t>ヨウリョウ</t>
    </rPh>
    <rPh sb="36" eb="37">
      <t>ショ</t>
    </rPh>
    <rPh sb="38" eb="40">
      <t>サクセイ</t>
    </rPh>
    <phoneticPr fontId="4"/>
  </si>
  <si>
    <t xml:space="preserve"> 補充回数を1回/3日から1回/2日に
 増やし、品切れが無いようにする
 （文書化･･･要領書の作成）</t>
    <phoneticPr fontId="4"/>
  </si>
  <si>
    <r>
      <t xml:space="preserve"> 生350mlビールに入れ替えているかの
 確認をする
 </t>
    </r>
    <r>
      <rPr>
        <sz val="10"/>
        <rFont val="HG丸ｺﾞｼｯｸM-PRO"/>
        <family val="3"/>
        <charset val="128"/>
      </rPr>
      <t>（遵守状況をチェックシートで確認等）</t>
    </r>
    <rPh sb="22" eb="24">
      <t>カクニン</t>
    </rPh>
    <rPh sb="30" eb="32">
      <t>ジュンシュ</t>
    </rPh>
    <rPh sb="32" eb="34">
      <t>ジョウキョウ</t>
    </rPh>
    <rPh sb="43" eb="45">
      <t>カクニン</t>
    </rPh>
    <rPh sb="45" eb="46">
      <t>ナド</t>
    </rPh>
    <phoneticPr fontId="4"/>
  </si>
  <si>
    <r>
      <t xml:space="preserve"> 補充回数を1回/1日巡回しているかの
 確認をする
 </t>
    </r>
    <r>
      <rPr>
        <sz val="10"/>
        <rFont val="HG丸ｺﾞｼｯｸM-PRO"/>
        <family val="3"/>
        <charset val="128"/>
      </rPr>
      <t>（遵守状況をチェックシートで確認等）</t>
    </r>
    <rPh sb="21" eb="23">
      <t>カクニン</t>
    </rPh>
    <phoneticPr fontId="4"/>
  </si>
  <si>
    <t>講評は簡潔に行う（時間の許す範囲で）</t>
    <rPh sb="0" eb="2">
      <t>コウヒョウ</t>
    </rPh>
    <rPh sb="3" eb="5">
      <t>カンケツ</t>
    </rPh>
    <rPh sb="6" eb="7">
      <t>オコナ</t>
    </rPh>
    <rPh sb="9" eb="11">
      <t>ジカン</t>
    </rPh>
    <rPh sb="12" eb="13">
      <t>ユル</t>
    </rPh>
    <rPh sb="14" eb="16">
      <t>ハンイ</t>
    </rPh>
    <phoneticPr fontId="4"/>
  </si>
  <si>
    <t>〔データ管理担当の役割〕</t>
    <rPh sb="4" eb="6">
      <t>カンリ</t>
    </rPh>
    <rPh sb="6" eb="8">
      <t>タントウ</t>
    </rPh>
    <rPh sb="9" eb="11">
      <t>ヤクワリ</t>
    </rPh>
    <phoneticPr fontId="4"/>
  </si>
  <si>
    <t>1)</t>
    <phoneticPr fontId="4"/>
  </si>
  <si>
    <t>＊２日目は、開始時点から待機する。</t>
    <rPh sb="2" eb="3">
      <t>ニチ</t>
    </rPh>
    <rPh sb="3" eb="4">
      <t>メ</t>
    </rPh>
    <rPh sb="6" eb="8">
      <t>カイシ</t>
    </rPh>
    <rPh sb="8" eb="10">
      <t>ジテン</t>
    </rPh>
    <rPh sb="12" eb="14">
      <t>タイキ</t>
    </rPh>
    <phoneticPr fontId="4"/>
  </si>
  <si>
    <t>4）</t>
    <phoneticPr fontId="4"/>
  </si>
  <si>
    <t>「それでは、 ○ グループ準備をお願いします」</t>
    <phoneticPr fontId="4"/>
  </si>
  <si>
    <t>以降、同様の要領で全てのグループの発表を行います。</t>
    <rPh sb="20" eb="21">
      <t>オコナ</t>
    </rPh>
    <phoneticPr fontId="4"/>
  </si>
  <si>
    <t>2)</t>
    <phoneticPr fontId="4"/>
  </si>
  <si>
    <t>Ｈ－Ｊ</t>
    <phoneticPr fontId="4"/>
  </si>
  <si>
    <t>Ｋ－Ｎ</t>
    <phoneticPr fontId="4"/>
  </si>
  <si>
    <t xml:space="preserve"> 合 計</t>
    <rPh sb="1" eb="2">
      <t>ア</t>
    </rPh>
    <rPh sb="3" eb="4">
      <t>ケイ</t>
    </rPh>
    <phoneticPr fontId="4"/>
  </si>
  <si>
    <t>総合講評：会場世話人からの講評（５分）</t>
    <rPh sb="17" eb="18">
      <t>フン</t>
    </rPh>
    <phoneticPr fontId="4"/>
  </si>
  <si>
    <t>総</t>
    <rPh sb="0" eb="1">
      <t>ソウ</t>
    </rPh>
    <phoneticPr fontId="4"/>
  </si>
  <si>
    <t>評</t>
    <rPh sb="0" eb="1">
      <t>ヒョウ</t>
    </rPh>
    <phoneticPr fontId="4"/>
  </si>
  <si>
    <t xml:space="preserve"> ５分　会場世話人</t>
    <rPh sb="2" eb="3">
      <t>フン</t>
    </rPh>
    <rPh sb="4" eb="6">
      <t>カイジョウ</t>
    </rPh>
    <rPh sb="6" eb="8">
      <t>セワ</t>
    </rPh>
    <rPh sb="8" eb="9">
      <t>ニン</t>
    </rPh>
    <phoneticPr fontId="4"/>
  </si>
  <si>
    <t>アルコール飲料の中ではどこに差がついているか？　メーカー･銘柄別売上高（アルコール類のみ）</t>
    <rPh sb="5" eb="7">
      <t>インリョウ</t>
    </rPh>
    <rPh sb="8" eb="9">
      <t>ナカ</t>
    </rPh>
    <rPh sb="14" eb="15">
      <t>サ</t>
    </rPh>
    <rPh sb="29" eb="31">
      <t>メイガラ</t>
    </rPh>
    <rPh sb="31" eb="32">
      <t>ベツ</t>
    </rPh>
    <rPh sb="32" eb="34">
      <t>ウリアゲ</t>
    </rPh>
    <rPh sb="34" eb="35">
      <t>ダカ</t>
    </rPh>
    <rPh sb="41" eb="42">
      <t>ルイ</t>
    </rPh>
    <phoneticPr fontId="4"/>
  </si>
  <si>
    <t>メーカー名</t>
    <rPh sb="4" eb="5">
      <t>メイ</t>
    </rPh>
    <phoneticPr fontId="4"/>
  </si>
  <si>
    <t>サッパリ酒造㈱</t>
    <phoneticPr fontId="4"/>
  </si>
  <si>
    <t xml:space="preserve"> タナカビール㈱</t>
    <phoneticPr fontId="4"/>
  </si>
  <si>
    <t>タナカビール㈱</t>
    <phoneticPr fontId="4"/>
  </si>
  <si>
    <t>QC酒造㈱</t>
    <phoneticPr fontId="4"/>
  </si>
  <si>
    <t>ニッキウイスキー㈱</t>
    <phoneticPr fontId="4"/>
  </si>
  <si>
    <t xml:space="preserve"> マツモトブルワリー㈱</t>
    <phoneticPr fontId="4"/>
  </si>
  <si>
    <t>マツモトブルワリー㈱</t>
    <phoneticPr fontId="4"/>
  </si>
  <si>
    <t xml:space="preserve"> チューハイ</t>
    <phoneticPr fontId="4"/>
  </si>
  <si>
    <t xml:space="preserve"> ビール</t>
    <phoneticPr fontId="4"/>
  </si>
  <si>
    <t>「只今より、各グループ討議の成果（結果）発表を行ないます」</t>
    <rPh sb="11" eb="13">
      <t>トウギ</t>
    </rPh>
    <rPh sb="17" eb="19">
      <t>ケッカ</t>
    </rPh>
    <phoneticPr fontId="4"/>
  </si>
  <si>
    <t>講評（コメント）＊＊＊＊＊＊＊＊＊＊＊＊＊＊＊＊＊＊＊＊＊＊＊＊＊＊</t>
    <rPh sb="0" eb="2">
      <t>コウヒョウ</t>
    </rPh>
    <phoneticPr fontId="4"/>
  </si>
  <si>
    <t>他グループ繰り返し＊＊＊＊＊＊＊＊＊＊＊＊＊＊＊＊＊＊＊＊＊＊＊＊＊</t>
    <rPh sb="0" eb="1">
      <t>ホカ</t>
    </rPh>
    <rPh sb="5" eb="6">
      <t>ク</t>
    </rPh>
    <rPh sb="7" eb="8">
      <t>カエ</t>
    </rPh>
    <phoneticPr fontId="4"/>
  </si>
  <si>
    <t xml:space="preserve"> ビール（生）</t>
    <rPh sb="5" eb="6">
      <t>ナマ</t>
    </rPh>
    <phoneticPr fontId="4"/>
  </si>
  <si>
    <t xml:space="preserve"> 計</t>
    <rPh sb="1" eb="2">
      <t>ケイ</t>
    </rPh>
    <phoneticPr fontId="4"/>
  </si>
  <si>
    <t>ビール（生）の中ではどこに差がついているか？　メーカー･銘柄別売上高（「ビール（生）」のみ）</t>
    <rPh sb="4" eb="5">
      <t>ナマ</t>
    </rPh>
    <rPh sb="7" eb="8">
      <t>ナカ</t>
    </rPh>
    <rPh sb="13" eb="14">
      <t>サ</t>
    </rPh>
    <rPh sb="40" eb="41">
      <t>ナマ</t>
    </rPh>
    <phoneticPr fontId="4"/>
  </si>
  <si>
    <t>容器</t>
    <rPh sb="0" eb="2">
      <t>ヨウキ</t>
    </rPh>
    <phoneticPr fontId="4"/>
  </si>
  <si>
    <t>内容量</t>
    <rPh sb="0" eb="1">
      <t>ウチ</t>
    </rPh>
    <rPh sb="1" eb="3">
      <t>ヨウリョウ</t>
    </rPh>
    <phoneticPr fontId="4"/>
  </si>
  <si>
    <t>合計</t>
    <phoneticPr fontId="4"/>
  </si>
  <si>
    <t>メーカー名</t>
    <phoneticPr fontId="4"/>
  </si>
  <si>
    <t>缶</t>
    <rPh sb="0" eb="1">
      <t>カン</t>
    </rPh>
    <phoneticPr fontId="4"/>
  </si>
  <si>
    <t>350ml</t>
    <phoneticPr fontId="4"/>
  </si>
  <si>
    <t>500ml</t>
    <phoneticPr fontId="4"/>
  </si>
  <si>
    <t>タナカ</t>
    <phoneticPr fontId="4"/>
  </si>
  <si>
    <t>マツモト</t>
    <phoneticPr fontId="4"/>
  </si>
  <si>
    <t>サッパリ</t>
    <phoneticPr fontId="4"/>
  </si>
  <si>
    <t>生350ml</t>
    <rPh sb="0" eb="1">
      <t>ナマ</t>
    </rPh>
    <phoneticPr fontId="4"/>
  </si>
  <si>
    <t>350ml</t>
    <phoneticPr fontId="4"/>
  </si>
  <si>
    <t>大瓶</t>
    <rPh sb="0" eb="2">
      <t>オオビン</t>
    </rPh>
    <phoneticPr fontId="4"/>
  </si>
  <si>
    <t>生大瓶</t>
    <rPh sb="0" eb="1">
      <t>ナマ</t>
    </rPh>
    <rPh sb="1" eb="3">
      <t>オオビン</t>
    </rPh>
    <phoneticPr fontId="4"/>
  </si>
  <si>
    <t>大瓶</t>
    <phoneticPr fontId="4"/>
  </si>
  <si>
    <t>生350ml</t>
    <phoneticPr fontId="4"/>
  </si>
  <si>
    <t>生大瓶</t>
    <phoneticPr fontId="4"/>
  </si>
  <si>
    <t>QC酒造</t>
    <phoneticPr fontId="4"/>
  </si>
  <si>
    <t>Ａ－Ｄ</t>
    <phoneticPr fontId="4"/>
  </si>
  <si>
    <t>Ｅ－Ｇ</t>
    <phoneticPr fontId="4"/>
  </si>
  <si>
    <t>目標の設定</t>
    <rPh sb="0" eb="2">
      <t>モクヒョウ</t>
    </rPh>
    <rPh sb="3" eb="5">
      <t>セッテイ</t>
    </rPh>
    <phoneticPr fontId="4"/>
  </si>
  <si>
    <t>〔要因解析の指導ポイント〕</t>
    <rPh sb="1" eb="3">
      <t>ヨウイン</t>
    </rPh>
    <rPh sb="3" eb="5">
      <t>カイセキ</t>
    </rPh>
    <rPh sb="6" eb="8">
      <t>シドウ</t>
    </rPh>
    <phoneticPr fontId="4"/>
  </si>
  <si>
    <t>【要因解析･･･特性要因図　例】</t>
    <rPh sb="1" eb="3">
      <t>ヨウイン</t>
    </rPh>
    <rPh sb="3" eb="5">
      <t>カイセキ</t>
    </rPh>
    <rPh sb="8" eb="10">
      <t>トクセイ</t>
    </rPh>
    <rPh sb="10" eb="12">
      <t>ヨウイン</t>
    </rPh>
    <rPh sb="12" eb="13">
      <t>ズ</t>
    </rPh>
    <rPh sb="14" eb="15">
      <t>レイ</t>
    </rPh>
    <phoneticPr fontId="4"/>
  </si>
  <si>
    <t>6)</t>
  </si>
  <si>
    <t>何から調べるべきか考えさせる（優先順位をつけさせる）</t>
    <phoneticPr fontId="4"/>
  </si>
  <si>
    <t>〔要因解析の検証の指導ポイント〕</t>
    <rPh sb="1" eb="3">
      <t>ヨウイン</t>
    </rPh>
    <rPh sb="3" eb="5">
      <t>カイセキ</t>
    </rPh>
    <rPh sb="6" eb="8">
      <t>ケンショウ</t>
    </rPh>
    <rPh sb="9" eb="11">
      <t>シドウ</t>
    </rPh>
    <phoneticPr fontId="4"/>
  </si>
  <si>
    <t>350ml瓶</t>
    <rPh sb="5" eb="6">
      <t>ビン</t>
    </rPh>
    <phoneticPr fontId="4"/>
  </si>
  <si>
    <t>【事前情報データ ４】　自動販売機の銘柄別売上状況</t>
    <rPh sb="1" eb="3">
      <t>ジゼン</t>
    </rPh>
    <rPh sb="3" eb="5">
      <t>ジョウホウ</t>
    </rPh>
    <rPh sb="12" eb="14">
      <t>ジドウ</t>
    </rPh>
    <rPh sb="14" eb="17">
      <t>ハンバイキ</t>
    </rPh>
    <rPh sb="18" eb="20">
      <t>メイガラ</t>
    </rPh>
    <rPh sb="20" eb="21">
      <t>ベツ</t>
    </rPh>
    <rPh sb="21" eb="23">
      <t>ウリア</t>
    </rPh>
    <rPh sb="23" eb="25">
      <t>ジョウキョウ</t>
    </rPh>
    <phoneticPr fontId="4"/>
  </si>
  <si>
    <t>自動販売機の銘柄別売上状況</t>
    <rPh sb="0" eb="2">
      <t>ジドウ</t>
    </rPh>
    <rPh sb="2" eb="5">
      <t>ハンバイキ</t>
    </rPh>
    <rPh sb="6" eb="8">
      <t>メイガラ</t>
    </rPh>
    <rPh sb="8" eb="9">
      <t>ベツ</t>
    </rPh>
    <rPh sb="9" eb="11">
      <t>ウリア</t>
    </rPh>
    <rPh sb="11" eb="13">
      <t>ジョウキョウ</t>
    </rPh>
    <phoneticPr fontId="4"/>
  </si>
  <si>
    <t>メーカー</t>
    <phoneticPr fontId="4"/>
  </si>
  <si>
    <t>銘 柄</t>
    <rPh sb="0" eb="1">
      <t>メイ</t>
    </rPh>
    <rPh sb="2" eb="3">
      <t>エ</t>
    </rPh>
    <phoneticPr fontId="4"/>
  </si>
  <si>
    <t>種 別</t>
    <rPh sb="0" eb="1">
      <t>タネ</t>
    </rPh>
    <rPh sb="2" eb="3">
      <t>ベツ</t>
    </rPh>
    <phoneticPr fontId="4"/>
  </si>
  <si>
    <t>内容量</t>
    <rPh sb="0" eb="3">
      <t>ナイヨウリョウ</t>
    </rPh>
    <phoneticPr fontId="4"/>
  </si>
  <si>
    <t>容 器</t>
    <rPh sb="0" eb="1">
      <t>カタチ</t>
    </rPh>
    <rPh sb="2" eb="3">
      <t>ウツワ</t>
    </rPh>
    <phoneticPr fontId="4"/>
  </si>
  <si>
    <t>本 数</t>
    <rPh sb="0" eb="1">
      <t>ホン</t>
    </rPh>
    <rPh sb="2" eb="3">
      <t>スウ</t>
    </rPh>
    <phoneticPr fontId="4"/>
  </si>
  <si>
    <t>単 価</t>
    <rPh sb="0" eb="1">
      <t>タン</t>
    </rPh>
    <rPh sb="2" eb="3">
      <t>アタイ</t>
    </rPh>
    <phoneticPr fontId="4"/>
  </si>
  <si>
    <t>合 計</t>
    <rPh sb="0" eb="1">
      <t>ア</t>
    </rPh>
    <rPh sb="2" eb="3">
      <t>ケイ</t>
    </rPh>
    <phoneticPr fontId="4"/>
  </si>
  <si>
    <t>ビール</t>
    <phoneticPr fontId="4"/>
  </si>
  <si>
    <t>350</t>
    <phoneticPr fontId="4"/>
  </si>
  <si>
    <t>250</t>
    <phoneticPr fontId="4"/>
  </si>
  <si>
    <t>ビール（生）</t>
    <rPh sb="4" eb="5">
      <t>ナマ</t>
    </rPh>
    <phoneticPr fontId="4"/>
  </si>
  <si>
    <t>500</t>
    <phoneticPr fontId="4"/>
  </si>
  <si>
    <t>300</t>
    <phoneticPr fontId="4"/>
  </si>
  <si>
    <t>オレンジジュース</t>
    <phoneticPr fontId="4"/>
  </si>
  <si>
    <t>果樹飲料</t>
    <rPh sb="0" eb="2">
      <t>カジュ</t>
    </rPh>
    <rPh sb="2" eb="4">
      <t>インリョウ</t>
    </rPh>
    <phoneticPr fontId="4"/>
  </si>
  <si>
    <t>250</t>
    <phoneticPr fontId="4"/>
  </si>
  <si>
    <t>110</t>
    <phoneticPr fontId="4"/>
  </si>
  <si>
    <t>トマトジュース</t>
    <phoneticPr fontId="4"/>
  </si>
  <si>
    <t>レモン</t>
    <phoneticPr fontId="4"/>
  </si>
  <si>
    <t>250</t>
    <phoneticPr fontId="4"/>
  </si>
  <si>
    <t>ＵＣＣ飲料㈱</t>
    <rPh sb="3" eb="5">
      <t>インリョウ</t>
    </rPh>
    <phoneticPr fontId="4"/>
  </si>
  <si>
    <t>ピーチドリンク</t>
    <phoneticPr fontId="4"/>
  </si>
  <si>
    <t>梅ドリンク</t>
    <rPh sb="0" eb="1">
      <t>ウメ</t>
    </rPh>
    <phoneticPr fontId="4"/>
  </si>
  <si>
    <t>飯塚製薬㈱</t>
    <rPh sb="0" eb="2">
      <t>イイヅカ</t>
    </rPh>
    <rPh sb="2" eb="4">
      <t>セイヤク</t>
    </rPh>
    <phoneticPr fontId="4"/>
  </si>
  <si>
    <t>ボカリスエット</t>
    <phoneticPr fontId="4"/>
  </si>
  <si>
    <t>エルビス食品㈱</t>
    <rPh sb="4" eb="6">
      <t>ショクヒン</t>
    </rPh>
    <phoneticPr fontId="4"/>
  </si>
  <si>
    <t>ソーダ</t>
    <phoneticPr fontId="4"/>
  </si>
  <si>
    <t>ｺｶｺｱﾗﾎﾞﾄﾗｰｽﾞ㈱</t>
    <phoneticPr fontId="4"/>
  </si>
  <si>
    <t>サンフィルオレンジ</t>
    <phoneticPr fontId="4"/>
  </si>
  <si>
    <t>300</t>
    <phoneticPr fontId="4"/>
  </si>
  <si>
    <t>瓶</t>
    <rPh sb="0" eb="1">
      <t>ビン</t>
    </rPh>
    <phoneticPr fontId="4"/>
  </si>
  <si>
    <t>150</t>
    <phoneticPr fontId="4"/>
  </si>
  <si>
    <t>アクエーリアス</t>
    <phoneticPr fontId="4"/>
  </si>
  <si>
    <t>300</t>
    <phoneticPr fontId="4"/>
  </si>
  <si>
    <t>コーヒー</t>
    <phoneticPr fontId="4"/>
  </si>
  <si>
    <t>250</t>
    <phoneticPr fontId="4"/>
  </si>
  <si>
    <t>コーラ</t>
    <phoneticPr fontId="4"/>
  </si>
  <si>
    <t>スプライン</t>
    <phoneticPr fontId="4"/>
  </si>
  <si>
    <t>170</t>
    <phoneticPr fontId="4"/>
  </si>
  <si>
    <t>パンダオレンジ</t>
    <phoneticPr fontId="4"/>
  </si>
  <si>
    <t>コゴメ食品㈱</t>
    <rPh sb="3" eb="5">
      <t>ショクヒン</t>
    </rPh>
    <phoneticPr fontId="4"/>
  </si>
  <si>
    <t>トマトジュース</t>
    <phoneticPr fontId="4"/>
  </si>
  <si>
    <t>サッパリ酒造㈱</t>
    <rPh sb="4" eb="6">
      <t>シュゾウ</t>
    </rPh>
    <phoneticPr fontId="4"/>
  </si>
  <si>
    <t>タナカビール㈱</t>
    <phoneticPr fontId="4"/>
  </si>
  <si>
    <t>カラフルオレンジ</t>
    <phoneticPr fontId="4"/>
  </si>
  <si>
    <t>クリスタル</t>
    <phoneticPr fontId="4"/>
  </si>
  <si>
    <t>ﾆｯｷｳｲｽｷｰ㈱</t>
    <phoneticPr fontId="4"/>
  </si>
  <si>
    <t>チュウハイ</t>
    <phoneticPr fontId="4"/>
  </si>
  <si>
    <t>250</t>
    <phoneticPr fontId="4"/>
  </si>
  <si>
    <t>220</t>
    <phoneticPr fontId="4"/>
  </si>
  <si>
    <t>クリームソーダ</t>
    <phoneticPr fontId="4"/>
  </si>
  <si>
    <t>平成屋フーズ㈱</t>
    <rPh sb="0" eb="2">
      <t>ヘイセイ</t>
    </rPh>
    <rPh sb="2" eb="3">
      <t>ヤ</t>
    </rPh>
    <phoneticPr fontId="4"/>
  </si>
  <si>
    <t>オレンジエード</t>
    <phoneticPr fontId="4"/>
  </si>
  <si>
    <t>ﾎﾟｯｶﾘｺｰﾎﾟﾚｰｼｮﾝ</t>
    <phoneticPr fontId="4"/>
  </si>
  <si>
    <t>190</t>
    <phoneticPr fontId="4"/>
  </si>
  <si>
    <t>ﾏﾂﾓﾄﾌﾙﾜﾘｰ㈱</t>
    <phoneticPr fontId="4"/>
  </si>
  <si>
    <t>みにころも缶詰㈱</t>
    <rPh sb="5" eb="7">
      <t>カンヅメ</t>
    </rPh>
    <phoneticPr fontId="4"/>
  </si>
  <si>
    <t>ピーチドリンク</t>
    <phoneticPr fontId="4"/>
  </si>
  <si>
    <t>四谷飲料㈱</t>
    <rPh sb="0" eb="2">
      <t>ヨツヤ</t>
    </rPh>
    <rPh sb="2" eb="4">
      <t>インリョウ</t>
    </rPh>
    <phoneticPr fontId="4"/>
  </si>
  <si>
    <t>サイダー</t>
    <phoneticPr fontId="4"/>
  </si>
  <si>
    <t>100</t>
    <phoneticPr fontId="4"/>
  </si>
  <si>
    <t>リクルト飲料㈱</t>
    <rPh sb="4" eb="6">
      <t>インリョウ</t>
    </rPh>
    <phoneticPr fontId="4"/>
  </si>
  <si>
    <t>オレンジジュース</t>
    <phoneticPr fontId="4"/>
  </si>
  <si>
    <t>「海の家」での銘柄別売上高</t>
    <rPh sb="1" eb="2">
      <t>ウミ</t>
    </rPh>
    <rPh sb="3" eb="4">
      <t>イエ</t>
    </rPh>
    <rPh sb="7" eb="9">
      <t>メイガラ</t>
    </rPh>
    <rPh sb="9" eb="10">
      <t>ベツ</t>
    </rPh>
    <rPh sb="10" eb="12">
      <t>ウリアゲ</t>
    </rPh>
    <rPh sb="12" eb="13">
      <t>ダカ</t>
    </rPh>
    <phoneticPr fontId="4"/>
  </si>
  <si>
    <t>銘柄</t>
    <rPh sb="0" eb="2">
      <t>メイガラ</t>
    </rPh>
    <phoneticPr fontId="4"/>
  </si>
  <si>
    <t>単価</t>
    <rPh sb="0" eb="2">
      <t>タンカ</t>
    </rPh>
    <phoneticPr fontId="4"/>
  </si>
  <si>
    <t>A</t>
    <phoneticPr fontId="4"/>
  </si>
  <si>
    <t>B</t>
    <phoneticPr fontId="4"/>
  </si>
  <si>
    <t>C</t>
    <phoneticPr fontId="4"/>
  </si>
  <si>
    <t>D</t>
    <phoneticPr fontId="4"/>
  </si>
  <si>
    <t>E</t>
    <phoneticPr fontId="4"/>
  </si>
  <si>
    <t>F</t>
    <phoneticPr fontId="4"/>
  </si>
  <si>
    <t>G</t>
    <phoneticPr fontId="4"/>
  </si>
  <si>
    <t>H</t>
    <phoneticPr fontId="4"/>
  </si>
  <si>
    <t>I</t>
    <phoneticPr fontId="4"/>
  </si>
  <si>
    <t>J</t>
    <phoneticPr fontId="4"/>
  </si>
  <si>
    <t>K</t>
    <phoneticPr fontId="4"/>
  </si>
  <si>
    <t>L</t>
    <phoneticPr fontId="4"/>
  </si>
  <si>
    <t>M</t>
    <phoneticPr fontId="4"/>
  </si>
  <si>
    <t>N</t>
    <phoneticPr fontId="4"/>
  </si>
  <si>
    <t>ＱＣビール</t>
    <phoneticPr fontId="4"/>
  </si>
  <si>
    <t>大（瓶）</t>
    <rPh sb="0" eb="1">
      <t>オオ</t>
    </rPh>
    <rPh sb="2" eb="3">
      <t>ビン</t>
    </rPh>
    <phoneticPr fontId="4"/>
  </si>
  <si>
    <t>ＱＣビール</t>
    <phoneticPr fontId="4"/>
  </si>
  <si>
    <t>350ml（瓶）</t>
    <rPh sb="6" eb="7">
      <t>ビン</t>
    </rPh>
    <phoneticPr fontId="4"/>
  </si>
  <si>
    <t>生350ml（缶）</t>
    <rPh sb="0" eb="1">
      <t>ナマ</t>
    </rPh>
    <rPh sb="7" eb="8">
      <t>カン</t>
    </rPh>
    <phoneticPr fontId="4"/>
  </si>
  <si>
    <t>ＵＣＣコーヒー</t>
    <phoneticPr fontId="4"/>
  </si>
  <si>
    <t>250ml（缶）</t>
    <rPh sb="6" eb="7">
      <t>カン</t>
    </rPh>
    <phoneticPr fontId="4"/>
  </si>
  <si>
    <t>エルビスソーダ</t>
    <phoneticPr fontId="4"/>
  </si>
  <si>
    <t>コカコアラアクエーリアス</t>
    <phoneticPr fontId="4"/>
  </si>
  <si>
    <t>300ml（瓶）</t>
    <rPh sb="6" eb="7">
      <t>ビン</t>
    </rPh>
    <phoneticPr fontId="4"/>
  </si>
  <si>
    <t>コカコアラコーラ</t>
    <phoneticPr fontId="4"/>
  </si>
  <si>
    <t>コカコアラスプライン</t>
    <phoneticPr fontId="4"/>
  </si>
  <si>
    <t>250ml（瓶）</t>
    <rPh sb="6" eb="7">
      <t>ビン</t>
    </rPh>
    <phoneticPr fontId="4"/>
  </si>
  <si>
    <t>コゴメトマト</t>
    <phoneticPr fontId="4"/>
  </si>
  <si>
    <t>サッパリビール</t>
    <phoneticPr fontId="4"/>
  </si>
  <si>
    <t>タナカビール</t>
    <phoneticPr fontId="4"/>
  </si>
  <si>
    <t>生大（瓶）</t>
    <rPh sb="0" eb="1">
      <t>ナマ</t>
    </rPh>
    <rPh sb="1" eb="2">
      <t>オオ</t>
    </rPh>
    <rPh sb="3" eb="4">
      <t>ビン</t>
    </rPh>
    <phoneticPr fontId="4"/>
  </si>
  <si>
    <t>タナカビール</t>
    <phoneticPr fontId="4"/>
  </si>
  <si>
    <t>ＱＣオレンジ</t>
    <phoneticPr fontId="4"/>
  </si>
  <si>
    <t>ポッカリスエット</t>
    <phoneticPr fontId="4"/>
  </si>
  <si>
    <t>マツモトビール</t>
    <phoneticPr fontId="4"/>
  </si>
  <si>
    <t>生大（瓶）</t>
    <rPh sb="3" eb="4">
      <t>ビン</t>
    </rPh>
    <phoneticPr fontId="4"/>
  </si>
  <si>
    <t>リクルトオレンジ</t>
    <phoneticPr fontId="4"/>
  </si>
  <si>
    <t>【要因解析･･･特性要因図より】</t>
    <rPh sb="1" eb="3">
      <t>ヨウイン</t>
    </rPh>
    <rPh sb="3" eb="5">
      <t>カイセキ</t>
    </rPh>
    <rPh sb="8" eb="10">
      <t>トクセイ</t>
    </rPh>
    <rPh sb="10" eb="12">
      <t>ヨウイン</t>
    </rPh>
    <rPh sb="12" eb="13">
      <t>ズ</t>
    </rPh>
    <phoneticPr fontId="4"/>
  </si>
  <si>
    <t>要因の抽出</t>
    <rPh sb="0" eb="2">
      <t>ヨウイン</t>
    </rPh>
    <rPh sb="3" eb="5">
      <t>チュウシュツ</t>
    </rPh>
    <phoneticPr fontId="4"/>
  </si>
  <si>
    <t>7)</t>
  </si>
  <si>
    <t>8)</t>
  </si>
  <si>
    <t>9)</t>
  </si>
  <si>
    <t>10)</t>
  </si>
  <si>
    <t>11)</t>
  </si>
  <si>
    <t>自動販売機毎の売上高はどうか？</t>
    <rPh sb="0" eb="2">
      <t>ジドウ</t>
    </rPh>
    <rPh sb="2" eb="5">
      <t>ハンバイキ</t>
    </rPh>
    <rPh sb="5" eb="6">
      <t>ゴト</t>
    </rPh>
    <rPh sb="7" eb="9">
      <t>ウリアゲ</t>
    </rPh>
    <rPh sb="9" eb="10">
      <t>ダカ</t>
    </rPh>
    <phoneticPr fontId="4"/>
  </si>
  <si>
    <t>自動販売機の設置場所はどうなっているか？</t>
    <rPh sb="0" eb="2">
      <t>ジドウ</t>
    </rPh>
    <rPh sb="2" eb="5">
      <t>ハンバイキ</t>
    </rPh>
    <rPh sb="6" eb="8">
      <t>セッチ</t>
    </rPh>
    <rPh sb="8" eb="10">
      <t>バショ</t>
    </rPh>
    <phoneticPr fontId="4"/>
  </si>
  <si>
    <t>営業マンの自販機巡回･商品の補充回数はどうなっているか？</t>
    <rPh sb="0" eb="2">
      <t>エイギョウ</t>
    </rPh>
    <rPh sb="5" eb="8">
      <t>ジハンキ</t>
    </rPh>
    <rPh sb="8" eb="10">
      <t>ジュンカイ</t>
    </rPh>
    <rPh sb="11" eb="13">
      <t>ショウヒン</t>
    </rPh>
    <rPh sb="14" eb="16">
      <t>ホジュウ</t>
    </rPh>
    <rPh sb="16" eb="18">
      <t>カイスウ</t>
    </rPh>
    <phoneticPr fontId="4"/>
  </si>
  <si>
    <t>自動販売機の年式はどうか？</t>
    <rPh sb="0" eb="2">
      <t>ジドウ</t>
    </rPh>
    <rPh sb="2" eb="5">
      <t>ハンバイキ</t>
    </rPh>
    <rPh sb="6" eb="8">
      <t>ネンシキ</t>
    </rPh>
    <phoneticPr fontId="4"/>
  </si>
  <si>
    <t>自動販売機の貨幣使用状況はどうか？</t>
    <rPh sb="0" eb="2">
      <t>ジドウ</t>
    </rPh>
    <rPh sb="2" eb="5">
      <t>ハンバイキ</t>
    </rPh>
    <rPh sb="6" eb="8">
      <t>カヘイ</t>
    </rPh>
    <rPh sb="8" eb="10">
      <t>シヨウ</t>
    </rPh>
    <rPh sb="10" eb="12">
      <t>ジョウキョウ</t>
    </rPh>
    <phoneticPr fontId="4"/>
  </si>
  <si>
    <t>海の家の利用客はどうか？</t>
    <rPh sb="0" eb="1">
      <t>ウミ</t>
    </rPh>
    <rPh sb="2" eb="3">
      <t>イエ</t>
    </rPh>
    <rPh sb="4" eb="7">
      <t>リヨウキャク</t>
    </rPh>
    <phoneticPr fontId="4"/>
  </si>
  <si>
    <t>海の家でのビール売上高はどうか？</t>
    <rPh sb="0" eb="1">
      <t>ウミ</t>
    </rPh>
    <rPh sb="2" eb="3">
      <t>イエ</t>
    </rPh>
    <rPh sb="8" eb="10">
      <t>ウリアゲ</t>
    </rPh>
    <rPh sb="10" eb="11">
      <t>ダカ</t>
    </rPh>
    <phoneticPr fontId="4"/>
  </si>
  <si>
    <t>海岸へ行く人の流れはどうなっているか？</t>
    <rPh sb="0" eb="2">
      <t>カイガン</t>
    </rPh>
    <rPh sb="3" eb="4">
      <t>イ</t>
    </rPh>
    <rPh sb="5" eb="6">
      <t>ヒト</t>
    </rPh>
    <rPh sb="7" eb="8">
      <t>ナガ</t>
    </rPh>
    <phoneticPr fontId="4"/>
  </si>
  <si>
    <t>海の家付近のタレマク（ノボリ）等による宣伝状況はどうか？</t>
    <rPh sb="0" eb="1">
      <t>ウミ</t>
    </rPh>
    <rPh sb="2" eb="3">
      <t>イエ</t>
    </rPh>
    <rPh sb="3" eb="5">
      <t>フキン</t>
    </rPh>
    <rPh sb="15" eb="16">
      <t>ナド</t>
    </rPh>
    <rPh sb="19" eb="21">
      <t>センデン</t>
    </rPh>
    <rPh sb="21" eb="23">
      <t>ジョウキョウ</t>
    </rPh>
    <phoneticPr fontId="4"/>
  </si>
  <si>
    <t>テレビ･新聞広告等による宣伝状況はどうか？</t>
    <rPh sb="4" eb="6">
      <t>シンブン</t>
    </rPh>
    <rPh sb="6" eb="8">
      <t>コウコク</t>
    </rPh>
    <rPh sb="8" eb="9">
      <t>ナド</t>
    </rPh>
    <rPh sb="12" eb="14">
      <t>センデン</t>
    </rPh>
    <rPh sb="14" eb="16">
      <t>ジョウキョウ</t>
    </rPh>
    <phoneticPr fontId="4"/>
  </si>
  <si>
    <t>他社のイメージキャラクターはどうか？</t>
    <rPh sb="0" eb="2">
      <t>タシャ</t>
    </rPh>
    <phoneticPr fontId="4"/>
  </si>
  <si>
    <t>⇒</t>
    <phoneticPr fontId="4"/>
  </si>
  <si>
    <t>『情報要求シート』で要求させる</t>
    <rPh sb="1" eb="3">
      <t>ジョウホウ</t>
    </rPh>
    <rPh sb="3" eb="5">
      <t>ヨウキュウ</t>
    </rPh>
    <rPh sb="10" eb="12">
      <t>ヨウキュウ</t>
    </rPh>
    <phoneticPr fontId="4"/>
  </si>
  <si>
    <t>事実情報で検証する</t>
    <rPh sb="0" eb="2">
      <t>ジジツ</t>
    </rPh>
    <rPh sb="2" eb="4">
      <t>ジョウホウ</t>
    </rPh>
    <rPh sb="5" eb="7">
      <t>ケンショウ</t>
    </rPh>
    <phoneticPr fontId="4"/>
  </si>
  <si>
    <t>（　　）グループ</t>
    <phoneticPr fontId="4"/>
  </si>
  <si>
    <r>
      <t>情報要求シート　</t>
    </r>
    <r>
      <rPr>
        <sz val="14"/>
        <rFont val="HGP創英角ｺﾞｼｯｸUB"/>
        <family val="3"/>
        <charset val="128"/>
      </rPr>
      <t>（一件一様）</t>
    </r>
    <rPh sb="0" eb="2">
      <t>ジョウホウ</t>
    </rPh>
    <rPh sb="2" eb="4">
      <t>ヨウキュウ</t>
    </rPh>
    <rPh sb="9" eb="10">
      <t>イッ</t>
    </rPh>
    <rPh sb="10" eb="11">
      <t>ケン</t>
    </rPh>
    <rPh sb="11" eb="13">
      <t>イチヨウ</t>
    </rPh>
    <phoneticPr fontId="4"/>
  </si>
  <si>
    <t>１．どのようなデータ（情報）が欲しいのか？</t>
    <rPh sb="11" eb="13">
      <t>ジョウホウ</t>
    </rPh>
    <rPh sb="15" eb="16">
      <t>ホ</t>
    </rPh>
    <phoneticPr fontId="4"/>
  </si>
  <si>
    <t>２．なぜ必要か（理由を記入する）</t>
    <rPh sb="4" eb="6">
      <t>ヒツヨウ</t>
    </rPh>
    <rPh sb="8" eb="10">
      <t>リユウ</t>
    </rPh>
    <rPh sb="11" eb="13">
      <t>キニュウ</t>
    </rPh>
    <phoneticPr fontId="4"/>
  </si>
  <si>
    <t>水族館</t>
    <rPh sb="0" eb="3">
      <t>スイゾクカン</t>
    </rPh>
    <phoneticPr fontId="4"/>
  </si>
  <si>
    <t>◎（154本）</t>
    <rPh sb="5" eb="6">
      <t>ホン</t>
    </rPh>
    <phoneticPr fontId="4"/>
  </si>
  <si>
    <t>（172本）◎</t>
    <rPh sb="4" eb="5">
      <t>ホン</t>
    </rPh>
    <phoneticPr fontId="4"/>
  </si>
  <si>
    <t>◎（277本）</t>
    <rPh sb="5" eb="6">
      <t>ホン</t>
    </rPh>
    <phoneticPr fontId="4"/>
  </si>
  <si>
    <t>（368本）◎</t>
    <rPh sb="4" eb="5">
      <t>ホン</t>
    </rPh>
    <phoneticPr fontId="4"/>
  </si>
  <si>
    <t>（353本）◎</t>
    <rPh sb="4" eb="5">
      <t>ホン</t>
    </rPh>
    <phoneticPr fontId="4"/>
  </si>
  <si>
    <t>◎（256本）</t>
    <rPh sb="5" eb="6">
      <t>ホン</t>
    </rPh>
    <phoneticPr fontId="4"/>
  </si>
  <si>
    <t>①</t>
    <phoneticPr fontId="4"/>
  </si>
  <si>
    <t>A</t>
    <phoneticPr fontId="4"/>
  </si>
  <si>
    <t>B</t>
    <phoneticPr fontId="4"/>
  </si>
  <si>
    <t>C</t>
    <phoneticPr fontId="4"/>
  </si>
  <si>
    <t>D</t>
    <phoneticPr fontId="4"/>
  </si>
  <si>
    <t>④</t>
    <phoneticPr fontId="4"/>
  </si>
  <si>
    <t>E</t>
    <phoneticPr fontId="4"/>
  </si>
  <si>
    <t>F</t>
    <phoneticPr fontId="4"/>
  </si>
  <si>
    <t>G</t>
    <phoneticPr fontId="4"/>
  </si>
  <si>
    <t>⑦</t>
    <phoneticPr fontId="4"/>
  </si>
  <si>
    <t>⑧</t>
    <phoneticPr fontId="4"/>
  </si>
  <si>
    <t>H</t>
    <phoneticPr fontId="4"/>
  </si>
  <si>
    <t>I</t>
    <phoneticPr fontId="4"/>
  </si>
  <si>
    <t>J</t>
    <phoneticPr fontId="4"/>
  </si>
  <si>
    <t>⑪</t>
    <phoneticPr fontId="4"/>
  </si>
  <si>
    <t>◎（99本）</t>
    <rPh sb="4" eb="5">
      <t>ホン</t>
    </rPh>
    <phoneticPr fontId="4"/>
  </si>
  <si>
    <t>（135本）◎</t>
    <rPh sb="4" eb="5">
      <t>ホン</t>
    </rPh>
    <phoneticPr fontId="4"/>
  </si>
  <si>
    <t>◎（249本）</t>
    <rPh sb="5" eb="6">
      <t>ホン</t>
    </rPh>
    <phoneticPr fontId="4"/>
  </si>
  <si>
    <t>（340本）◎</t>
    <rPh sb="4" eb="5">
      <t>ホン</t>
    </rPh>
    <phoneticPr fontId="4"/>
  </si>
  <si>
    <t>◎（308本）</t>
    <rPh sb="5" eb="6">
      <t>ホン</t>
    </rPh>
    <phoneticPr fontId="4"/>
  </si>
  <si>
    <t>◎（113本）</t>
    <rPh sb="5" eb="6">
      <t>ホン</t>
    </rPh>
    <phoneticPr fontId="4"/>
  </si>
  <si>
    <t>◎</t>
    <phoneticPr fontId="4"/>
  </si>
  <si>
    <t>（　）</t>
    <phoneticPr fontId="4"/>
  </si>
  <si>
    <t>空缶･瓶の本数</t>
    <rPh sb="0" eb="2">
      <t>アキカン</t>
    </rPh>
    <rPh sb="3" eb="4">
      <t>ビン</t>
    </rPh>
    <rPh sb="5" eb="7">
      <t>ホンスウ</t>
    </rPh>
    <phoneticPr fontId="4"/>
  </si>
  <si>
    <t>クズカゴ</t>
    <phoneticPr fontId="4"/>
  </si>
  <si>
    <t>自動販売機</t>
    <rPh sb="0" eb="2">
      <t>ジドウ</t>
    </rPh>
    <rPh sb="2" eb="5">
      <t>ハンバイキ</t>
    </rPh>
    <phoneticPr fontId="4"/>
  </si>
  <si>
    <t>①</t>
    <phoneticPr fontId="4"/>
  </si>
  <si>
    <t>【メーカー別自販機設置場所】</t>
    <rPh sb="5" eb="6">
      <t>ベツ</t>
    </rPh>
    <rPh sb="6" eb="9">
      <t>ジハンキ</t>
    </rPh>
    <rPh sb="9" eb="11">
      <t>セッチ</t>
    </rPh>
    <rPh sb="11" eb="13">
      <t>バショ</t>
    </rPh>
    <phoneticPr fontId="4"/>
  </si>
  <si>
    <t>③</t>
    <phoneticPr fontId="4"/>
  </si>
  <si>
    <t>タナカ/リクルト</t>
    <phoneticPr fontId="4"/>
  </si>
  <si>
    <t>ｺｶｺｱﾗﾎﾞﾄﾗｰｽﾞ</t>
    <phoneticPr fontId="4"/>
  </si>
  <si>
    <t>ＵＵＣ/エルビス</t>
    <phoneticPr fontId="4"/>
  </si>
  <si>
    <t>⑥</t>
    <phoneticPr fontId="4"/>
  </si>
  <si>
    <t>⑦</t>
    <phoneticPr fontId="4"/>
  </si>
  <si>
    <t>⑧</t>
    <phoneticPr fontId="4"/>
  </si>
  <si>
    <t>タナカ/飯塚製薬</t>
    <rPh sb="4" eb="6">
      <t>イイヅカ</t>
    </rPh>
    <rPh sb="6" eb="8">
      <t>セイヤク</t>
    </rPh>
    <phoneticPr fontId="4"/>
  </si>
  <si>
    <t>サッパリ/ポッカリ</t>
    <phoneticPr fontId="4"/>
  </si>
  <si>
    <t>⑨</t>
    <phoneticPr fontId="4"/>
  </si>
  <si>
    <t>⑩</t>
    <phoneticPr fontId="4"/>
  </si>
  <si>
    <t>⑪</t>
    <phoneticPr fontId="4"/>
  </si>
  <si>
    <t>ｺｶｺｱﾗﾎﾞﾄﾗｰｽﾞ/コゴメ</t>
    <phoneticPr fontId="4"/>
  </si>
  <si>
    <t>マツモト/四ツ矢</t>
    <rPh sb="5" eb="6">
      <t>ヨ</t>
    </rPh>
    <rPh sb="7" eb="8">
      <t>ヤ</t>
    </rPh>
    <phoneticPr fontId="4"/>
  </si>
  <si>
    <r>
      <t>ＱＣ酒造</t>
    </r>
    <r>
      <rPr>
        <sz val="11"/>
        <rFont val="HG丸ｺﾞｼｯｸM-PRO"/>
        <family val="3"/>
        <charset val="128"/>
      </rPr>
      <t>/みにころも</t>
    </r>
    <rPh sb="2" eb="4">
      <t>シュゾウ</t>
    </rPh>
    <phoneticPr fontId="4"/>
  </si>
  <si>
    <r>
      <t>ＱＣ酒造</t>
    </r>
    <r>
      <rPr>
        <sz val="11"/>
        <rFont val="HG丸ｺﾞｼｯｸM-PRO"/>
        <family val="3"/>
        <charset val="128"/>
      </rPr>
      <t>/平成屋</t>
    </r>
    <rPh sb="5" eb="7">
      <t>ヘイセイ</t>
    </rPh>
    <rPh sb="7" eb="8">
      <t>ヤ</t>
    </rPh>
    <phoneticPr fontId="4"/>
  </si>
  <si>
    <r>
      <t>ＱＣ酒造</t>
    </r>
    <r>
      <rPr>
        <sz val="11"/>
        <rFont val="HG丸ｺﾞｼｯｸM-PRO"/>
        <family val="3"/>
        <charset val="128"/>
      </rPr>
      <t>/ニッキ</t>
    </r>
    <rPh sb="2" eb="4">
      <t>シュゾウ</t>
    </rPh>
    <phoneticPr fontId="4"/>
  </si>
  <si>
    <t>元データは報文テキスト</t>
    <rPh sb="0" eb="1">
      <t>モト</t>
    </rPh>
    <rPh sb="5" eb="7">
      <t>ホウブン</t>
    </rPh>
    <phoneticPr fontId="4"/>
  </si>
  <si>
    <t>%</t>
    <phoneticPr fontId="4"/>
  </si>
  <si>
    <t>（99.8）</t>
    <phoneticPr fontId="4"/>
  </si>
  <si>
    <t xml:space="preserve"> アルコール飲料
 種類</t>
    <rPh sb="6" eb="8">
      <t>インリョウ</t>
    </rPh>
    <rPh sb="10" eb="12">
      <t>シュルイ</t>
    </rPh>
    <phoneticPr fontId="4"/>
  </si>
  <si>
    <t>１位</t>
    <rPh sb="1" eb="2">
      <t>クライ</t>
    </rPh>
    <phoneticPr fontId="4"/>
  </si>
  <si>
    <t>２位</t>
    <rPh sb="1" eb="2">
      <t>クライ</t>
    </rPh>
    <phoneticPr fontId="4"/>
  </si>
  <si>
    <t>３位</t>
    <rPh sb="1" eb="2">
      <t>クライ</t>
    </rPh>
    <phoneticPr fontId="4"/>
  </si>
  <si>
    <t>４位</t>
    <rPh sb="1" eb="2">
      <t>クライ</t>
    </rPh>
    <phoneticPr fontId="4"/>
  </si>
  <si>
    <t>-</t>
    <phoneticPr fontId="4"/>
  </si>
  <si>
    <t>わかったこと：</t>
    <phoneticPr fontId="4"/>
  </si>
  <si>
    <t>1) 売れ筋はアルコール飲料（６８％）</t>
    <phoneticPr fontId="4"/>
  </si>
  <si>
    <t>2) タナカビールとの差はアルコール飲料の差（当社比１７６％）　他の種類は勝っている。</t>
    <phoneticPr fontId="4"/>
  </si>
  <si>
    <t>1) アルコールの中の売れ筋は「ビール（生）」で、この部分で当社は業界４位と劣勢である。</t>
    <phoneticPr fontId="4"/>
  </si>
  <si>
    <t>作成者：◇◇◇◇グループ</t>
    <rPh sb="0" eb="3">
      <t>サクセイシャ</t>
    </rPh>
    <phoneticPr fontId="4"/>
  </si>
  <si>
    <t>◆</t>
    <phoneticPr fontId="4"/>
  </si>
  <si>
    <t>グループの旗づくり</t>
    <phoneticPr fontId="4"/>
  </si>
  <si>
    <t>〔Ｂコース ＧＤ記録用紙（発表資料②）〕</t>
    <rPh sb="8" eb="10">
      <t>キロク</t>
    </rPh>
    <rPh sb="10" eb="12">
      <t>ヨウシ</t>
    </rPh>
    <rPh sb="13" eb="15">
      <t>ハッピョウ</t>
    </rPh>
    <rPh sb="15" eb="17">
      <t>シリョウ</t>
    </rPh>
    <phoneticPr fontId="4"/>
  </si>
  <si>
    <t>Ｂコース　　　　グループ</t>
    <phoneticPr fontId="4"/>
  </si>
  <si>
    <t>事前情報１～５のデータを層別し、問題点を出していく。</t>
    <rPh sb="0" eb="2">
      <t>ジゼン</t>
    </rPh>
    <rPh sb="2" eb="4">
      <t>ジョウホウ</t>
    </rPh>
    <rPh sb="12" eb="14">
      <t>ソウベツ</t>
    </rPh>
    <rPh sb="16" eb="19">
      <t>モンダイテン</t>
    </rPh>
    <rPh sb="20" eb="21">
      <t>ダ</t>
    </rPh>
    <phoneticPr fontId="4"/>
  </si>
  <si>
    <t>どこで（銘柄種類）差がついているか?　　メーカー･種類別売上高</t>
    <rPh sb="4" eb="6">
      <t>メイガラ</t>
    </rPh>
    <rPh sb="6" eb="8">
      <t>シュルイ</t>
    </rPh>
    <rPh sb="9" eb="10">
      <t>サ</t>
    </rPh>
    <phoneticPr fontId="4"/>
  </si>
  <si>
    <t>Ｂコース　　　　グループ</t>
    <phoneticPr fontId="4"/>
  </si>
  <si>
    <t>※</t>
    <phoneticPr fontId="4"/>
  </si>
  <si>
    <t>個別売上</t>
    <rPh sb="0" eb="2">
      <t>コベツ</t>
    </rPh>
    <rPh sb="2" eb="4">
      <t>ウリアゲ</t>
    </rPh>
    <phoneticPr fontId="4"/>
  </si>
  <si>
    <t>ブロック別売上</t>
    <rPh sb="4" eb="5">
      <t>ベツ</t>
    </rPh>
    <rPh sb="5" eb="7">
      <t>ウリアゲ</t>
    </rPh>
    <phoneticPr fontId="4"/>
  </si>
  <si>
    <t>ブロック別平均売上</t>
    <rPh sb="4" eb="5">
      <t>ベツ</t>
    </rPh>
    <rPh sb="5" eb="7">
      <t>ヘイキン</t>
    </rPh>
    <rPh sb="7" eb="9">
      <t>ウリアゲ</t>
    </rPh>
    <phoneticPr fontId="4"/>
  </si>
  <si>
    <t>Aブロック</t>
    <phoneticPr fontId="4"/>
  </si>
  <si>
    <t>Bブロック</t>
    <phoneticPr fontId="4"/>
  </si>
  <si>
    <t>Cブロック</t>
    <phoneticPr fontId="4"/>
  </si>
  <si>
    <t>Dブロック</t>
    <phoneticPr fontId="4"/>
  </si>
  <si>
    <t>Ｂコース　　　　グループ</t>
    <phoneticPr fontId="4"/>
  </si>
  <si>
    <t>№</t>
    <phoneticPr fontId="4"/>
  </si>
  <si>
    <t>重　要　要　因</t>
    <rPh sb="0" eb="1">
      <t>ジュウ</t>
    </rPh>
    <rPh sb="2" eb="3">
      <t>ヨウ</t>
    </rPh>
    <rPh sb="4" eb="5">
      <t>ヨウ</t>
    </rPh>
    <rPh sb="6" eb="7">
      <t>イン</t>
    </rPh>
    <phoneticPr fontId="4"/>
  </si>
  <si>
    <t>情 報 シ ー ト に よ る 検 証 結 果</t>
    <rPh sb="0" eb="1">
      <t>ジョウ</t>
    </rPh>
    <rPh sb="2" eb="3">
      <t>ホウ</t>
    </rPh>
    <rPh sb="16" eb="17">
      <t>ケン</t>
    </rPh>
    <rPh sb="18" eb="19">
      <t>アカシ</t>
    </rPh>
    <rPh sb="20" eb="21">
      <t>ケッ</t>
    </rPh>
    <rPh sb="22" eb="23">
      <t>ハテ</t>
    </rPh>
    <phoneticPr fontId="4"/>
  </si>
  <si>
    <t>対策可否</t>
    <rPh sb="0" eb="2">
      <t>タイサク</t>
    </rPh>
    <rPh sb="2" eb="4">
      <t>カヒ</t>
    </rPh>
    <phoneticPr fontId="4"/>
  </si>
  <si>
    <t>　人通りの少ない場所に設置されている（①）</t>
    <rPh sb="1" eb="2">
      <t>ヒト</t>
    </rPh>
    <rPh sb="2" eb="3">
      <t>トオ</t>
    </rPh>
    <rPh sb="5" eb="6">
      <t>スク</t>
    </rPh>
    <rPh sb="8" eb="10">
      <t>バショ</t>
    </rPh>
    <rPh sb="11" eb="13">
      <t>セッチ</t>
    </rPh>
    <phoneticPr fontId="4"/>
  </si>
  <si>
    <t>　売れ筋の⑥に故障が多い（２回）</t>
    <rPh sb="1" eb="2">
      <t>ウ</t>
    </rPh>
    <rPh sb="3" eb="4">
      <t>スジ</t>
    </rPh>
    <rPh sb="7" eb="9">
      <t>コショウ</t>
    </rPh>
    <rPh sb="10" eb="11">
      <t>オオ</t>
    </rPh>
    <rPh sb="14" eb="15">
      <t>カイ</t>
    </rPh>
    <phoneticPr fontId="4"/>
  </si>
  <si>
    <t>　N-9～N-10が３台（古い自販機は紙幣が利用できない）
　N-7～N-8が３台
　N-4～N-6が５台</t>
    <rPh sb="11" eb="12">
      <t>ダイ</t>
    </rPh>
    <rPh sb="13" eb="14">
      <t>フル</t>
    </rPh>
    <rPh sb="15" eb="18">
      <t>ジハンキ</t>
    </rPh>
    <rPh sb="19" eb="21">
      <t>シヘイ</t>
    </rPh>
    <rPh sb="22" eb="24">
      <t>リヨウ</t>
    </rPh>
    <rPh sb="40" eb="41">
      <t>ダイ</t>
    </rPh>
    <rPh sb="52" eb="53">
      <t>ダイ</t>
    </rPh>
    <phoneticPr fontId="4"/>
  </si>
  <si>
    <t>　貨幣（500円以上）が利用できない（№①④）
　紙幣（千円以上）が利用できない（№①③④⑦⑨）
　紙幣（５千円以上）が利用できない（№①②③④⑤⑦⑨⑩）</t>
    <rPh sb="1" eb="3">
      <t>カヘイ</t>
    </rPh>
    <rPh sb="7" eb="8">
      <t>エン</t>
    </rPh>
    <rPh sb="8" eb="10">
      <t>イジョウ</t>
    </rPh>
    <rPh sb="12" eb="14">
      <t>リヨウ</t>
    </rPh>
    <rPh sb="25" eb="27">
      <t>シヘイ</t>
    </rPh>
    <rPh sb="29" eb="30">
      <t>エン</t>
    </rPh>
    <rPh sb="30" eb="32">
      <t>イジョウ</t>
    </rPh>
    <phoneticPr fontId="4"/>
  </si>
  <si>
    <t>　１回～５回（№①②④⑤⑧⑩）
　６回～10回（№⑥⑨⑪）</t>
    <rPh sb="2" eb="3">
      <t>カイ</t>
    </rPh>
    <rPh sb="5" eb="6">
      <t>カイ</t>
    </rPh>
    <rPh sb="18" eb="19">
      <t>カイ</t>
    </rPh>
    <rPh sb="22" eb="23">
      <t>カイ</t>
    </rPh>
    <phoneticPr fontId="4"/>
  </si>
  <si>
    <t>　1回/2日：№②③⑤⑦⑧⑩
　1回/3日：№①④⑥⑨⑩　補充回数は他社より少ない</t>
    <rPh sb="2" eb="3">
      <t>カイ</t>
    </rPh>
    <rPh sb="5" eb="6">
      <t>ヒ</t>
    </rPh>
    <rPh sb="17" eb="18">
      <t>カイ</t>
    </rPh>
    <rPh sb="20" eb="21">
      <t>ヒ</t>
    </rPh>
    <rPh sb="29" eb="31">
      <t>ホジュウ</t>
    </rPh>
    <rPh sb="31" eb="33">
      <t>カイスウ</t>
    </rPh>
    <rPh sb="34" eb="36">
      <t>タシャ</t>
    </rPh>
    <rPh sb="38" eb="39">
      <t>スク</t>
    </rPh>
    <phoneticPr fontId="4"/>
  </si>
  <si>
    <t>　タレマク数は少ない（売上に影響していない）</t>
    <rPh sb="5" eb="6">
      <t>スウ</t>
    </rPh>
    <rPh sb="7" eb="8">
      <t>スク</t>
    </rPh>
    <rPh sb="11" eb="12">
      <t>ウ</t>
    </rPh>
    <rPh sb="12" eb="13">
      <t>ア</t>
    </rPh>
    <rPh sb="14" eb="16">
      <t>エイキョウ</t>
    </rPh>
    <phoneticPr fontId="4"/>
  </si>
  <si>
    <t>　②③通路の人の流れが多い</t>
    <rPh sb="3" eb="5">
      <t>ツウロ</t>
    </rPh>
    <rPh sb="6" eb="7">
      <t>ヒト</t>
    </rPh>
    <rPh sb="8" eb="9">
      <t>ナガ</t>
    </rPh>
    <rPh sb="11" eb="12">
      <t>オオ</t>
    </rPh>
    <phoneticPr fontId="4"/>
  </si>
  <si>
    <t>　ＱＣ酒造の自販機設置場所</t>
    <rPh sb="3" eb="5">
      <t>シュゾウ</t>
    </rPh>
    <rPh sb="6" eb="9">
      <t>ジハンキ</t>
    </rPh>
    <rPh sb="9" eb="11">
      <t>セッチ</t>
    </rPh>
    <rPh sb="11" eb="13">
      <t>バショ</t>
    </rPh>
    <phoneticPr fontId="4"/>
  </si>
  <si>
    <t>　全貨幣が使用できない</t>
    <rPh sb="1" eb="2">
      <t>ゼン</t>
    </rPh>
    <rPh sb="2" eb="4">
      <t>カヘイ</t>
    </rPh>
    <rPh sb="5" eb="7">
      <t>シヨウ</t>
    </rPh>
    <phoneticPr fontId="4"/>
  </si>
  <si>
    <t>　自販機の年式</t>
    <rPh sb="1" eb="4">
      <t>ジハンキ</t>
    </rPh>
    <rPh sb="5" eb="7">
      <t>ネンシキ</t>
    </rPh>
    <phoneticPr fontId="4"/>
  </si>
  <si>
    <t>　自販機の故障が多い（修理回数）</t>
    <rPh sb="1" eb="4">
      <t>ジハンキ</t>
    </rPh>
    <rPh sb="5" eb="7">
      <t>コショウ</t>
    </rPh>
    <rPh sb="8" eb="9">
      <t>オオ</t>
    </rPh>
    <rPh sb="11" eb="13">
      <t>シュウリ</t>
    </rPh>
    <rPh sb="13" eb="15">
      <t>カイスウ</t>
    </rPh>
    <phoneticPr fontId="4"/>
  </si>
  <si>
    <t>　自販機の品切れ回数が多い</t>
    <rPh sb="1" eb="4">
      <t>ジハンキ</t>
    </rPh>
    <rPh sb="5" eb="6">
      <t>シナ</t>
    </rPh>
    <rPh sb="6" eb="7">
      <t>ギ</t>
    </rPh>
    <rPh sb="8" eb="10">
      <t>カイスウ</t>
    </rPh>
    <rPh sb="11" eb="12">
      <t>オオ</t>
    </rPh>
    <phoneticPr fontId="4"/>
  </si>
  <si>
    <t>　自販機の補充回数が少ない</t>
    <rPh sb="1" eb="4">
      <t>ジハンキ</t>
    </rPh>
    <rPh sb="5" eb="7">
      <t>ホジュウ</t>
    </rPh>
    <rPh sb="7" eb="9">
      <t>カイスウ</t>
    </rPh>
    <rPh sb="10" eb="11">
      <t>スク</t>
    </rPh>
    <phoneticPr fontId="4"/>
  </si>
  <si>
    <t>全グループ（発表6分、質疑２分/グループ）</t>
    <phoneticPr fontId="4"/>
  </si>
  <si>
    <t>グループの旗〔例〕</t>
    <rPh sb="5" eb="6">
      <t>ハタ</t>
    </rPh>
    <rPh sb="7" eb="8">
      <t>レイ</t>
    </rPh>
    <phoneticPr fontId="4"/>
  </si>
  <si>
    <t>ＱＣサークルリーダー研修会〈中級〉</t>
    <rPh sb="10" eb="13">
      <t>ケンシュウカイ</t>
    </rPh>
    <rPh sb="14" eb="16">
      <t>チュウキュウ</t>
    </rPh>
    <phoneticPr fontId="4"/>
  </si>
  <si>
    <t>チーフアドバイザー</t>
    <phoneticPr fontId="4"/>
  </si>
  <si>
    <t>Ｂ</t>
    <phoneticPr fontId="4"/>
  </si>
  <si>
    <t>コース</t>
    <phoneticPr fontId="4"/>
  </si>
  <si>
    <t>∞</t>
    <phoneticPr fontId="4"/>
  </si>
  <si>
    <t>Ｂ-1</t>
    <phoneticPr fontId="4"/>
  </si>
  <si>
    <t>グループ</t>
    <phoneticPr fontId="4"/>
  </si>
  <si>
    <t>○○　○○</t>
    <phoneticPr fontId="4"/>
  </si>
  <si>
    <t>グループのネーミング</t>
    <phoneticPr fontId="4"/>
  </si>
  <si>
    <t>グループアドバイザー</t>
    <phoneticPr fontId="4"/>
  </si>
  <si>
    <t>無 限 大</t>
    <rPh sb="0" eb="1">
      <t>ナ</t>
    </rPh>
    <rPh sb="2" eb="3">
      <t>キリ</t>
    </rPh>
    <rPh sb="4" eb="5">
      <t>ダイ</t>
    </rPh>
    <phoneticPr fontId="4"/>
  </si>
  <si>
    <t>□□　□□</t>
    <phoneticPr fontId="4"/>
  </si>
  <si>
    <t>メンバーと役割分担</t>
    <rPh sb="5" eb="7">
      <t>ヤクワリ</t>
    </rPh>
    <rPh sb="7" eb="9">
      <t>ブンタン</t>
    </rPh>
    <phoneticPr fontId="4"/>
  </si>
  <si>
    <t>グループの決め事</t>
    <rPh sb="5" eb="6">
      <t>キ</t>
    </rPh>
    <rPh sb="7" eb="8">
      <t>ゴト</t>
    </rPh>
    <phoneticPr fontId="4"/>
  </si>
  <si>
    <t xml:space="preserve"> 役　割</t>
    <rPh sb="1" eb="2">
      <t>ヤク</t>
    </rPh>
    <rPh sb="3" eb="4">
      <t>ワリ</t>
    </rPh>
    <phoneticPr fontId="4"/>
  </si>
  <si>
    <t xml:space="preserve"> 氏　名</t>
    <rPh sb="1" eb="2">
      <t>ウジ</t>
    </rPh>
    <rPh sb="3" eb="4">
      <t>メイ</t>
    </rPh>
    <phoneticPr fontId="4"/>
  </si>
  <si>
    <t xml:space="preserve"> 会 社 名</t>
    <rPh sb="1" eb="2">
      <t>カイ</t>
    </rPh>
    <rPh sb="3" eb="4">
      <t>シャ</t>
    </rPh>
    <rPh sb="5" eb="6">
      <t>メイ</t>
    </rPh>
    <phoneticPr fontId="4"/>
  </si>
  <si>
    <t xml:space="preserve"> 内　容</t>
    <rPh sb="1" eb="2">
      <t>ウチ</t>
    </rPh>
    <rPh sb="3" eb="4">
      <t>カタチ</t>
    </rPh>
    <phoneticPr fontId="4"/>
  </si>
  <si>
    <t>評価</t>
    <rPh sb="0" eb="2">
      <t>ヒョウカ</t>
    </rPh>
    <phoneticPr fontId="4"/>
  </si>
  <si>
    <t xml:space="preserve"> ○○○○ 株式会社</t>
    <rPh sb="6" eb="8">
      <t>カブシキ</t>
    </rPh>
    <rPh sb="8" eb="10">
      <t>カイシャ</t>
    </rPh>
    <phoneticPr fontId="4"/>
  </si>
  <si>
    <t xml:space="preserve"> □□□□ 株式会社</t>
    <rPh sb="6" eb="8">
      <t>カブシキ</t>
    </rPh>
    <rPh sb="8" eb="10">
      <t>カイシャ</t>
    </rPh>
    <phoneticPr fontId="4"/>
  </si>
  <si>
    <t xml:space="preserve"> 書記係1</t>
    <rPh sb="1" eb="3">
      <t>ショキ</t>
    </rPh>
    <rPh sb="3" eb="4">
      <t>カカリ</t>
    </rPh>
    <phoneticPr fontId="4"/>
  </si>
  <si>
    <t xml:space="preserve"> △△　△△</t>
    <phoneticPr fontId="4"/>
  </si>
  <si>
    <t xml:space="preserve"> △△△△ 株式会社</t>
    <rPh sb="6" eb="8">
      <t>カブシキ</t>
    </rPh>
    <rPh sb="8" eb="10">
      <t>カイシャ</t>
    </rPh>
    <phoneticPr fontId="4"/>
  </si>
  <si>
    <t xml:space="preserve"> 書記係2</t>
    <rPh sb="1" eb="3">
      <t>ショキ</t>
    </rPh>
    <rPh sb="3" eb="4">
      <t>カカリ</t>
    </rPh>
    <phoneticPr fontId="4"/>
  </si>
  <si>
    <t xml:space="preserve"> ◇◇　◇◇</t>
    <phoneticPr fontId="4"/>
  </si>
  <si>
    <t xml:space="preserve"> ◇◇◇◇ 株式会社</t>
    <rPh sb="6" eb="8">
      <t>カブシキ</t>
    </rPh>
    <rPh sb="8" eb="10">
      <t>カイシャ</t>
    </rPh>
    <phoneticPr fontId="4"/>
  </si>
  <si>
    <t xml:space="preserve"> 発表係</t>
    <rPh sb="1" eb="3">
      <t>ハッピョウ</t>
    </rPh>
    <rPh sb="3" eb="4">
      <t>カカ</t>
    </rPh>
    <phoneticPr fontId="4"/>
  </si>
  <si>
    <t xml:space="preserve"> 株式会社 ☆☆☆☆</t>
    <rPh sb="1" eb="3">
      <t>カブシキ</t>
    </rPh>
    <rPh sb="3" eb="5">
      <t>カイシャ</t>
    </rPh>
    <phoneticPr fontId="4"/>
  </si>
  <si>
    <t xml:space="preserve"> 質問係</t>
    <rPh sb="1" eb="3">
      <t>シツモン</t>
    </rPh>
    <rPh sb="3" eb="4">
      <t>カカ</t>
    </rPh>
    <phoneticPr fontId="4"/>
  </si>
  <si>
    <t xml:space="preserve"> ○□　△◇</t>
    <phoneticPr fontId="4"/>
  </si>
  <si>
    <t xml:space="preserve"> ○□△◇ 株式会社</t>
    <phoneticPr fontId="4"/>
  </si>
  <si>
    <t xml:space="preserve"> 情報収集係</t>
    <rPh sb="1" eb="3">
      <t>ジョウホウ</t>
    </rPh>
    <rPh sb="3" eb="5">
      <t>シュウシュウ</t>
    </rPh>
    <rPh sb="5" eb="6">
      <t>カカ</t>
    </rPh>
    <phoneticPr fontId="4"/>
  </si>
  <si>
    <t xml:space="preserve"> 5S･時間係</t>
    <rPh sb="4" eb="6">
      <t>ジカン</t>
    </rPh>
    <rPh sb="6" eb="7">
      <t>ガカリ</t>
    </rPh>
    <phoneticPr fontId="4"/>
  </si>
  <si>
    <t xml:space="preserve"> ◇☆　○□</t>
    <phoneticPr fontId="4"/>
  </si>
  <si>
    <t xml:space="preserve"> ◇☆○□ 株式会社</t>
    <phoneticPr fontId="4"/>
  </si>
  <si>
    <t xml:space="preserve"> △△△△△△△△△△</t>
    <phoneticPr fontId="4"/>
  </si>
  <si>
    <t>※役割は必要に応じて追加･削除しても可。但し一人一役は担当すること</t>
    <rPh sb="1" eb="3">
      <t>ヤクワリ</t>
    </rPh>
    <rPh sb="4" eb="6">
      <t>ヒツヨウ</t>
    </rPh>
    <rPh sb="7" eb="8">
      <t>オウ</t>
    </rPh>
    <rPh sb="10" eb="12">
      <t>ツイカ</t>
    </rPh>
    <rPh sb="13" eb="15">
      <t>サクジョ</t>
    </rPh>
    <rPh sb="18" eb="19">
      <t>カ</t>
    </rPh>
    <rPh sb="20" eb="21">
      <t>タダ</t>
    </rPh>
    <rPh sb="22" eb="24">
      <t>ヒトリ</t>
    </rPh>
    <rPh sb="24" eb="26">
      <t>ヒトヤク</t>
    </rPh>
    <rPh sb="27" eb="29">
      <t>タントウ</t>
    </rPh>
    <phoneticPr fontId="4"/>
  </si>
  <si>
    <t>※評価は○･△･×等で発表前に評価してください</t>
    <rPh sb="1" eb="3">
      <t>ヒョウカ</t>
    </rPh>
    <rPh sb="9" eb="10">
      <t>ナド</t>
    </rPh>
    <rPh sb="11" eb="13">
      <t>ハッピョウ</t>
    </rPh>
    <rPh sb="13" eb="14">
      <t>マエ</t>
    </rPh>
    <rPh sb="15" eb="17">
      <t>ヒョウカ</t>
    </rPh>
    <phoneticPr fontId="4"/>
  </si>
  <si>
    <t>№</t>
    <phoneticPr fontId="4"/>
  </si>
  <si>
    <t xml:space="preserve"> リーダー</t>
    <phoneticPr fontId="4"/>
  </si>
  <si>
    <t xml:space="preserve"> ○○　○○</t>
    <phoneticPr fontId="4"/>
  </si>
  <si>
    <t>①</t>
    <phoneticPr fontId="4"/>
  </si>
  <si>
    <t xml:space="preserve"> ○○ ○○ ○○ ○○</t>
    <phoneticPr fontId="4"/>
  </si>
  <si>
    <t xml:space="preserve"> サブリーダー</t>
    <phoneticPr fontId="4"/>
  </si>
  <si>
    <t xml:space="preserve"> □□　□□</t>
    <phoneticPr fontId="4"/>
  </si>
  <si>
    <t>②</t>
    <phoneticPr fontId="4"/>
  </si>
  <si>
    <t xml:space="preserve"> ☆ ☆☆ ☆☆ ☆☆</t>
    <phoneticPr fontId="4"/>
  </si>
  <si>
    <t xml:space="preserve"> ☆☆　☆☆</t>
    <phoneticPr fontId="4"/>
  </si>
  <si>
    <t>③</t>
    <phoneticPr fontId="4"/>
  </si>
  <si>
    <t xml:space="preserve"> □□□□□□□□□□□□□</t>
    <phoneticPr fontId="4"/>
  </si>
  <si>
    <t xml:space="preserve"> ☆○　◇△</t>
    <phoneticPr fontId="4"/>
  </si>
  <si>
    <t xml:space="preserve"> 株式会社 ☆○◇△</t>
    <phoneticPr fontId="4"/>
  </si>
  <si>
    <t>④</t>
    <phoneticPr fontId="4"/>
  </si>
  <si>
    <t xml:space="preserve"> ◇◇◇◇◇◇◇◇◇◇</t>
    <phoneticPr fontId="4"/>
  </si>
  <si>
    <t>　通路区分で人の通行量の差がある</t>
    <rPh sb="1" eb="3">
      <t>ツウロ</t>
    </rPh>
    <rPh sb="3" eb="5">
      <t>クブン</t>
    </rPh>
    <rPh sb="6" eb="7">
      <t>ヒト</t>
    </rPh>
    <rPh sb="8" eb="10">
      <t>ツウコウ</t>
    </rPh>
    <rPh sb="10" eb="11">
      <t>リョウ</t>
    </rPh>
    <rPh sb="12" eb="13">
      <t>サ</t>
    </rPh>
    <phoneticPr fontId="4"/>
  </si>
  <si>
    <t>　タレマク（海の家宣伝）が少ない</t>
    <rPh sb="13" eb="14">
      <t>スク</t>
    </rPh>
    <phoneticPr fontId="4"/>
  </si>
  <si>
    <t>　宣伝･広告（テレビ･新聞）回数が少ない</t>
    <rPh sb="1" eb="3">
      <t>センデン</t>
    </rPh>
    <rPh sb="4" eb="6">
      <t>コウコク</t>
    </rPh>
    <rPh sb="11" eb="13">
      <t>シンブン</t>
    </rPh>
    <rPh sb="14" eb="16">
      <t>カイスウ</t>
    </rPh>
    <rPh sb="17" eb="18">
      <t>スク</t>
    </rPh>
    <phoneticPr fontId="4"/>
  </si>
  <si>
    <t>　ＱＣ酒造（テレビ=12回/日）（新聞=2回/週）
　タナカビール（テレビ=20回＋α/日）（新聞=4回/週）</t>
    <rPh sb="3" eb="5">
      <t>シュゾウ</t>
    </rPh>
    <rPh sb="12" eb="13">
      <t>カイ</t>
    </rPh>
    <rPh sb="14" eb="15">
      <t>ヒ</t>
    </rPh>
    <rPh sb="17" eb="19">
      <t>シンブン</t>
    </rPh>
    <rPh sb="21" eb="22">
      <t>カイ</t>
    </rPh>
    <rPh sb="23" eb="24">
      <t>シュウ</t>
    </rPh>
    <rPh sb="40" eb="41">
      <t>カイ</t>
    </rPh>
    <rPh sb="44" eb="45">
      <t>ヒ</t>
    </rPh>
    <phoneticPr fontId="4"/>
  </si>
  <si>
    <t>　ＱＣ酒造：過去のタレントを使い続けている
　タナカビール：N1年から旬のタレント</t>
    <rPh sb="3" eb="5">
      <t>シュゾウ</t>
    </rPh>
    <rPh sb="6" eb="8">
      <t>カコ</t>
    </rPh>
    <rPh sb="14" eb="15">
      <t>ツカ</t>
    </rPh>
    <rPh sb="16" eb="17">
      <t>ツヅ</t>
    </rPh>
    <rPh sb="32" eb="33">
      <t>ネン</t>
    </rPh>
    <rPh sb="35" eb="36">
      <t>シュン</t>
    </rPh>
    <phoneticPr fontId="4"/>
  </si>
  <si>
    <t>　ＣＭイメージキャラクターの差</t>
    <rPh sb="14" eb="15">
      <t>サ</t>
    </rPh>
    <phoneticPr fontId="4"/>
  </si>
  <si>
    <t xml:space="preserve">現状把握 </t>
    <rPh sb="0" eb="2">
      <t>ゲンジョウ</t>
    </rPh>
    <rPh sb="2" eb="4">
      <t>ハアク</t>
    </rPh>
    <phoneticPr fontId="4"/>
  </si>
  <si>
    <t>わかったこと</t>
    <phoneticPr fontId="4"/>
  </si>
  <si>
    <t>棒グラフやパレート図の活用</t>
    <rPh sb="0" eb="1">
      <t>ボウ</t>
    </rPh>
    <rPh sb="9" eb="10">
      <t>ズ</t>
    </rPh>
    <rPh sb="11" eb="13">
      <t>カツヨウ</t>
    </rPh>
    <phoneticPr fontId="4"/>
  </si>
  <si>
    <t>対策の行動計画</t>
    <rPh sb="0" eb="2">
      <t>タイサク</t>
    </rPh>
    <rPh sb="3" eb="5">
      <t>コウドウ</t>
    </rPh>
    <rPh sb="5" eb="7">
      <t>ケイカク</t>
    </rPh>
    <phoneticPr fontId="4"/>
  </si>
  <si>
    <t>※アドバイザーが評価します</t>
    <rPh sb="8" eb="10">
      <t>ヒョウカ</t>
    </rPh>
    <phoneticPr fontId="4"/>
  </si>
  <si>
    <t>対策の実行計画</t>
    <rPh sb="0" eb="2">
      <t>タイサク</t>
    </rPh>
    <rPh sb="3" eb="5">
      <t>ジッコウ</t>
    </rPh>
    <rPh sb="5" eb="7">
      <t>ケイカク</t>
    </rPh>
    <phoneticPr fontId="4"/>
  </si>
  <si>
    <t>対策の効果</t>
    <rPh sb="0" eb="2">
      <t>タイサク</t>
    </rPh>
    <rPh sb="3" eb="5">
      <t>コウカ</t>
    </rPh>
    <phoneticPr fontId="4"/>
  </si>
  <si>
    <t>№</t>
    <phoneticPr fontId="4"/>
  </si>
  <si>
    <t>何を</t>
    <rPh sb="0" eb="1">
      <t>ナニ</t>
    </rPh>
    <phoneticPr fontId="4"/>
  </si>
  <si>
    <t>何時</t>
    <rPh sb="0" eb="2">
      <t>イツ</t>
    </rPh>
    <phoneticPr fontId="4"/>
  </si>
  <si>
    <t>（３日の換算効果額）</t>
    <rPh sb="2" eb="3">
      <t>ヒ</t>
    </rPh>
    <rPh sb="4" eb="6">
      <t>カンザン</t>
    </rPh>
    <rPh sb="6" eb="8">
      <t>コウカ</t>
    </rPh>
    <rPh sb="8" eb="9">
      <t>ガク</t>
    </rPh>
    <phoneticPr fontId="4"/>
  </si>
  <si>
    <t>目標値</t>
    <rPh sb="0" eb="3">
      <t>モクヒョウチ</t>
    </rPh>
    <phoneticPr fontId="4"/>
  </si>
  <si>
    <t>合計効果額</t>
    <rPh sb="0" eb="2">
      <t>ゴウケイ</t>
    </rPh>
    <rPh sb="2" eb="4">
      <t>コウカ</t>
    </rPh>
    <rPh sb="4" eb="5">
      <t>ガク</t>
    </rPh>
    <phoneticPr fontId="4"/>
  </si>
  <si>
    <t>・売り切れを無くすため</t>
    <rPh sb="1" eb="2">
      <t>ウ</t>
    </rPh>
    <rPh sb="3" eb="4">
      <t>キ</t>
    </rPh>
    <rPh sb="6" eb="7">
      <t>ナ</t>
    </rPh>
    <phoneticPr fontId="4"/>
  </si>
  <si>
    <t>・自販機№①⑥⑨の
　補充回数を</t>
    <rPh sb="1" eb="4">
      <t>ジハンキ</t>
    </rPh>
    <rPh sb="11" eb="13">
      <t>ホジュウ</t>
    </rPh>
    <rPh sb="13" eb="15">
      <t>カイスウ</t>
    </rPh>
    <phoneticPr fontId="4"/>
  </si>
  <si>
    <t>営業ﾏﾝ</t>
    <rPh sb="0" eb="2">
      <t>エイギョウ</t>
    </rPh>
    <phoneticPr fontId="4"/>
  </si>
  <si>
    <t>海の家
自販機</t>
    <rPh sb="0" eb="1">
      <t>ウミ</t>
    </rPh>
    <rPh sb="2" eb="3">
      <t>イエ</t>
    </rPh>
    <rPh sb="4" eb="7">
      <t>ジハンキ</t>
    </rPh>
    <phoneticPr fontId="4"/>
  </si>
  <si>
    <t>シーズン中</t>
    <rPh sb="4" eb="5">
      <t>ナカ</t>
    </rPh>
    <phoneticPr fontId="4"/>
  </si>
  <si>
    <t>・売上を伸ばすため</t>
    <rPh sb="1" eb="2">
      <t>ウ</t>
    </rPh>
    <rPh sb="2" eb="3">
      <t>ア</t>
    </rPh>
    <rPh sb="4" eb="5">
      <t>ノ</t>
    </rPh>
    <phoneticPr fontId="4"/>
  </si>
  <si>
    <t>・1回/2日補充し、
　品切れを無くす</t>
    <rPh sb="2" eb="3">
      <t>カイ</t>
    </rPh>
    <rPh sb="5" eb="6">
      <t>ヒ</t>
    </rPh>
    <rPh sb="6" eb="8">
      <t>ホジュウ</t>
    </rPh>
    <rPh sb="12" eb="13">
      <t>シナ</t>
    </rPh>
    <rPh sb="13" eb="14">
      <t>ギ</t>
    </rPh>
    <rPh sb="16" eb="17">
      <t>ナ</t>
    </rPh>
    <phoneticPr fontId="4"/>
  </si>
  <si>
    <t>・チューハイから
　生350mlに入れ替える</t>
    <rPh sb="10" eb="11">
      <t>ナマ</t>
    </rPh>
    <rPh sb="17" eb="18">
      <t>イ</t>
    </rPh>
    <rPh sb="19" eb="20">
      <t>カ</t>
    </rPh>
    <phoneticPr fontId="4"/>
  </si>
  <si>
    <t>・自販機№①⑥⑨の
　350mlを</t>
    <rPh sb="1" eb="4">
      <t>ジハンキ</t>
    </rPh>
    <phoneticPr fontId="4"/>
  </si>
  <si>
    <t>5W1Hで対策の行動計画を明確にする</t>
    <phoneticPr fontId="4"/>
  </si>
  <si>
    <t>⑥</t>
    <phoneticPr fontId="4"/>
  </si>
  <si>
    <t>⑦</t>
    <phoneticPr fontId="4"/>
  </si>
  <si>
    <t>⑧</t>
    <phoneticPr fontId="4"/>
  </si>
  <si>
    <t>⑨</t>
    <phoneticPr fontId="4"/>
  </si>
  <si>
    <t>⑩</t>
    <phoneticPr fontId="4"/>
  </si>
  <si>
    <t>⑪</t>
    <phoneticPr fontId="4"/>
  </si>
  <si>
    <t>グループアドバイザー講評（1分）</t>
    <phoneticPr fontId="4"/>
  </si>
  <si>
    <t>元データは効果算出表</t>
    <rPh sb="0" eb="1">
      <t>モト</t>
    </rPh>
    <rPh sb="5" eb="7">
      <t>コウカ</t>
    </rPh>
    <rPh sb="7" eb="9">
      <t>サンシュツ</t>
    </rPh>
    <rPh sb="9" eb="10">
      <t>ヒョウ</t>
    </rPh>
    <phoneticPr fontId="4"/>
  </si>
  <si>
    <t>ＱＣ酒造効果算出要領</t>
    <rPh sb="2" eb="4">
      <t>シュゾウ</t>
    </rPh>
    <rPh sb="4" eb="6">
      <t>コウカ</t>
    </rPh>
    <rPh sb="6" eb="8">
      <t>サンシュツ</t>
    </rPh>
    <rPh sb="8" eb="10">
      <t>ヨウリョウ</t>
    </rPh>
    <phoneticPr fontId="4"/>
  </si>
  <si>
    <t>クリーンタイム：ゲーム終了後に机上･床面の切りクズ等の清掃をする</t>
    <rPh sb="11" eb="13">
      <t>シュウリョウ</t>
    </rPh>
    <rPh sb="13" eb="14">
      <t>ゴ</t>
    </rPh>
    <rPh sb="15" eb="17">
      <t>キジョウ</t>
    </rPh>
    <rPh sb="18" eb="19">
      <t>ユカ</t>
    </rPh>
    <rPh sb="19" eb="20">
      <t>メン</t>
    </rPh>
    <rPh sb="21" eb="22">
      <t>キ</t>
    </rPh>
    <rPh sb="25" eb="26">
      <t>ナド</t>
    </rPh>
    <rPh sb="27" eb="29">
      <t>セイソウ</t>
    </rPh>
    <phoneticPr fontId="4"/>
  </si>
  <si>
    <t>【検証･･･人の流れ、メーカー別自販機設置場所】</t>
    <rPh sb="1" eb="3">
      <t>ケンショウ</t>
    </rPh>
    <rPh sb="6" eb="7">
      <t>ヒト</t>
    </rPh>
    <rPh sb="8" eb="9">
      <t>ナガ</t>
    </rPh>
    <rPh sb="15" eb="16">
      <t>ベツ</t>
    </rPh>
    <rPh sb="16" eb="19">
      <t>ジハンキ</t>
    </rPh>
    <rPh sb="19" eb="21">
      <t>セッチ</t>
    </rPh>
    <rPh sb="21" eb="23">
      <t>バショ</t>
    </rPh>
    <phoneticPr fontId="4"/>
  </si>
  <si>
    <t>【検証･･･自販機別の銘柄別販売状況】</t>
    <rPh sb="1" eb="3">
      <t>ケンショウ</t>
    </rPh>
    <rPh sb="6" eb="9">
      <t>ジハンキ</t>
    </rPh>
    <rPh sb="9" eb="10">
      <t>ベツ</t>
    </rPh>
    <rPh sb="11" eb="13">
      <t>メイガラ</t>
    </rPh>
    <rPh sb="13" eb="14">
      <t>ベツ</t>
    </rPh>
    <rPh sb="14" eb="16">
      <t>ハンバイ</t>
    </rPh>
    <rPh sb="16" eb="18">
      <t>ジョウキョウ</t>
    </rPh>
    <phoneticPr fontId="4"/>
  </si>
  <si>
    <t>自　販　機　№</t>
    <rPh sb="0" eb="1">
      <t>ジ</t>
    </rPh>
    <rPh sb="2" eb="3">
      <t>ハン</t>
    </rPh>
    <rPh sb="4" eb="5">
      <t>キ</t>
    </rPh>
    <phoneticPr fontId="4"/>
  </si>
  <si>
    <t>売上高　合計</t>
    <rPh sb="0" eb="2">
      <t>ウリアゲ</t>
    </rPh>
    <rPh sb="2" eb="3">
      <t>ダカ</t>
    </rPh>
    <rPh sb="4" eb="6">
      <t>ゴウケイ</t>
    </rPh>
    <phoneticPr fontId="4"/>
  </si>
  <si>
    <t>売上高　順位</t>
    <rPh sb="0" eb="2">
      <t>ウリアゲ</t>
    </rPh>
    <rPh sb="2" eb="3">
      <t>ダカ</t>
    </rPh>
    <rPh sb="4" eb="6">
      <t>ジュンイ</t>
    </rPh>
    <phoneticPr fontId="4"/>
  </si>
  <si>
    <t>●</t>
    <phoneticPr fontId="4"/>
  </si>
  <si>
    <t>9050</t>
    <phoneticPr fontId="4"/>
  </si>
  <si>
    <t>30960</t>
    <phoneticPr fontId="4"/>
  </si>
  <si>
    <t>13740</t>
    <phoneticPr fontId="4"/>
  </si>
  <si>
    <t>9240</t>
    <phoneticPr fontId="4"/>
  </si>
  <si>
    <t>66060</t>
    <phoneticPr fontId="4"/>
  </si>
  <si>
    <t>35770</t>
    <phoneticPr fontId="4"/>
  </si>
  <si>
    <t>14520</t>
    <phoneticPr fontId="4"/>
  </si>
  <si>
    <t>51390</t>
    <phoneticPr fontId="4"/>
  </si>
  <si>
    <t>20970</t>
    <phoneticPr fontId="4"/>
  </si>
  <si>
    <t>27420</t>
    <phoneticPr fontId="4"/>
  </si>
  <si>
    <t>47350</t>
    <phoneticPr fontId="4"/>
  </si>
  <si>
    <t>11</t>
    <phoneticPr fontId="4"/>
  </si>
  <si>
    <t>5</t>
    <phoneticPr fontId="4"/>
  </si>
  <si>
    <t>9</t>
    <phoneticPr fontId="4"/>
  </si>
  <si>
    <t>10</t>
    <phoneticPr fontId="4"/>
  </si>
  <si>
    <t>1</t>
    <phoneticPr fontId="4"/>
  </si>
  <si>
    <t>4</t>
    <phoneticPr fontId="4"/>
  </si>
  <si>
    <t>8</t>
    <phoneticPr fontId="4"/>
  </si>
  <si>
    <t>2</t>
    <phoneticPr fontId="4"/>
  </si>
  <si>
    <t>7</t>
    <phoneticPr fontId="4"/>
  </si>
  <si>
    <t>6</t>
    <phoneticPr fontId="4"/>
  </si>
  <si>
    <t>3</t>
    <phoneticPr fontId="4"/>
  </si>
  <si>
    <t>250ml</t>
    <phoneticPr fontId="4"/>
  </si>
  <si>
    <t>190ml</t>
    <phoneticPr fontId="4"/>
  </si>
  <si>
    <t xml:space="preserve"> 銘 柄</t>
    <rPh sb="1" eb="2">
      <t>メイ</t>
    </rPh>
    <rPh sb="3" eb="4">
      <t>エ</t>
    </rPh>
    <phoneticPr fontId="4"/>
  </si>
  <si>
    <t xml:space="preserve"> ＱＣビール</t>
    <phoneticPr fontId="4"/>
  </si>
  <si>
    <t xml:space="preserve"> ＱＣビール（生）</t>
    <rPh sb="7" eb="8">
      <t>ナマ</t>
    </rPh>
    <phoneticPr fontId="4"/>
  </si>
  <si>
    <t xml:space="preserve"> タナカビール（生）</t>
    <rPh sb="8" eb="9">
      <t>ナマ</t>
    </rPh>
    <phoneticPr fontId="4"/>
  </si>
  <si>
    <t xml:space="preserve"> マツモトビール（生）</t>
    <rPh sb="9" eb="10">
      <t>ナマ</t>
    </rPh>
    <phoneticPr fontId="4"/>
  </si>
  <si>
    <t xml:space="preserve"> サッパリビール（生）</t>
    <rPh sb="9" eb="10">
      <t>ナマ</t>
    </rPh>
    <phoneticPr fontId="4"/>
  </si>
  <si>
    <t xml:space="preserve"> コカコアラコーヒー</t>
    <phoneticPr fontId="4"/>
  </si>
  <si>
    <t xml:space="preserve"> ポッカリコーヒー</t>
    <phoneticPr fontId="4"/>
  </si>
  <si>
    <t xml:space="preserve"> コゴメトマトジュース</t>
    <phoneticPr fontId="4"/>
  </si>
  <si>
    <t>タナカビールとの違いは何か?</t>
    <rPh sb="8" eb="9">
      <t>チガ</t>
    </rPh>
    <rPh sb="11" eb="12">
      <t>ナニ</t>
    </rPh>
    <phoneticPr fontId="4"/>
  </si>
  <si>
    <t>例えば現物（販売機）を観察する（仕様の違い、実際の売れ方観察等）</t>
    <rPh sb="0" eb="1">
      <t>タト</t>
    </rPh>
    <rPh sb="3" eb="5">
      <t>ゲンブツ</t>
    </rPh>
    <rPh sb="6" eb="9">
      <t>ハンバイキ</t>
    </rPh>
    <rPh sb="11" eb="13">
      <t>カンサツ</t>
    </rPh>
    <rPh sb="16" eb="18">
      <t>シヨウ</t>
    </rPh>
    <rPh sb="19" eb="20">
      <t>チガ</t>
    </rPh>
    <rPh sb="22" eb="24">
      <t>ジッサイ</t>
    </rPh>
    <rPh sb="25" eb="26">
      <t>ウ</t>
    </rPh>
    <rPh sb="27" eb="28">
      <t>カタ</t>
    </rPh>
    <rPh sb="28" eb="30">
      <t>カンサツ</t>
    </rPh>
    <rPh sb="30" eb="31">
      <t>ナド</t>
    </rPh>
    <phoneticPr fontId="4"/>
  </si>
  <si>
    <t>本研修では「想定」する</t>
    <rPh sb="0" eb="1">
      <t>ホン</t>
    </rPh>
    <rPh sb="1" eb="3">
      <t>ケンシュウ</t>
    </rPh>
    <rPh sb="6" eb="8">
      <t>ソウテイ</t>
    </rPh>
    <phoneticPr fontId="4"/>
  </si>
  <si>
    <t>札･硬貨</t>
    <rPh sb="0" eb="1">
      <t>サツ</t>
    </rPh>
    <rPh sb="2" eb="4">
      <t>コウカ</t>
    </rPh>
    <phoneticPr fontId="4"/>
  </si>
  <si>
    <t>一万円札</t>
    <rPh sb="0" eb="3">
      <t>イチマンエン</t>
    </rPh>
    <rPh sb="3" eb="4">
      <t>サツ</t>
    </rPh>
    <phoneticPr fontId="4"/>
  </si>
  <si>
    <t>五千円札</t>
    <rPh sb="0" eb="3">
      <t>ゴセンエン</t>
    </rPh>
    <rPh sb="3" eb="4">
      <t>サツ</t>
    </rPh>
    <phoneticPr fontId="4"/>
  </si>
  <si>
    <t>千円札</t>
    <rPh sb="0" eb="2">
      <t>センエン</t>
    </rPh>
    <rPh sb="2" eb="3">
      <t>サツ</t>
    </rPh>
    <phoneticPr fontId="4"/>
  </si>
  <si>
    <t>500円硬貨</t>
    <rPh sb="3" eb="4">
      <t>エン</t>
    </rPh>
    <rPh sb="4" eb="6">
      <t>コウカ</t>
    </rPh>
    <phoneticPr fontId="4"/>
  </si>
  <si>
    <t>100円硬貨</t>
    <rPh sb="3" eb="4">
      <t>エン</t>
    </rPh>
    <rPh sb="4" eb="6">
      <t>コウカ</t>
    </rPh>
    <phoneticPr fontId="4"/>
  </si>
  <si>
    <t>50円硬貨</t>
    <rPh sb="2" eb="3">
      <t>エン</t>
    </rPh>
    <rPh sb="3" eb="5">
      <t>コウカ</t>
    </rPh>
    <phoneticPr fontId="4"/>
  </si>
  <si>
    <t>10円硬貨</t>
    <rPh sb="2" eb="3">
      <t>エン</t>
    </rPh>
    <rPh sb="3" eb="5">
      <t>コウカ</t>
    </rPh>
    <phoneticPr fontId="4"/>
  </si>
  <si>
    <t xml:space="preserve"> 使用貨幣
</t>
    <rPh sb="1" eb="3">
      <t>シヨウ</t>
    </rPh>
    <rPh sb="3" eb="5">
      <t>カヘイ</t>
    </rPh>
    <phoneticPr fontId="4"/>
  </si>
  <si>
    <t>○</t>
    <phoneticPr fontId="4"/>
  </si>
  <si>
    <t>×</t>
    <phoneticPr fontId="4"/>
  </si>
  <si>
    <t>【検証･･･自動販売機の仕様】</t>
    <rPh sb="1" eb="3">
      <t>ケンショウ</t>
    </rPh>
    <rPh sb="6" eb="8">
      <t>ジドウ</t>
    </rPh>
    <rPh sb="8" eb="11">
      <t>ハンバイキ</t>
    </rPh>
    <rPh sb="12" eb="14">
      <t>シヨウ</t>
    </rPh>
    <phoneticPr fontId="4"/>
  </si>
  <si>
    <t>【検証･･･自動販売機の保守・保全】</t>
    <rPh sb="1" eb="3">
      <t>ケンショウ</t>
    </rPh>
    <rPh sb="6" eb="8">
      <t>ジドウ</t>
    </rPh>
    <rPh sb="8" eb="11">
      <t>ハンバイキ</t>
    </rPh>
    <rPh sb="12" eb="14">
      <t>ホシュ</t>
    </rPh>
    <rPh sb="15" eb="17">
      <t>ホゼン</t>
    </rPh>
    <phoneticPr fontId="4"/>
  </si>
  <si>
    <t xml:space="preserve"> 内容</t>
    <rPh sb="1" eb="3">
      <t>ナイヨウ</t>
    </rPh>
    <phoneticPr fontId="4"/>
  </si>
  <si>
    <t xml:space="preserve"> 自販機の過去修理回数</t>
    <rPh sb="1" eb="4">
      <t>ジハンキ</t>
    </rPh>
    <rPh sb="5" eb="7">
      <t>カコ</t>
    </rPh>
    <rPh sb="7" eb="9">
      <t>シュウリ</t>
    </rPh>
    <rPh sb="9" eb="11">
      <t>カイスウ</t>
    </rPh>
    <phoneticPr fontId="4"/>
  </si>
  <si>
    <t xml:space="preserve"> 自販機の年式</t>
    <rPh sb="1" eb="4">
      <t>ジハンキ</t>
    </rPh>
    <rPh sb="5" eb="7">
      <t>ネンシキ</t>
    </rPh>
    <phoneticPr fontId="4"/>
  </si>
  <si>
    <t>18</t>
    <phoneticPr fontId="4"/>
  </si>
  <si>
    <t xml:space="preserve"> 自販機の稼働時間（Hr）</t>
    <rPh sb="1" eb="4">
      <t>ジハンキ</t>
    </rPh>
    <rPh sb="5" eb="7">
      <t>カドウ</t>
    </rPh>
    <rPh sb="7" eb="9">
      <t>ジカン</t>
    </rPh>
    <phoneticPr fontId="4"/>
  </si>
  <si>
    <t>0</t>
    <phoneticPr fontId="4"/>
  </si>
  <si>
    <t>N-10</t>
    <phoneticPr fontId="4"/>
  </si>
  <si>
    <t>N-8</t>
    <phoneticPr fontId="4"/>
  </si>
  <si>
    <t>N-7</t>
    <phoneticPr fontId="4"/>
  </si>
  <si>
    <t>N-5</t>
    <phoneticPr fontId="4"/>
  </si>
  <si>
    <t>N-6</t>
    <phoneticPr fontId="4"/>
  </si>
  <si>
    <t>N-9</t>
    <phoneticPr fontId="4"/>
  </si>
  <si>
    <t>N-4</t>
    <phoneticPr fontId="4"/>
  </si>
  <si>
    <t>【検証･･･自動販売機の品切れ状況】</t>
    <rPh sb="1" eb="3">
      <t>ケンショウ</t>
    </rPh>
    <rPh sb="6" eb="8">
      <t>ジドウ</t>
    </rPh>
    <rPh sb="8" eb="11">
      <t>ハンバイキ</t>
    </rPh>
    <rPh sb="12" eb="13">
      <t>シナ</t>
    </rPh>
    <rPh sb="13" eb="14">
      <t>ギ</t>
    </rPh>
    <rPh sb="15" eb="17">
      <t>ジョウキョウ</t>
    </rPh>
    <phoneticPr fontId="4"/>
  </si>
  <si>
    <t xml:space="preserve"> 自販機の品切れ箇所数</t>
    <rPh sb="1" eb="4">
      <t>ジハンキ</t>
    </rPh>
    <rPh sb="5" eb="6">
      <t>シナ</t>
    </rPh>
    <rPh sb="6" eb="7">
      <t>ギ</t>
    </rPh>
    <rPh sb="8" eb="10">
      <t>カショ</t>
    </rPh>
    <rPh sb="10" eb="11">
      <t>スウ</t>
    </rPh>
    <phoneticPr fontId="4"/>
  </si>
  <si>
    <t>1</t>
    <phoneticPr fontId="4"/>
  </si>
  <si>
    <t>0</t>
    <phoneticPr fontId="4"/>
  </si>
  <si>
    <t>2</t>
    <phoneticPr fontId="4"/>
  </si>
  <si>
    <t>8</t>
    <phoneticPr fontId="4"/>
  </si>
  <si>
    <t>7</t>
    <phoneticPr fontId="4"/>
  </si>
  <si>
    <t>10</t>
    <phoneticPr fontId="4"/>
  </si>
  <si>
    <t>【検証･･･自動販売機への商品の補充】</t>
    <rPh sb="1" eb="3">
      <t>ケンショウ</t>
    </rPh>
    <rPh sb="6" eb="8">
      <t>ジドウ</t>
    </rPh>
    <rPh sb="8" eb="11">
      <t>ハンバイキ</t>
    </rPh>
    <rPh sb="13" eb="15">
      <t>ショウヒン</t>
    </rPh>
    <rPh sb="16" eb="18">
      <t>ホジュウ</t>
    </rPh>
    <phoneticPr fontId="4"/>
  </si>
  <si>
    <t xml:space="preserve"> 担当者巡回･補充回数
 （回/日）</t>
    <rPh sb="1" eb="4">
      <t>タントウシャ</t>
    </rPh>
    <rPh sb="4" eb="6">
      <t>ジュンカイ</t>
    </rPh>
    <rPh sb="7" eb="9">
      <t>ホジュウ</t>
    </rPh>
    <rPh sb="9" eb="11">
      <t>カイスウ</t>
    </rPh>
    <rPh sb="14" eb="15">
      <t>カイ</t>
    </rPh>
    <rPh sb="16" eb="17">
      <t>ヒ</t>
    </rPh>
    <phoneticPr fontId="4"/>
  </si>
  <si>
    <t>1/3</t>
    <phoneticPr fontId="4"/>
  </si>
  <si>
    <t>1/2</t>
    <phoneticPr fontId="4"/>
  </si>
  <si>
    <t>1/3</t>
    <phoneticPr fontId="4"/>
  </si>
  <si>
    <t>1/3</t>
    <phoneticPr fontId="4"/>
  </si>
  <si>
    <t>A</t>
    <phoneticPr fontId="4"/>
  </si>
  <si>
    <t xml:space="preserve"> タナカビール</t>
    <phoneticPr fontId="4"/>
  </si>
  <si>
    <t xml:space="preserve"> マツモトビール</t>
    <phoneticPr fontId="4"/>
  </si>
  <si>
    <t xml:space="preserve"> サッパリビール</t>
    <phoneticPr fontId="4"/>
  </si>
  <si>
    <t>B</t>
    <phoneticPr fontId="4"/>
  </si>
  <si>
    <t xml:space="preserve"> メーカー</t>
    <phoneticPr fontId="4"/>
  </si>
  <si>
    <t>C</t>
    <phoneticPr fontId="4"/>
  </si>
  <si>
    <t>D</t>
    <phoneticPr fontId="4"/>
  </si>
  <si>
    <t>E</t>
    <phoneticPr fontId="4"/>
  </si>
  <si>
    <t>F</t>
    <phoneticPr fontId="4"/>
  </si>
  <si>
    <t>G</t>
    <phoneticPr fontId="4"/>
  </si>
  <si>
    <t>H</t>
    <phoneticPr fontId="4"/>
  </si>
  <si>
    <t>I</t>
    <phoneticPr fontId="4"/>
  </si>
  <si>
    <t>J</t>
    <phoneticPr fontId="4"/>
  </si>
  <si>
    <t>K</t>
    <phoneticPr fontId="4"/>
  </si>
  <si>
    <t>L</t>
    <phoneticPr fontId="4"/>
  </si>
  <si>
    <t>M</t>
    <phoneticPr fontId="4"/>
  </si>
  <si>
    <t>N</t>
    <phoneticPr fontId="4"/>
  </si>
  <si>
    <t>店  名</t>
    <rPh sb="0" eb="1">
      <t>ミセ</t>
    </rPh>
    <rPh sb="3" eb="4">
      <t>メイ</t>
    </rPh>
    <phoneticPr fontId="4"/>
  </si>
  <si>
    <t>【検証･･･「海の家」タレマク等による宣伝状況】</t>
    <rPh sb="1" eb="3">
      <t>ケンショウ</t>
    </rPh>
    <rPh sb="7" eb="8">
      <t>ウミ</t>
    </rPh>
    <rPh sb="9" eb="10">
      <t>イエ</t>
    </rPh>
    <rPh sb="15" eb="16">
      <t>ナド</t>
    </rPh>
    <rPh sb="19" eb="21">
      <t>センデン</t>
    </rPh>
    <rPh sb="21" eb="23">
      <t>ジョウキョウ</t>
    </rPh>
    <phoneticPr fontId="4"/>
  </si>
  <si>
    <t>【検証･･･地区における各ビール会社の宣伝状況】</t>
    <rPh sb="1" eb="3">
      <t>ケンショウ</t>
    </rPh>
    <rPh sb="6" eb="8">
      <t>チク</t>
    </rPh>
    <rPh sb="12" eb="13">
      <t>カク</t>
    </rPh>
    <rPh sb="16" eb="18">
      <t>カイシャ</t>
    </rPh>
    <rPh sb="19" eb="21">
      <t>センデン</t>
    </rPh>
    <rPh sb="21" eb="23">
      <t>ジョウキョウ</t>
    </rPh>
    <phoneticPr fontId="4"/>
  </si>
  <si>
    <t xml:space="preserve"> ＱＣ酒造㈱</t>
    <rPh sb="3" eb="5">
      <t>シュゾウ</t>
    </rPh>
    <phoneticPr fontId="4"/>
  </si>
  <si>
    <t>普通（瓶）</t>
    <rPh sb="0" eb="2">
      <t>フツウ</t>
    </rPh>
    <rPh sb="3" eb="4">
      <t>ビン</t>
    </rPh>
    <phoneticPr fontId="4"/>
  </si>
  <si>
    <t>生　（缶）</t>
    <rPh sb="0" eb="1">
      <t>ナマ</t>
    </rPh>
    <rPh sb="3" eb="4">
      <t>カン</t>
    </rPh>
    <phoneticPr fontId="4"/>
  </si>
  <si>
    <t>銘　柄</t>
    <rPh sb="0" eb="1">
      <t>メイ</t>
    </rPh>
    <rPh sb="2" eb="3">
      <t>エ</t>
    </rPh>
    <phoneticPr fontId="4"/>
  </si>
  <si>
    <t>6回/日</t>
    <rPh sb="1" eb="2">
      <t>カイ</t>
    </rPh>
    <rPh sb="3" eb="4">
      <t>ヒ</t>
    </rPh>
    <phoneticPr fontId="4"/>
  </si>
  <si>
    <t>20回/日</t>
    <rPh sb="2" eb="3">
      <t>カイ</t>
    </rPh>
    <rPh sb="4" eb="5">
      <t>ヒ</t>
    </rPh>
    <phoneticPr fontId="4"/>
  </si>
  <si>
    <t>14回/日</t>
    <rPh sb="2" eb="3">
      <t>カイ</t>
    </rPh>
    <rPh sb="4" eb="5">
      <t>ヒ</t>
    </rPh>
    <phoneticPr fontId="4"/>
  </si>
  <si>
    <t>16回/日</t>
    <rPh sb="2" eb="3">
      <t>カイ</t>
    </rPh>
    <rPh sb="4" eb="5">
      <t>ヒ</t>
    </rPh>
    <phoneticPr fontId="4"/>
  </si>
  <si>
    <t xml:space="preserve"> 特に持ち番組なし</t>
    <rPh sb="1" eb="2">
      <t>トク</t>
    </rPh>
    <rPh sb="3" eb="4">
      <t>モ</t>
    </rPh>
    <rPh sb="5" eb="7">
      <t>バングミ</t>
    </rPh>
    <phoneticPr fontId="4"/>
  </si>
  <si>
    <t xml:space="preserve"> 番組間の30秒コマーシャルのみ･･･一般向け</t>
    <rPh sb="1" eb="3">
      <t>バングミ</t>
    </rPh>
    <rPh sb="3" eb="4">
      <t>アイダ</t>
    </rPh>
    <rPh sb="7" eb="8">
      <t>ビョウ</t>
    </rPh>
    <rPh sb="19" eb="22">
      <t>イッパンム</t>
    </rPh>
    <phoneticPr fontId="4"/>
  </si>
  <si>
    <t xml:space="preserve"> 野球中継時は10回/日増加･･･若者向け</t>
    <rPh sb="1" eb="3">
      <t>ヤキュウ</t>
    </rPh>
    <rPh sb="3" eb="5">
      <t>チュウケイ</t>
    </rPh>
    <rPh sb="5" eb="6">
      <t>トキ</t>
    </rPh>
    <rPh sb="9" eb="10">
      <t>カイ</t>
    </rPh>
    <rPh sb="11" eb="12">
      <t>ヒ</t>
    </rPh>
    <rPh sb="12" eb="14">
      <t>ゾウカ</t>
    </rPh>
    <rPh sb="17" eb="19">
      <t>ワカモノ</t>
    </rPh>
    <rPh sb="19" eb="20">
      <t>ム</t>
    </rPh>
    <phoneticPr fontId="4"/>
  </si>
  <si>
    <t xml:space="preserve"> サッカー中継時は8回/日増加･･･若者向け</t>
    <rPh sb="5" eb="7">
      <t>チュウケイ</t>
    </rPh>
    <rPh sb="7" eb="8">
      <t>トキ</t>
    </rPh>
    <rPh sb="10" eb="11">
      <t>カイ</t>
    </rPh>
    <rPh sb="12" eb="13">
      <t>ヒ</t>
    </rPh>
    <rPh sb="13" eb="15">
      <t>ゾウカ</t>
    </rPh>
    <rPh sb="18" eb="20">
      <t>ワカモノ</t>
    </rPh>
    <rPh sb="20" eb="21">
      <t>ム</t>
    </rPh>
    <phoneticPr fontId="4"/>
  </si>
  <si>
    <t>新聞による宣伝状況</t>
    <rPh sb="0" eb="2">
      <t>シンブン</t>
    </rPh>
    <rPh sb="5" eb="7">
      <t>センデン</t>
    </rPh>
    <rPh sb="7" eb="9">
      <t>ジョウキョウ</t>
    </rPh>
    <phoneticPr fontId="4"/>
  </si>
  <si>
    <t xml:space="preserve"> 内　容</t>
    <rPh sb="1" eb="2">
      <t>ナイ</t>
    </rPh>
    <rPh sb="3" eb="4">
      <t>カタチ</t>
    </rPh>
    <phoneticPr fontId="4"/>
  </si>
  <si>
    <t>2回/週</t>
    <rPh sb="1" eb="2">
      <t>カイ</t>
    </rPh>
    <rPh sb="3" eb="4">
      <t>シュウ</t>
    </rPh>
    <phoneticPr fontId="4"/>
  </si>
  <si>
    <t>4回/週</t>
    <rPh sb="1" eb="2">
      <t>カイ</t>
    </rPh>
    <rPh sb="3" eb="4">
      <t>シュウ</t>
    </rPh>
    <phoneticPr fontId="4"/>
  </si>
  <si>
    <t>3回/週</t>
    <rPh sb="1" eb="2">
      <t>カイ</t>
    </rPh>
    <rPh sb="3" eb="4">
      <t>シュウ</t>
    </rPh>
    <phoneticPr fontId="4"/>
  </si>
  <si>
    <t xml:space="preserve"> ドラマ番組を1件持っており、
 それがある場合は5回/日増加･･･一般向け</t>
    <rPh sb="4" eb="6">
      <t>バングミ</t>
    </rPh>
    <rPh sb="8" eb="9">
      <t>ケン</t>
    </rPh>
    <rPh sb="9" eb="10">
      <t>モ</t>
    </rPh>
    <rPh sb="22" eb="24">
      <t>バアイ</t>
    </rPh>
    <rPh sb="26" eb="27">
      <t>カイ</t>
    </rPh>
    <rPh sb="28" eb="29">
      <t>ヒ</t>
    </rPh>
    <rPh sb="29" eb="31">
      <t>ゾウカ</t>
    </rPh>
    <rPh sb="34" eb="36">
      <t>イッパン</t>
    </rPh>
    <rPh sb="36" eb="37">
      <t>ム</t>
    </rPh>
    <phoneticPr fontId="4"/>
  </si>
  <si>
    <t>テレビによる宣伝状況</t>
    <phoneticPr fontId="4"/>
  </si>
  <si>
    <t>回 数</t>
    <rPh sb="0" eb="1">
      <t>カイ</t>
    </rPh>
    <rPh sb="2" eb="3">
      <t>スウ</t>
    </rPh>
    <phoneticPr fontId="4"/>
  </si>
  <si>
    <t>【検証･･･各ビール会社ＣＭのイメージキャラクター】</t>
    <rPh sb="1" eb="3">
      <t>ケンショウ</t>
    </rPh>
    <rPh sb="6" eb="7">
      <t>カク</t>
    </rPh>
    <rPh sb="10" eb="12">
      <t>カイシャ</t>
    </rPh>
    <phoneticPr fontId="4"/>
  </si>
  <si>
    <t>イメージキャラクター</t>
    <phoneticPr fontId="4"/>
  </si>
  <si>
    <t>①通路</t>
    <rPh sb="1" eb="3">
      <t>ツウロ</t>
    </rPh>
    <phoneticPr fontId="4"/>
  </si>
  <si>
    <t>②通路</t>
    <rPh sb="1" eb="3">
      <t>ツウロ</t>
    </rPh>
    <phoneticPr fontId="4"/>
  </si>
  <si>
    <t>③通路</t>
    <rPh sb="1" eb="3">
      <t>ツウロ</t>
    </rPh>
    <phoneticPr fontId="4"/>
  </si>
  <si>
    <t>④通路</t>
    <rPh sb="1" eb="3">
      <t>ツウロ</t>
    </rPh>
    <phoneticPr fontId="4"/>
  </si>
  <si>
    <t>N-3年7月からイメージキャラクターとして採用</t>
    <rPh sb="3" eb="4">
      <t>ネン</t>
    </rPh>
    <rPh sb="5" eb="6">
      <t>ツキ</t>
    </rPh>
    <phoneticPr fontId="4"/>
  </si>
  <si>
    <t>N-1年４月からイメージキャラクターとして採用</t>
    <rPh sb="3" eb="4">
      <t>ネン</t>
    </rPh>
    <rPh sb="5" eb="6">
      <t>ツキ</t>
    </rPh>
    <phoneticPr fontId="4"/>
  </si>
  <si>
    <t>対策立案…系統図･マトリックス図を作成</t>
    <phoneticPr fontId="4"/>
  </si>
  <si>
    <t>〔対策立案の指導ポイント〕</t>
    <rPh sb="1" eb="3">
      <t>タイサク</t>
    </rPh>
    <rPh sb="3" eb="5">
      <t>リツアン</t>
    </rPh>
    <rPh sb="6" eb="8">
      <t>シドウ</t>
    </rPh>
    <phoneticPr fontId="4"/>
  </si>
  <si>
    <t>※</t>
    <phoneticPr fontId="4"/>
  </si>
  <si>
    <t>3)</t>
    <phoneticPr fontId="4"/>
  </si>
  <si>
    <t>対策立案 〔回答例〕</t>
    <rPh sb="0" eb="2">
      <t>タイサク</t>
    </rPh>
    <rPh sb="2" eb="4">
      <t>リツアン</t>
    </rPh>
    <rPh sb="6" eb="8">
      <t>カイトウ</t>
    </rPh>
    <rPh sb="8" eb="9">
      <t>レイ</t>
    </rPh>
    <phoneticPr fontId="4"/>
  </si>
  <si>
    <t>〔行動計画策定の指導ポイント〕</t>
    <rPh sb="1" eb="3">
      <t>コウドウ</t>
    </rPh>
    <rPh sb="3" eb="5">
      <t>ケイカク</t>
    </rPh>
    <rPh sb="5" eb="7">
      <t>サクテイ</t>
    </rPh>
    <rPh sb="8" eb="10">
      <t>シドウ</t>
    </rPh>
    <phoneticPr fontId="4"/>
  </si>
  <si>
    <t>〔標準化と管理定着の指導ポイント〕</t>
    <rPh sb="1" eb="4">
      <t>ヒョウジュンカ</t>
    </rPh>
    <rPh sb="5" eb="7">
      <t>カンリ</t>
    </rPh>
    <rPh sb="7" eb="9">
      <t>テイチャク</t>
    </rPh>
    <rPh sb="10" eb="12">
      <t>シドウ</t>
    </rPh>
    <phoneticPr fontId="4"/>
  </si>
  <si>
    <t>標準化と管理の定着 〔回答例〕</t>
    <rPh sb="0" eb="2">
      <t>ヒョウジュン</t>
    </rPh>
    <rPh sb="2" eb="3">
      <t>カ</t>
    </rPh>
    <rPh sb="4" eb="6">
      <t>カンリ</t>
    </rPh>
    <rPh sb="7" eb="9">
      <t>テイチャク</t>
    </rPh>
    <rPh sb="11" eb="13">
      <t>カイトウ</t>
    </rPh>
    <rPh sb="13" eb="14">
      <t>レイ</t>
    </rPh>
    <phoneticPr fontId="4"/>
  </si>
  <si>
    <t>「それでは○グループの発表に対し、アドバイザーより講評をお願い致します」</t>
    <rPh sb="11" eb="13">
      <t>ハッピョウ</t>
    </rPh>
    <rPh sb="14" eb="15">
      <t>タイ</t>
    </rPh>
    <rPh sb="25" eb="27">
      <t>コウヒョウ</t>
    </rPh>
    <rPh sb="29" eb="30">
      <t>ネガ</t>
    </rPh>
    <rPh sb="31" eb="32">
      <t>イタ</t>
    </rPh>
    <phoneticPr fontId="4"/>
  </si>
  <si>
    <t>〔グループ討議結果発表　司会進行マニュアル〕</t>
    <rPh sb="12" eb="14">
      <t>シカイ</t>
    </rPh>
    <rPh sb="14" eb="16">
      <t>シンコウ</t>
    </rPh>
    <phoneticPr fontId="4"/>
  </si>
  <si>
    <t>〔世話人総合講評〕</t>
    <rPh sb="1" eb="3">
      <t>セワ</t>
    </rPh>
    <rPh sb="3" eb="4">
      <t>ニン</t>
    </rPh>
    <rPh sb="4" eb="6">
      <t>ソウゴウ</t>
    </rPh>
    <rPh sb="6" eb="8">
      <t>コウヒョウ</t>
    </rPh>
    <phoneticPr fontId="4"/>
  </si>
  <si>
    <t>総合講評＊＊＊＊＊＊＊＊＊＊＊＊＊＊＊＊＊＊＊＊＊＊＊＊＊＊＊＊＊＊</t>
    <rPh sb="0" eb="2">
      <t>ソウゴウ</t>
    </rPh>
    <rPh sb="2" eb="4">
      <t>コウヒョウ</t>
    </rPh>
    <phoneticPr fontId="4"/>
  </si>
  <si>
    <t>〔グループ討議結果発表終了〕</t>
    <rPh sb="5" eb="7">
      <t>トウギ</t>
    </rPh>
    <rPh sb="7" eb="9">
      <t>ケッカ</t>
    </rPh>
    <rPh sb="9" eb="11">
      <t>ハッピョウ</t>
    </rPh>
    <rPh sb="11" eb="13">
      <t>シュウリョウ</t>
    </rPh>
    <phoneticPr fontId="4"/>
  </si>
  <si>
    <t>「以上を持ちましてグループ討議結果発表を終了いたします」</t>
    <rPh sb="1" eb="3">
      <t>イジョウ</t>
    </rPh>
    <rPh sb="4" eb="5">
      <t>モ</t>
    </rPh>
    <phoneticPr fontId="4"/>
  </si>
  <si>
    <t>「それでは○○副世話人（会場世話人）よろしくお願い致します」</t>
    <rPh sb="7" eb="8">
      <t>フク</t>
    </rPh>
    <rPh sb="8" eb="10">
      <t>セワ</t>
    </rPh>
    <rPh sb="10" eb="11">
      <t>ニン</t>
    </rPh>
    <rPh sb="12" eb="14">
      <t>カイジョウ</t>
    </rPh>
    <rPh sb="14" eb="16">
      <t>セワ</t>
    </rPh>
    <rPh sb="16" eb="17">
      <t>ニン</t>
    </rPh>
    <rPh sb="23" eb="24">
      <t>ネガ</t>
    </rPh>
    <rPh sb="25" eb="26">
      <t>イタ</t>
    </rPh>
    <phoneticPr fontId="4"/>
  </si>
  <si>
    <t>「○○副世話人（会場世話人）ありがとうございました」</t>
    <phoneticPr fontId="4"/>
  </si>
  <si>
    <t>・</t>
    <phoneticPr fontId="4"/>
  </si>
  <si>
    <t>「ＯＨＰは各グループのアドバイザーが担当してください」</t>
    <rPh sb="5" eb="6">
      <t>カク</t>
    </rPh>
    <rPh sb="18" eb="20">
      <t>タントウ</t>
    </rPh>
    <phoneticPr fontId="4"/>
  </si>
  <si>
    <t>4)</t>
    <phoneticPr fontId="4"/>
  </si>
  <si>
    <t>〔なんでも相談会開始〕</t>
    <rPh sb="5" eb="7">
      <t>ソウダン</t>
    </rPh>
    <rPh sb="7" eb="8">
      <t>カイ</t>
    </rPh>
    <rPh sb="8" eb="10">
      <t>カイシ</t>
    </rPh>
    <phoneticPr fontId="4"/>
  </si>
  <si>
    <t>〔なんでも相談会終了〕</t>
    <rPh sb="5" eb="7">
      <t>ソウダン</t>
    </rPh>
    <rPh sb="7" eb="8">
      <t>カイ</t>
    </rPh>
    <rPh sb="8" eb="10">
      <t>シュウリョウ</t>
    </rPh>
    <phoneticPr fontId="4"/>
  </si>
  <si>
    <t>閉会挨拶＊＊＊＊＊＊＊＊＊＊＊＊＊＊＊＊＊＊＊＊＊＊＊＊＊＊＊＊＊＊＊＊</t>
    <rPh sb="0" eb="2">
      <t>ヘイカイ</t>
    </rPh>
    <rPh sb="2" eb="4">
      <t>アイサツ</t>
    </rPh>
    <phoneticPr fontId="4"/>
  </si>
  <si>
    <t>連絡事項として</t>
    <rPh sb="0" eb="2">
      <t>レンラク</t>
    </rPh>
    <rPh sb="2" eb="4">
      <t>ジコウ</t>
    </rPh>
    <phoneticPr fontId="4"/>
  </si>
  <si>
    <t>a.</t>
    <phoneticPr fontId="4"/>
  </si>
  <si>
    <t>b.</t>
    <phoneticPr fontId="4"/>
  </si>
  <si>
    <t>・</t>
    <phoneticPr fontId="4"/>
  </si>
  <si>
    <t>現在、受講者が持っているデータ（事前情報データ1～5）はこれだけです。</t>
    <rPh sb="0" eb="2">
      <t>ゲンザイ</t>
    </rPh>
    <rPh sb="3" eb="6">
      <t>ジュコウシャ</t>
    </rPh>
    <rPh sb="7" eb="8">
      <t>モ</t>
    </rPh>
    <rPh sb="16" eb="18">
      <t>ジゼン</t>
    </rPh>
    <rPh sb="18" eb="20">
      <t>ジョウホウ</t>
    </rPh>
    <phoneticPr fontId="4"/>
  </si>
  <si>
    <t>反省と
今後の進め方</t>
    <rPh sb="0" eb="2">
      <t>ハンセイ</t>
    </rPh>
    <rPh sb="4" eb="6">
      <t>コンゴ</t>
    </rPh>
    <rPh sb="7" eb="8">
      <t>スス</t>
    </rPh>
    <rPh sb="9" eb="10">
      <t>カタ</t>
    </rPh>
    <phoneticPr fontId="4"/>
  </si>
  <si>
    <t>準備休憩</t>
    <rPh sb="0" eb="2">
      <t>ジュンビ</t>
    </rPh>
    <rPh sb="2" eb="4">
      <t>キュウケイ</t>
    </rPh>
    <phoneticPr fontId="4"/>
  </si>
  <si>
    <t>大相撲　　　白鵬</t>
    <rPh sb="0" eb="3">
      <t>オオズモウ</t>
    </rPh>
    <rPh sb="6" eb="8">
      <t>ハクホウ</t>
    </rPh>
    <phoneticPr fontId="4"/>
  </si>
  <si>
    <t>モンゴル出身の第６９代横綱（２００７年～）、現在は宮城野部屋所属</t>
    <rPh sb="7" eb="8">
      <t>ダイ</t>
    </rPh>
    <rPh sb="10" eb="11">
      <t>ダイ</t>
    </rPh>
    <rPh sb="11" eb="13">
      <t>ヨコヅナ</t>
    </rPh>
    <rPh sb="18" eb="19">
      <t>ネン</t>
    </rPh>
    <rPh sb="22" eb="24">
      <t>ゲンザイ</t>
    </rPh>
    <rPh sb="25" eb="28">
      <t>ミヤギノ</t>
    </rPh>
    <rPh sb="28" eb="30">
      <t>ヘヤ</t>
    </rPh>
    <rPh sb="30" eb="32">
      <t>ショゾク</t>
    </rPh>
    <phoneticPr fontId="4"/>
  </si>
  <si>
    <t>幕内通算４０回の優勝（ギネス世界記録）を飾る平成の大横綱。横綱史上最強の呼び声も高い</t>
    <rPh sb="0" eb="2">
      <t>マクウチ</t>
    </rPh>
    <rPh sb="2" eb="4">
      <t>ツウサン</t>
    </rPh>
    <rPh sb="6" eb="7">
      <t>カイ</t>
    </rPh>
    <rPh sb="8" eb="10">
      <t>ユウショウ</t>
    </rPh>
    <rPh sb="20" eb="21">
      <t>カザ</t>
    </rPh>
    <rPh sb="22" eb="24">
      <t>ヘイセイ</t>
    </rPh>
    <rPh sb="25" eb="26">
      <t>ダイ</t>
    </rPh>
    <rPh sb="26" eb="28">
      <t>ヨコヅナ</t>
    </rPh>
    <rPh sb="29" eb="31">
      <t>ヨコヅナ</t>
    </rPh>
    <rPh sb="31" eb="33">
      <t>シジョウ</t>
    </rPh>
    <rPh sb="33" eb="35">
      <t>サイキョウ</t>
    </rPh>
    <rPh sb="36" eb="37">
      <t>ヨ</t>
    </rPh>
    <rPh sb="38" eb="39">
      <t>ゴエ</t>
    </rPh>
    <rPh sb="40" eb="41">
      <t>タカ</t>
    </rPh>
    <phoneticPr fontId="3"/>
  </si>
  <si>
    <t>Ｎ－５年から、イメージキャラクターとして採用</t>
    <rPh sb="3" eb="4">
      <t>ネン</t>
    </rPh>
    <rPh sb="20" eb="22">
      <t>サイヨウ</t>
    </rPh>
    <phoneticPr fontId="4"/>
  </si>
  <si>
    <t>メジャーリーガー　　　大谷翔平</t>
    <rPh sb="11" eb="13">
      <t>オオタニ</t>
    </rPh>
    <rPh sb="13" eb="14">
      <t>ショウ</t>
    </rPh>
    <rPh sb="14" eb="15">
      <t>ヒラ</t>
    </rPh>
    <phoneticPr fontId="4"/>
  </si>
  <si>
    <t>2018年からＭＬＢアメリカンリーグ　ロサンゼルス・エンジェルスに移籍。同年アリーグ最優秀新人賞獲得</t>
    <rPh sb="4" eb="5">
      <t>ネン</t>
    </rPh>
    <rPh sb="33" eb="35">
      <t>イセキ</t>
    </rPh>
    <rPh sb="36" eb="38">
      <t>ドウネン</t>
    </rPh>
    <rPh sb="42" eb="45">
      <t>サイユウシュウ</t>
    </rPh>
    <rPh sb="45" eb="48">
      <t>シンジンショウ</t>
    </rPh>
    <rPh sb="48" eb="50">
      <t>カクトク</t>
    </rPh>
    <phoneticPr fontId="4"/>
  </si>
  <si>
    <t>プロ野球史上でも類を見ない投手と野手を両立する「二刀流」選手。球速165km/hを投じるNPB最速投手</t>
    <rPh sb="2" eb="4">
      <t>ヤキュウ</t>
    </rPh>
    <rPh sb="4" eb="6">
      <t>シジョウ</t>
    </rPh>
    <rPh sb="8" eb="9">
      <t>ルイ</t>
    </rPh>
    <rPh sb="10" eb="11">
      <t>ミ</t>
    </rPh>
    <rPh sb="13" eb="15">
      <t>トウシュ</t>
    </rPh>
    <rPh sb="16" eb="18">
      <t>ヤシュ</t>
    </rPh>
    <rPh sb="19" eb="21">
      <t>リョウリツ</t>
    </rPh>
    <rPh sb="24" eb="27">
      <t>ニトウリュウ</t>
    </rPh>
    <rPh sb="28" eb="30">
      <t>センシュ</t>
    </rPh>
    <phoneticPr fontId="3"/>
  </si>
  <si>
    <t>Ｎ－１年１０月からイメージキャラクターとして採用</t>
    <rPh sb="3" eb="4">
      <t>ネン</t>
    </rPh>
    <rPh sb="6" eb="7">
      <t>ツキ</t>
    </rPh>
    <rPh sb="22" eb="24">
      <t>サイヨウ</t>
    </rPh>
    <phoneticPr fontId="4"/>
  </si>
  <si>
    <t>メジャーリーガー　　　イチロー</t>
    <phoneticPr fontId="4"/>
  </si>
  <si>
    <t>2019年３月21日の開幕戦２試合出場後、引退。現在シアトル・マリナーズ会長付き特別補佐兼インストラクター</t>
    <rPh sb="11" eb="14">
      <t>カイマクセン</t>
    </rPh>
    <rPh sb="15" eb="17">
      <t>シアイ</t>
    </rPh>
    <rPh sb="17" eb="19">
      <t>シュツジョウ</t>
    </rPh>
    <rPh sb="19" eb="20">
      <t>アト</t>
    </rPh>
    <rPh sb="21" eb="23">
      <t>インタイ</t>
    </rPh>
    <rPh sb="24" eb="26">
      <t>ゲンザイ</t>
    </rPh>
    <rPh sb="36" eb="38">
      <t>カイチョウ</t>
    </rPh>
    <rPh sb="38" eb="39">
      <t>ツ</t>
    </rPh>
    <rPh sb="40" eb="42">
      <t>トクベツ</t>
    </rPh>
    <rPh sb="42" eb="44">
      <t>ホサ</t>
    </rPh>
    <rPh sb="44" eb="45">
      <t>ケン</t>
    </rPh>
    <phoneticPr fontId="4"/>
  </si>
  <si>
    <t>MLBシーズン最多安打記録（262安打）、プロ通算安打世界記録（4257安打)他数々の世界記録を残す伝説の野球選手</t>
    <rPh sb="7" eb="9">
      <t>サイタ</t>
    </rPh>
    <rPh sb="9" eb="11">
      <t>アンダ</t>
    </rPh>
    <rPh sb="11" eb="13">
      <t>キロク</t>
    </rPh>
    <rPh sb="17" eb="19">
      <t>アンダ</t>
    </rPh>
    <rPh sb="23" eb="25">
      <t>ツウサン</t>
    </rPh>
    <rPh sb="25" eb="27">
      <t>アンダ</t>
    </rPh>
    <rPh sb="27" eb="29">
      <t>セカイ</t>
    </rPh>
    <rPh sb="29" eb="31">
      <t>キロク</t>
    </rPh>
    <rPh sb="36" eb="38">
      <t>アンダ</t>
    </rPh>
    <rPh sb="39" eb="40">
      <t>ホカ</t>
    </rPh>
    <rPh sb="40" eb="42">
      <t>カズカズ</t>
    </rPh>
    <rPh sb="43" eb="45">
      <t>セカイ</t>
    </rPh>
    <rPh sb="45" eb="47">
      <t>キロク</t>
    </rPh>
    <rPh sb="48" eb="49">
      <t>ノコ</t>
    </rPh>
    <rPh sb="50" eb="52">
      <t>デンセツ</t>
    </rPh>
    <rPh sb="53" eb="55">
      <t>ヤキュウ</t>
    </rPh>
    <rPh sb="55" eb="57">
      <t>センシュ</t>
    </rPh>
    <phoneticPr fontId="4"/>
  </si>
  <si>
    <t>フィギュアスケート　　　浅田真央</t>
    <rPh sb="12" eb="14">
      <t>アサダ</t>
    </rPh>
    <rPh sb="14" eb="16">
      <t>マオ</t>
    </rPh>
    <phoneticPr fontId="4"/>
  </si>
  <si>
    <t>バンクーバーオリンピックの銀メダリスト。トリプルアクセルはあまりにも有名</t>
    <rPh sb="34" eb="36">
      <t>ユウメイ</t>
    </rPh>
    <phoneticPr fontId="4"/>
  </si>
  <si>
    <t>現役引退後、アイスショー等で活躍し、各年代から愛されるキャラクターは健在。TVでの露出度もいまだ高い</t>
    <rPh sb="0" eb="2">
      <t>ゲンエキ</t>
    </rPh>
    <rPh sb="2" eb="4">
      <t>インタイ</t>
    </rPh>
    <rPh sb="4" eb="5">
      <t>アト</t>
    </rPh>
    <rPh sb="12" eb="13">
      <t>トウ</t>
    </rPh>
    <rPh sb="14" eb="16">
      <t>カツヤク</t>
    </rPh>
    <rPh sb="18" eb="19">
      <t>カク</t>
    </rPh>
    <rPh sb="19" eb="21">
      <t>ネンダイ</t>
    </rPh>
    <rPh sb="23" eb="24">
      <t>アイ</t>
    </rPh>
    <rPh sb="34" eb="36">
      <t>ケンザイ</t>
    </rPh>
    <rPh sb="41" eb="44">
      <t>ロシュツド</t>
    </rPh>
    <rPh sb="48" eb="49">
      <t>タカ</t>
    </rPh>
    <phoneticPr fontId="4"/>
  </si>
  <si>
    <t>現状把握で解ったことを基にして、特性要因図を
作成し、重要要因を洗い出す</t>
    <phoneticPr fontId="4"/>
  </si>
  <si>
    <t>チーフアドバイザーから進め方を説明します
（役割分担等の検討）</t>
    <rPh sb="11" eb="12">
      <t>スス</t>
    </rPh>
    <rPh sb="13" eb="14">
      <t>カタ</t>
    </rPh>
    <rPh sb="22" eb="24">
      <t>ヤクワリ</t>
    </rPh>
    <rPh sb="24" eb="26">
      <t>ブンタン</t>
    </rPh>
    <rPh sb="26" eb="27">
      <t>ナド</t>
    </rPh>
    <rPh sb="28" eb="30">
      <t>ケントウ</t>
    </rPh>
    <phoneticPr fontId="4"/>
  </si>
  <si>
    <t>事前情報（1～5）をグラフ化し情報を引き出す</t>
    <phoneticPr fontId="4"/>
  </si>
  <si>
    <t>重要要因を検証するために調べたい項目を列挙･
まとめ、一件一葉シートに記入して必要情報を
請求し、検証を進めます</t>
    <phoneticPr fontId="4"/>
  </si>
  <si>
    <t>方策展開型系統図法･マトリックス図法を活用する</t>
    <rPh sb="2" eb="4">
      <t>テンカイ</t>
    </rPh>
    <rPh sb="4" eb="5">
      <t>カタ</t>
    </rPh>
    <rPh sb="7" eb="8">
      <t>ズ</t>
    </rPh>
    <rPh sb="8" eb="9">
      <t>ホウ</t>
    </rPh>
    <rPh sb="16" eb="17">
      <t>ズ</t>
    </rPh>
    <rPh sb="17" eb="18">
      <t>ホウ</t>
    </rPh>
    <phoneticPr fontId="4"/>
  </si>
  <si>
    <t>マトリックスの評価はＱ･Ｃ･Ｄ項目で行う</t>
    <phoneticPr fontId="4"/>
  </si>
  <si>
    <t>対策決定事項は具体的に示す</t>
    <phoneticPr fontId="4"/>
  </si>
  <si>
    <t>効果表から３日間の換算効果額を求め、
目標への達成度を判定します</t>
    <phoneticPr fontId="4"/>
  </si>
  <si>
    <t>効果のあった内容を標準化し、管理の定着を図る</t>
    <rPh sb="20" eb="21">
      <t>ハカ</t>
    </rPh>
    <phoneticPr fontId="4"/>
  </si>
  <si>
    <t>目標設定や要因解析は良かったか、どうすると
最適な改善になるかを未受領の情報提供資料
を見て検討します</t>
    <phoneticPr fontId="4"/>
  </si>
  <si>
    <t>貴重品は自己管理するよう指示します</t>
    <rPh sb="0" eb="3">
      <t>キチョウヒン</t>
    </rPh>
    <rPh sb="4" eb="6">
      <t>ジコ</t>
    </rPh>
    <rPh sb="6" eb="8">
      <t>カンリ</t>
    </rPh>
    <rPh sb="12" eb="14">
      <t>シジ</t>
    </rPh>
    <phoneticPr fontId="4"/>
  </si>
  <si>
    <t>この解説はチーフアドバイザー（地区世話人）が一括して行います</t>
    <phoneticPr fontId="4"/>
  </si>
  <si>
    <t>各コースで解説すべき内容（章）は以下を参考にしてください</t>
    <phoneticPr fontId="4"/>
  </si>
  <si>
    <t>・グラフ、特性
　要因図と系統
　図･ﾏﾄﾘｯｸｽ図
　を重点に解説</t>
    <rPh sb="5" eb="7">
      <t>トクセイ</t>
    </rPh>
    <rPh sb="9" eb="11">
      <t>ヨウイン</t>
    </rPh>
    <rPh sb="11" eb="12">
      <t>ズ</t>
    </rPh>
    <rPh sb="13" eb="15">
      <t>ケイトウ</t>
    </rPh>
    <rPh sb="17" eb="18">
      <t>ズ</t>
    </rPh>
    <rPh sb="25" eb="26">
      <t>ズ</t>
    </rPh>
    <rPh sb="29" eb="31">
      <t>ジュウテン</t>
    </rPh>
    <rPh sb="32" eb="34">
      <t>カイセツ</t>
    </rPh>
    <phoneticPr fontId="4"/>
  </si>
  <si>
    <t>ゲーム開始を告げる</t>
    <rPh sb="3" eb="5">
      <t>カイシ</t>
    </rPh>
    <rPh sb="6" eb="7">
      <t>ツ</t>
    </rPh>
    <phoneticPr fontId="4"/>
  </si>
  <si>
    <t>ゲーム終了合図を告げる</t>
    <rPh sb="3" eb="5">
      <t>シュウリョウ</t>
    </rPh>
    <rPh sb="5" eb="7">
      <t>アイズ</t>
    </rPh>
    <rPh sb="8" eb="9">
      <t>ツ</t>
    </rPh>
    <phoneticPr fontId="4"/>
  </si>
  <si>
    <t>必ず一人一役するように指示します</t>
    <phoneticPr fontId="4"/>
  </si>
  <si>
    <t>先ず最初にリーダーを決めます</t>
    <rPh sb="0" eb="1">
      <t>マ</t>
    </rPh>
    <rPh sb="2" eb="4">
      <t>サイショ</t>
    </rPh>
    <rPh sb="10" eb="11">
      <t>キ</t>
    </rPh>
    <phoneticPr fontId="4"/>
  </si>
  <si>
    <t>２日目の発表前にグループで評価してもらいます</t>
    <rPh sb="1" eb="2">
      <t>ヒ</t>
    </rPh>
    <rPh sb="2" eb="3">
      <t>メ</t>
    </rPh>
    <rPh sb="4" eb="6">
      <t>ハッピョウ</t>
    </rPh>
    <rPh sb="6" eb="7">
      <t>マエ</t>
    </rPh>
    <rPh sb="13" eb="15">
      <t>ヒョウカ</t>
    </rPh>
    <phoneticPr fontId="4"/>
  </si>
  <si>
    <t>「グループの旗」づくり終了時間を告げます</t>
    <rPh sb="11" eb="13">
      <t>シュウリョウ</t>
    </rPh>
    <rPh sb="13" eb="15">
      <t>ジカン</t>
    </rPh>
    <rPh sb="16" eb="17">
      <t>ツ</t>
    </rPh>
    <phoneticPr fontId="4"/>
  </si>
  <si>
    <t>発表資料の用紙は各グループに配付してありますので、討議された結果を用紙に
記入させます</t>
    <rPh sb="33" eb="35">
      <t>ヨウシ</t>
    </rPh>
    <phoneticPr fontId="4"/>
  </si>
  <si>
    <t>売上高減少に悩むある酒造メーカーの、シェア巻き返しに向けた計画を各種販売
データの解析を基に策定します。</t>
    <phoneticPr fontId="4"/>
  </si>
  <si>
    <t>問題解決の手順を学ぶ</t>
    <phoneticPr fontId="4"/>
  </si>
  <si>
    <t>「事実を調査する」事の重要性と「事実を論理的に考える｣という事を学ぶ</t>
    <rPh sb="9" eb="10">
      <t>コト</t>
    </rPh>
    <rPh sb="30" eb="31">
      <t>コト</t>
    </rPh>
    <phoneticPr fontId="4"/>
  </si>
  <si>
    <t>データ収集と処理及びデータ解析能力の向上を図る</t>
    <phoneticPr fontId="4"/>
  </si>
  <si>
    <t>発想を豊かにする</t>
    <phoneticPr fontId="4"/>
  </si>
  <si>
    <t>ＱＣ手法について、知識を深める</t>
    <phoneticPr fontId="4"/>
  </si>
  <si>
    <t>設定条件や事前情報を再度読み返し、情報の共有化及びポイントを十分理解するよう
アドバイスしてください</t>
    <rPh sb="0" eb="2">
      <t>セッテイ</t>
    </rPh>
    <rPh sb="2" eb="4">
      <t>ジョウケン</t>
    </rPh>
    <rPh sb="5" eb="7">
      <t>ジゼン</t>
    </rPh>
    <rPh sb="7" eb="9">
      <t>ジョウホウ</t>
    </rPh>
    <rPh sb="10" eb="12">
      <t>サイド</t>
    </rPh>
    <rPh sb="12" eb="13">
      <t>ヨ</t>
    </rPh>
    <rPh sb="14" eb="15">
      <t>カエ</t>
    </rPh>
    <rPh sb="17" eb="19">
      <t>ジョウホウ</t>
    </rPh>
    <rPh sb="20" eb="23">
      <t>キョウユウカ</t>
    </rPh>
    <rPh sb="23" eb="24">
      <t>オヨ</t>
    </rPh>
    <rPh sb="30" eb="32">
      <t>ジュウブン</t>
    </rPh>
    <rPh sb="32" eb="34">
      <t>リカイ</t>
    </rPh>
    <phoneticPr fontId="4"/>
  </si>
  <si>
    <t>手法の使い方の基本は、各グループアドバイザーが指導してください</t>
    <rPh sb="0" eb="2">
      <t>シュホウ</t>
    </rPh>
    <rPh sb="3" eb="4">
      <t>ツカ</t>
    </rPh>
    <rPh sb="5" eb="6">
      <t>カタ</t>
    </rPh>
    <rPh sb="7" eb="9">
      <t>キホン</t>
    </rPh>
    <rPh sb="11" eb="12">
      <t>カク</t>
    </rPh>
    <rPh sb="23" eb="25">
      <t>シドウ</t>
    </rPh>
    <phoneticPr fontId="4"/>
  </si>
  <si>
    <t>活動計画作成･･･上司目標や緊急度、難易度等を検討し、全員が役割を分担できる
ような活動計画計画作成の必要性は指導する（計画作成は本研修では行わない）</t>
    <rPh sb="0" eb="2">
      <t>カツドウ</t>
    </rPh>
    <rPh sb="2" eb="4">
      <t>ケイカク</t>
    </rPh>
    <rPh sb="4" eb="6">
      <t>サクセイ</t>
    </rPh>
    <rPh sb="21" eb="22">
      <t>ナド</t>
    </rPh>
    <phoneticPr fontId="4"/>
  </si>
  <si>
    <t>解析…現状把握でわかった事を基にして、原因を探す</t>
    <phoneticPr fontId="4"/>
  </si>
  <si>
    <t>・特性要因図から要因（原因）を探すようにする</t>
    <phoneticPr fontId="4"/>
  </si>
  <si>
    <t>・要因は４Ｍを基本とし人･物･設備･方法等に分類して、探すように仕向ける</t>
    <rPh sb="20" eb="21">
      <t>ナド</t>
    </rPh>
    <phoneticPr fontId="4"/>
  </si>
  <si>
    <t>・主要因（重点要因）に○印（重み付け）をつける</t>
    <rPh sb="5" eb="7">
      <t>ジュウテン</t>
    </rPh>
    <rPh sb="7" eb="9">
      <t>ヨウイン</t>
    </rPh>
    <rPh sb="12" eb="13">
      <t>シルシ</t>
    </rPh>
    <phoneticPr fontId="4"/>
  </si>
  <si>
    <t>＊この段階から、要因の検証をするために、知りたい情報をもらいに行かせても良い</t>
    <rPh sb="36" eb="37">
      <t>ヨ</t>
    </rPh>
    <phoneticPr fontId="4"/>
  </si>
  <si>
    <t>受講者の出欠･体調確認をします</t>
    <rPh sb="0" eb="2">
      <t>ジュコウ</t>
    </rPh>
    <rPh sb="2" eb="3">
      <t>シャ</t>
    </rPh>
    <rPh sb="4" eb="6">
      <t>シュッケツ</t>
    </rPh>
    <rPh sb="7" eb="9">
      <t>タイチョウ</t>
    </rPh>
    <rPh sb="9" eb="11">
      <t>カクニン</t>
    </rPh>
    <phoneticPr fontId="4"/>
  </si>
  <si>
    <t>特性要因図から、検証するために調べたい事がいろいろ出てくるはずです。
それらを列挙し、何を調べるかまとめさせます</t>
    <rPh sb="19" eb="20">
      <t>コト</t>
    </rPh>
    <phoneticPr fontId="4"/>
  </si>
  <si>
    <t>この段階から、要因の検証をするために、知りたい情報を取りに行かせます</t>
    <rPh sb="26" eb="27">
      <t>ト</t>
    </rPh>
    <phoneticPr fontId="4"/>
  </si>
  <si>
    <t>チームとして同意したものしか受け付けません</t>
    <phoneticPr fontId="4"/>
  </si>
  <si>
    <t>一件一葉シート（専用シート）に記入し調査（情報を取りに行かせる）する</t>
    <rPh sb="8" eb="10">
      <t>センヨウ</t>
    </rPh>
    <rPh sb="21" eb="23">
      <t>ジョウホウ</t>
    </rPh>
    <rPh sb="24" eb="25">
      <t>ト</t>
    </rPh>
    <rPh sb="27" eb="28">
      <t>イ</t>
    </rPh>
    <phoneticPr fontId="4"/>
  </si>
  <si>
    <t>情報要求シートに記載できる要求内容は「一件一葉」です</t>
    <rPh sb="8" eb="10">
      <t>キサイ</t>
    </rPh>
    <rPh sb="13" eb="15">
      <t>ヨウキュウ</t>
    </rPh>
    <rPh sb="15" eb="17">
      <t>ナイヨウ</t>
    </rPh>
    <rPh sb="19" eb="21">
      <t>イッケン</t>
    </rPh>
    <rPh sb="21" eb="23">
      <t>イチヨウ</t>
    </rPh>
    <phoneticPr fontId="4"/>
  </si>
  <si>
    <t>検証の時の新たな要因が出たら、特性要因図に追記するよう指示してください</t>
    <rPh sb="27" eb="29">
      <t>シジ</t>
    </rPh>
    <phoneticPr fontId="4"/>
  </si>
  <si>
    <t>データ管理者の元にある情報は提供できますが、無いものは提供できません</t>
    <rPh sb="3" eb="6">
      <t>カンリシャ</t>
    </rPh>
    <rPh sb="7" eb="8">
      <t>モト</t>
    </rPh>
    <rPh sb="11" eb="13">
      <t>ジョウホウ</t>
    </rPh>
    <rPh sb="14" eb="16">
      <t>テイキョウ</t>
    </rPh>
    <rPh sb="22" eb="23">
      <t>ナ</t>
    </rPh>
    <rPh sb="27" eb="29">
      <t>テイキョウ</t>
    </rPh>
    <phoneticPr fontId="4"/>
  </si>
  <si>
    <t>これらの情報から、何が原因であったかをハッキリ明記し、対策に繋げます</t>
    <phoneticPr fontId="4"/>
  </si>
  <si>
    <t>※次ページ以降は事実情報から得られたデータ及び検証結果例を記載してあります</t>
    <rPh sb="1" eb="2">
      <t>ツギ</t>
    </rPh>
    <rPh sb="5" eb="7">
      <t>イコウ</t>
    </rPh>
    <rPh sb="8" eb="10">
      <t>ジジツ</t>
    </rPh>
    <rPh sb="10" eb="12">
      <t>ジョウホウ</t>
    </rPh>
    <rPh sb="14" eb="15">
      <t>エ</t>
    </rPh>
    <rPh sb="21" eb="22">
      <t>オヨ</t>
    </rPh>
    <rPh sb="23" eb="25">
      <t>ケンショウ</t>
    </rPh>
    <rPh sb="25" eb="27">
      <t>ケッカ</t>
    </rPh>
    <rPh sb="27" eb="28">
      <t>レイ</t>
    </rPh>
    <rPh sb="29" eb="31">
      <t>キサイ</t>
    </rPh>
    <phoneticPr fontId="4"/>
  </si>
  <si>
    <t>系統図で「○○を△△するためには」というように、目的をハッキリさせて
その目的を達成するための手段（方法）を検討させる</t>
    <phoneticPr fontId="4"/>
  </si>
  <si>
    <t>ここも「人･物･設備･方法」で手段を考えると案が出やすい</t>
    <phoneticPr fontId="4"/>
  </si>
  <si>
    <t>ここまでの要因解析からは、マイナス面の改善が出てくるがコマーシャル等で
より売り上げを伸ばす方策も入れても良いとする</t>
    <rPh sb="43" eb="44">
      <t>ノ</t>
    </rPh>
    <rPh sb="49" eb="50">
      <t>イ</t>
    </rPh>
    <rPh sb="53" eb="54">
      <t>ヨ</t>
    </rPh>
    <phoneticPr fontId="4"/>
  </si>
  <si>
    <t>対策の行動計画を作成させてください</t>
    <phoneticPr fontId="4"/>
  </si>
  <si>
    <t>対策案から難易度（実現性）･成果（効果）･投資額（コスト）などを見ながら
マトリックス図で評価し、実施案を決定する</t>
    <phoneticPr fontId="4"/>
  </si>
  <si>
    <t>対策決定後、QC酒造効果算出要領に基づいて、効果金額を説明してください</t>
    <phoneticPr fontId="4"/>
  </si>
  <si>
    <t>効果のあった内容を標準化し、管理の定着を図る</t>
    <rPh sb="0" eb="2">
      <t>コウカ</t>
    </rPh>
    <rPh sb="6" eb="8">
      <t>ナイヨウ</t>
    </rPh>
    <rPh sb="9" eb="12">
      <t>ヒョウジュンカ</t>
    </rPh>
    <rPh sb="14" eb="16">
      <t>カンリ</t>
    </rPh>
    <rPh sb="17" eb="19">
      <t>テイチャク</t>
    </rPh>
    <rPh sb="20" eb="21">
      <t>ハカ</t>
    </rPh>
    <phoneticPr fontId="4"/>
  </si>
  <si>
    <t>標準化（ルール化）する･･･効果を持続するための標準を制定･改訂する</t>
    <rPh sb="0" eb="3">
      <t>ヒョウジュンカ</t>
    </rPh>
    <rPh sb="7" eb="8">
      <t>カ</t>
    </rPh>
    <rPh sb="14" eb="16">
      <t>コウカ</t>
    </rPh>
    <rPh sb="17" eb="19">
      <t>ジゾク</t>
    </rPh>
    <rPh sb="24" eb="26">
      <t>ヒョウジュン</t>
    </rPh>
    <rPh sb="27" eb="29">
      <t>セイテイ</t>
    </rPh>
    <rPh sb="30" eb="32">
      <t>カイテイ</t>
    </rPh>
    <phoneticPr fontId="4"/>
  </si>
  <si>
    <t>管理の定着･･･標準化した内容を担当者や関係者に周知徹底･教育訓練し、
継続するための「しくみ」をつくる</t>
    <rPh sb="0" eb="2">
      <t>カンリ</t>
    </rPh>
    <rPh sb="3" eb="5">
      <t>テイチャク</t>
    </rPh>
    <rPh sb="8" eb="11">
      <t>ヒョウジュンカ</t>
    </rPh>
    <rPh sb="13" eb="15">
      <t>ナイヨウ</t>
    </rPh>
    <rPh sb="16" eb="19">
      <t>タントウシャ</t>
    </rPh>
    <rPh sb="20" eb="23">
      <t>カンケイシャ</t>
    </rPh>
    <rPh sb="24" eb="26">
      <t>シュウチ</t>
    </rPh>
    <rPh sb="26" eb="28">
      <t>テッテイ</t>
    </rPh>
    <rPh sb="29" eb="31">
      <t>キョウイク</t>
    </rPh>
    <rPh sb="31" eb="33">
      <t>クンレン</t>
    </rPh>
    <rPh sb="36" eb="38">
      <t>ケイゾク</t>
    </rPh>
    <phoneticPr fontId="4"/>
  </si>
  <si>
    <t>各グループの参加者を食堂まで引率し、アドバイザーも
一緒に喫食してください</t>
    <rPh sb="0" eb="1">
      <t>カク</t>
    </rPh>
    <rPh sb="6" eb="9">
      <t>サンカシャ</t>
    </rPh>
    <rPh sb="10" eb="12">
      <t>ショクドウ</t>
    </rPh>
    <rPh sb="14" eb="16">
      <t>インソツ</t>
    </rPh>
    <rPh sb="26" eb="28">
      <t>イッショ</t>
    </rPh>
    <rPh sb="29" eb="31">
      <t>キッショク</t>
    </rPh>
    <phoneticPr fontId="4"/>
  </si>
  <si>
    <t>体験学習の反省や今後の決意表明をまとめさせます</t>
    <rPh sb="0" eb="2">
      <t>タイケン</t>
    </rPh>
    <rPh sb="2" eb="4">
      <t>ガクシュウ</t>
    </rPh>
    <rPh sb="5" eb="7">
      <t>ハンセイ</t>
    </rPh>
    <rPh sb="8" eb="10">
      <t>コンゴ</t>
    </rPh>
    <rPh sb="11" eb="13">
      <t>ケツイ</t>
    </rPh>
    <rPh sb="13" eb="15">
      <t>ヒョウメイ</t>
    </rPh>
    <phoneticPr fontId="4"/>
  </si>
  <si>
    <t>発表資料（１～８）を完成させます</t>
    <rPh sb="0" eb="2">
      <t>ハッピョウ</t>
    </rPh>
    <rPh sb="2" eb="4">
      <t>シリョウ</t>
    </rPh>
    <rPh sb="10" eb="12">
      <t>カンセイ</t>
    </rPh>
    <phoneticPr fontId="4"/>
  </si>
  <si>
    <t>問題解決ステップ毎の図を活用し、導き出された結果を順序よく整理させます</t>
    <rPh sb="0" eb="2">
      <t>モンダイ</t>
    </rPh>
    <rPh sb="2" eb="4">
      <t>カイケツ</t>
    </rPh>
    <rPh sb="8" eb="9">
      <t>ゴト</t>
    </rPh>
    <rPh sb="10" eb="11">
      <t>ズ</t>
    </rPh>
    <rPh sb="12" eb="14">
      <t>カツヨウ</t>
    </rPh>
    <rPh sb="16" eb="17">
      <t>ミチビ</t>
    </rPh>
    <rPh sb="18" eb="19">
      <t>ダ</t>
    </rPh>
    <rPh sb="22" eb="24">
      <t>ケッカ</t>
    </rPh>
    <rPh sb="25" eb="27">
      <t>ジュンジョ</t>
    </rPh>
    <rPh sb="29" eb="31">
      <t>セイリ</t>
    </rPh>
    <phoneticPr fontId="4"/>
  </si>
  <si>
    <t>発表資料への手法等の貼付け等、短時間で作成できるようアドバイスしてください</t>
    <rPh sb="0" eb="2">
      <t>ハッピョウ</t>
    </rPh>
    <rPh sb="2" eb="4">
      <t>シリョウ</t>
    </rPh>
    <rPh sb="6" eb="8">
      <t>シュホウ</t>
    </rPh>
    <rPh sb="8" eb="9">
      <t>ナド</t>
    </rPh>
    <rPh sb="10" eb="12">
      <t>ハリツ</t>
    </rPh>
    <rPh sb="13" eb="14">
      <t>ナド</t>
    </rPh>
    <rPh sb="15" eb="18">
      <t>タンジカン</t>
    </rPh>
    <rPh sb="19" eb="21">
      <t>サクセイ</t>
    </rPh>
    <phoneticPr fontId="4"/>
  </si>
  <si>
    <t>スケジュールに対しての全体進行の進捗度合い及びグループ編成数等によっては、
多少の時間変更がある場合があります。</t>
    <rPh sb="7" eb="8">
      <t>タイ</t>
    </rPh>
    <rPh sb="11" eb="13">
      <t>ゼンタイ</t>
    </rPh>
    <rPh sb="13" eb="15">
      <t>シンコウ</t>
    </rPh>
    <rPh sb="16" eb="18">
      <t>シンチョク</t>
    </rPh>
    <rPh sb="18" eb="20">
      <t>ドア</t>
    </rPh>
    <rPh sb="21" eb="22">
      <t>オヨ</t>
    </rPh>
    <rPh sb="27" eb="29">
      <t>ヘンセイ</t>
    </rPh>
    <rPh sb="29" eb="30">
      <t>スウ</t>
    </rPh>
    <rPh sb="30" eb="31">
      <t>ナド</t>
    </rPh>
    <rPh sb="38" eb="40">
      <t>タショウ</t>
    </rPh>
    <rPh sb="41" eb="43">
      <t>ジカン</t>
    </rPh>
    <rPh sb="43" eb="45">
      <t>ヘンコウ</t>
    </rPh>
    <rPh sb="48" eb="50">
      <t>バアイ</t>
    </rPh>
    <phoneticPr fontId="4"/>
  </si>
  <si>
    <t>グループ発表順番及び質問順（決め方）についてはチーフに一任します</t>
    <rPh sb="4" eb="6">
      <t>ハッピョウ</t>
    </rPh>
    <rPh sb="6" eb="8">
      <t>ジュンバン</t>
    </rPh>
    <rPh sb="8" eb="9">
      <t>オヨ</t>
    </rPh>
    <rPh sb="10" eb="12">
      <t>シツモン</t>
    </rPh>
    <rPh sb="12" eb="13">
      <t>ジュン</t>
    </rPh>
    <rPh sb="14" eb="15">
      <t>キ</t>
    </rPh>
    <rPh sb="16" eb="17">
      <t>カタ</t>
    </rPh>
    <rPh sb="27" eb="29">
      <t>イチニン</t>
    </rPh>
    <phoneticPr fontId="4"/>
  </si>
  <si>
    <t>基本的にはチーフが行いますが、場合によってはアドバイザー（他幹事）が
行う場合もありますので、「司会進行マニュアル」として掲載しておきます。</t>
    <rPh sb="48" eb="50">
      <t>シカイ</t>
    </rPh>
    <rPh sb="50" eb="52">
      <t>シンコウ</t>
    </rPh>
    <phoneticPr fontId="4"/>
  </si>
  <si>
    <t>「これで全てのグループの発表を終了いたします。会場世話人の
○○副世話人から２日間の研修を通し、全体の総合講評を頂きます」</t>
    <rPh sb="4" eb="5">
      <t>スベ</t>
    </rPh>
    <rPh sb="12" eb="14">
      <t>ハッピョウ</t>
    </rPh>
    <rPh sb="15" eb="17">
      <t>シュウリョウ</t>
    </rPh>
    <rPh sb="23" eb="25">
      <t>カイジョウ</t>
    </rPh>
    <rPh sb="25" eb="27">
      <t>セワ</t>
    </rPh>
    <rPh sb="27" eb="28">
      <t>ニン</t>
    </rPh>
    <rPh sb="32" eb="33">
      <t>フク</t>
    </rPh>
    <rPh sb="33" eb="35">
      <t>セワ</t>
    </rPh>
    <rPh sb="35" eb="36">
      <t>ニン</t>
    </rPh>
    <rPh sb="39" eb="40">
      <t>ヒ</t>
    </rPh>
    <rPh sb="40" eb="41">
      <t>アイダ</t>
    </rPh>
    <rPh sb="42" eb="44">
      <t>ケンシュウ</t>
    </rPh>
    <rPh sb="45" eb="46">
      <t>トオ</t>
    </rPh>
    <rPh sb="48" eb="50">
      <t>ゼンタイ</t>
    </rPh>
    <rPh sb="51" eb="53">
      <t>ソウゴウ</t>
    </rPh>
    <rPh sb="53" eb="55">
      <t>コウヒョウ</t>
    </rPh>
    <rPh sb="56" eb="57">
      <t>イタダ</t>
    </rPh>
    <phoneticPr fontId="4"/>
  </si>
  <si>
    <t>各アドバイザーはチーフの指示に従い、椅子を持って会場の前列に整列します。
プロジェクターを使用しますので、投影部分は空けて着席します。</t>
    <rPh sb="0" eb="1">
      <t>カク</t>
    </rPh>
    <rPh sb="12" eb="14">
      <t>シジ</t>
    </rPh>
    <rPh sb="15" eb="16">
      <t>シタガ</t>
    </rPh>
    <rPh sb="18" eb="20">
      <t>イス</t>
    </rPh>
    <rPh sb="21" eb="22">
      <t>モ</t>
    </rPh>
    <rPh sb="24" eb="26">
      <t>カイジョウ</t>
    </rPh>
    <rPh sb="27" eb="29">
      <t>ゼンレツ</t>
    </rPh>
    <rPh sb="30" eb="32">
      <t>セイレツ</t>
    </rPh>
    <rPh sb="45" eb="47">
      <t>シヨウ</t>
    </rPh>
    <rPh sb="53" eb="55">
      <t>トウエイ</t>
    </rPh>
    <rPh sb="55" eb="57">
      <t>ブブン</t>
    </rPh>
    <rPh sb="58" eb="59">
      <t>ア</t>
    </rPh>
    <rPh sb="61" eb="63">
      <t>チャクセキ</t>
    </rPh>
    <phoneticPr fontId="4"/>
  </si>
  <si>
    <t>チーフアドバイザーから「なんでも相談」の開始案内があります</t>
    <rPh sb="16" eb="18">
      <t>ソウダン</t>
    </rPh>
    <rPh sb="20" eb="22">
      <t>カイシ</t>
    </rPh>
    <rPh sb="22" eb="24">
      <t>アンナイ</t>
    </rPh>
    <phoneticPr fontId="4"/>
  </si>
  <si>
    <t>ここからは、会場世話人が司会進行を努めます</t>
    <rPh sb="6" eb="8">
      <t>カイジョウ</t>
    </rPh>
    <rPh sb="8" eb="10">
      <t>セワ</t>
    </rPh>
    <rPh sb="10" eb="11">
      <t>ニン</t>
    </rPh>
    <rPh sb="12" eb="14">
      <t>シカイ</t>
    </rPh>
    <rPh sb="14" eb="16">
      <t>シンコウ</t>
    </rPh>
    <rPh sb="17" eb="18">
      <t>ツト</t>
    </rPh>
    <phoneticPr fontId="4"/>
  </si>
  <si>
    <t>会場世話人から事前に頂いてある質問内容の層別した報告があります</t>
    <rPh sb="7" eb="9">
      <t>ジゼン</t>
    </rPh>
    <rPh sb="10" eb="11">
      <t>イタダ</t>
    </rPh>
    <rPh sb="15" eb="17">
      <t>シツモン</t>
    </rPh>
    <rPh sb="17" eb="19">
      <t>ナイヨウ</t>
    </rPh>
    <rPh sb="20" eb="22">
      <t>ソウベツ</t>
    </rPh>
    <rPh sb="24" eb="26">
      <t>ホウコク</t>
    </rPh>
    <phoneticPr fontId="4"/>
  </si>
  <si>
    <t>会場世話人から分担された質問内容について、事前に作成してあるもの
（パワーポイント等）で解答して頂きます（わかりやすく簡潔に自分の体験談も
含め、専門用語等を使わず、噛み砕いて説明すると良い）</t>
    <rPh sb="7" eb="9">
      <t>ブンタン</t>
    </rPh>
    <rPh sb="12" eb="14">
      <t>シツモン</t>
    </rPh>
    <rPh sb="14" eb="16">
      <t>ナイヨウ</t>
    </rPh>
    <rPh sb="21" eb="23">
      <t>ジゼン</t>
    </rPh>
    <rPh sb="24" eb="26">
      <t>サクセイ</t>
    </rPh>
    <rPh sb="41" eb="42">
      <t>ナド</t>
    </rPh>
    <rPh sb="44" eb="46">
      <t>カイトウ</t>
    </rPh>
    <rPh sb="48" eb="49">
      <t>イタダ</t>
    </rPh>
    <rPh sb="59" eb="61">
      <t>カンケツ</t>
    </rPh>
    <rPh sb="62" eb="64">
      <t>ジブン</t>
    </rPh>
    <rPh sb="65" eb="68">
      <t>タイケンダン</t>
    </rPh>
    <rPh sb="70" eb="71">
      <t>フク</t>
    </rPh>
    <rPh sb="73" eb="75">
      <t>センモン</t>
    </rPh>
    <rPh sb="75" eb="77">
      <t>ヨウゴ</t>
    </rPh>
    <rPh sb="77" eb="78">
      <t>ナド</t>
    </rPh>
    <rPh sb="79" eb="80">
      <t>ツカ</t>
    </rPh>
    <rPh sb="83" eb="84">
      <t>カ</t>
    </rPh>
    <rPh sb="85" eb="86">
      <t>クダ</t>
    </rPh>
    <rPh sb="88" eb="90">
      <t>セツメイ</t>
    </rPh>
    <rPh sb="93" eb="94">
      <t>ヨ</t>
    </rPh>
    <phoneticPr fontId="4"/>
  </si>
  <si>
    <t>ＱＣサークルを活動する環境は、各社各様です。あくまでも参考にしてもらう
ことですので、強制するような発言はしないようにしましょう</t>
    <rPh sb="7" eb="9">
      <t>カツドウ</t>
    </rPh>
    <rPh sb="11" eb="13">
      <t>カンキョウ</t>
    </rPh>
    <rPh sb="15" eb="17">
      <t>カクシャ</t>
    </rPh>
    <rPh sb="17" eb="19">
      <t>カクヨウ</t>
    </rPh>
    <phoneticPr fontId="4"/>
  </si>
  <si>
    <t>アドバイザーは各グループの持ち場に戻ります</t>
    <rPh sb="7" eb="8">
      <t>カク</t>
    </rPh>
    <rPh sb="13" eb="14">
      <t>モ</t>
    </rPh>
    <rPh sb="15" eb="16">
      <t>バ</t>
    </rPh>
    <rPh sb="17" eb="18">
      <t>モド</t>
    </rPh>
    <phoneticPr fontId="4"/>
  </si>
  <si>
    <t>チーフアドバイザーが閉会挨拶を会場世話人にお願い致します</t>
    <rPh sb="12" eb="14">
      <t>アイサツ</t>
    </rPh>
    <rPh sb="15" eb="17">
      <t>カイジョウ</t>
    </rPh>
    <rPh sb="17" eb="19">
      <t>セワ</t>
    </rPh>
    <rPh sb="19" eb="20">
      <t>ニン</t>
    </rPh>
    <rPh sb="22" eb="23">
      <t>ネガ</t>
    </rPh>
    <rPh sb="24" eb="25">
      <t>イタ</t>
    </rPh>
    <phoneticPr fontId="4"/>
  </si>
  <si>
    <t>チーフアドバイザーが閉会（終了）を告げます</t>
    <rPh sb="13" eb="15">
      <t>シュウリョウ</t>
    </rPh>
    <rPh sb="17" eb="18">
      <t>ツ</t>
    </rPh>
    <phoneticPr fontId="4"/>
  </si>
  <si>
    <t>発表資料･アンケートと名札（ケースのみ）は机上に置くよう指示します</t>
    <rPh sb="11" eb="13">
      <t>ナフダ</t>
    </rPh>
    <rPh sb="21" eb="23">
      <t>キジョウ</t>
    </rPh>
    <rPh sb="24" eb="25">
      <t>オ</t>
    </rPh>
    <rPh sb="28" eb="30">
      <t>シジ</t>
    </rPh>
    <phoneticPr fontId="4"/>
  </si>
  <si>
    <t>身の回りを確認し、忘れ物がないよう連絡します</t>
    <rPh sb="0" eb="1">
      <t>ミ</t>
    </rPh>
    <rPh sb="2" eb="3">
      <t>マワ</t>
    </rPh>
    <rPh sb="5" eb="7">
      <t>カクニン</t>
    </rPh>
    <rPh sb="9" eb="10">
      <t>ワス</t>
    </rPh>
    <rPh sb="11" eb="12">
      <t>モノ</t>
    </rPh>
    <rPh sb="17" eb="19">
      <t>レンラク</t>
    </rPh>
    <phoneticPr fontId="4"/>
  </si>
  <si>
    <t>各研修使用備品を所定のケースに整理し、一旦研修室前通路に並べてください
（青年の家施設からの借用品もあるので注意のこと）</t>
    <rPh sb="0" eb="1">
      <t>カク</t>
    </rPh>
    <rPh sb="1" eb="3">
      <t>ケンシュウ</t>
    </rPh>
    <rPh sb="3" eb="5">
      <t>シヨウ</t>
    </rPh>
    <rPh sb="5" eb="7">
      <t>ビヒン</t>
    </rPh>
    <rPh sb="8" eb="10">
      <t>ショテイ</t>
    </rPh>
    <rPh sb="15" eb="17">
      <t>セイリ</t>
    </rPh>
    <rPh sb="19" eb="21">
      <t>イッタン</t>
    </rPh>
    <rPh sb="21" eb="24">
      <t>ケンシュウシツ</t>
    </rPh>
    <rPh sb="24" eb="25">
      <t>マエ</t>
    </rPh>
    <rPh sb="25" eb="27">
      <t>ツウロ</t>
    </rPh>
    <rPh sb="28" eb="29">
      <t>ナラ</t>
    </rPh>
    <rPh sb="37" eb="39">
      <t>セイネン</t>
    </rPh>
    <rPh sb="40" eb="41">
      <t>イエ</t>
    </rPh>
    <rPh sb="41" eb="43">
      <t>シセツ</t>
    </rPh>
    <rPh sb="46" eb="48">
      <t>シャクヨウ</t>
    </rPh>
    <rPh sb="48" eb="49">
      <t>ヒン</t>
    </rPh>
    <rPh sb="54" eb="56">
      <t>チュウイ</t>
    </rPh>
    <phoneticPr fontId="4"/>
  </si>
  <si>
    <t>研修室の机･椅子を学校教室方式（幹事マニュアル写真参考）に並べます</t>
    <rPh sb="0" eb="3">
      <t>ケンシュウシツ</t>
    </rPh>
    <rPh sb="4" eb="5">
      <t>ツクエ</t>
    </rPh>
    <rPh sb="6" eb="8">
      <t>イス</t>
    </rPh>
    <rPh sb="9" eb="11">
      <t>ガッコウ</t>
    </rPh>
    <rPh sb="11" eb="13">
      <t>キョウシツ</t>
    </rPh>
    <rPh sb="13" eb="15">
      <t>ホウシキ</t>
    </rPh>
    <rPh sb="16" eb="18">
      <t>カンジ</t>
    </rPh>
    <rPh sb="23" eb="25">
      <t>シャシン</t>
    </rPh>
    <rPh sb="25" eb="27">
      <t>サンコウ</t>
    </rPh>
    <rPh sb="29" eb="30">
      <t>ナラ</t>
    </rPh>
    <phoneticPr fontId="4"/>
  </si>
  <si>
    <t>再度、研修室内を確認し、ドアを閉め、研修備品を玄関ホールへ運びます</t>
    <rPh sb="0" eb="2">
      <t>サイド</t>
    </rPh>
    <rPh sb="3" eb="6">
      <t>ケンシュウシツ</t>
    </rPh>
    <rPh sb="6" eb="7">
      <t>ナイ</t>
    </rPh>
    <rPh sb="8" eb="10">
      <t>カクニン</t>
    </rPh>
    <rPh sb="15" eb="16">
      <t>シ</t>
    </rPh>
    <rPh sb="18" eb="20">
      <t>ケンシュウ</t>
    </rPh>
    <rPh sb="20" eb="22">
      <t>ビヒン</t>
    </rPh>
    <rPh sb="23" eb="25">
      <t>ゲンカン</t>
    </rPh>
    <rPh sb="29" eb="30">
      <t>ハコ</t>
    </rPh>
    <phoneticPr fontId="4"/>
  </si>
  <si>
    <t>作成：2019年11月22日</t>
    <rPh sb="0" eb="2">
      <t>サクセイ</t>
    </rPh>
    <rPh sb="7" eb="8">
      <t>ネン</t>
    </rPh>
    <rPh sb="10" eb="11">
      <t>ツキ</t>
    </rPh>
    <rPh sb="13" eb="14">
      <t>ヒ</t>
    </rPh>
    <phoneticPr fontId="4"/>
  </si>
  <si>
    <t>体験学習（ＱＣ酒造）を通して、問題解決型の手順および事実の調査とデータ解析力の向上をしっかり学びます。</t>
    <rPh sb="0" eb="2">
      <t>タイケン</t>
    </rPh>
    <rPh sb="2" eb="4">
      <t>ガクシュウ</t>
    </rPh>
    <rPh sb="7" eb="9">
      <t>シュゾウ</t>
    </rPh>
    <rPh sb="11" eb="12">
      <t>トオ</t>
    </rPh>
    <rPh sb="15" eb="17">
      <t>モンダイ</t>
    </rPh>
    <rPh sb="17" eb="19">
      <t>カイケツ</t>
    </rPh>
    <rPh sb="19" eb="20">
      <t>カタ</t>
    </rPh>
    <rPh sb="21" eb="23">
      <t>テジュン</t>
    </rPh>
    <rPh sb="26" eb="28">
      <t>ジジツ</t>
    </rPh>
    <rPh sb="29" eb="31">
      <t>チョウサ</t>
    </rPh>
    <rPh sb="35" eb="37">
      <t>カイセキ</t>
    </rPh>
    <rPh sb="37" eb="38">
      <t>リョク</t>
    </rPh>
    <rPh sb="39" eb="41">
      <t>コウジョウ</t>
    </rPh>
    <rPh sb="46" eb="47">
      <t>マナ</t>
    </rPh>
    <phoneticPr fontId="4"/>
  </si>
  <si>
    <t>各自紹介している時に参加者情報や喋り方等で
リーダー（仮）の目星をつけておいてください</t>
    <rPh sb="0" eb="1">
      <t>カク</t>
    </rPh>
    <rPh sb="1" eb="2">
      <t>ジ</t>
    </rPh>
    <rPh sb="2" eb="4">
      <t>ショウカイ</t>
    </rPh>
    <rPh sb="8" eb="9">
      <t>トキ</t>
    </rPh>
    <rPh sb="10" eb="13">
      <t>サンカシャ</t>
    </rPh>
    <rPh sb="13" eb="15">
      <t>ジョウホウ</t>
    </rPh>
    <rPh sb="16" eb="17">
      <t>シャベ</t>
    </rPh>
    <rPh sb="18" eb="19">
      <t>カタ</t>
    </rPh>
    <rPh sb="19" eb="20">
      <t>ナド</t>
    </rPh>
    <rPh sb="27" eb="28">
      <t>カリ</t>
    </rPh>
    <rPh sb="30" eb="32">
      <t>メボシ</t>
    </rPh>
    <phoneticPr fontId="4"/>
  </si>
  <si>
    <t>自己紹介（情報の共有化）</t>
    <rPh sb="5" eb="7">
      <t>ジョウホウ</t>
    </rPh>
    <rPh sb="8" eb="11">
      <t>キョウユウカ</t>
    </rPh>
    <phoneticPr fontId="4"/>
  </si>
  <si>
    <t>ウォーミングアップ（アイスブレーク）</t>
    <phoneticPr fontId="4"/>
  </si>
  <si>
    <t>グループの決め事（ガイドライン）の設定</t>
    <rPh sb="17" eb="19">
      <t>セッテイ</t>
    </rPh>
    <phoneticPr fontId="4"/>
  </si>
  <si>
    <t>グループのネーミング･シンボルマーク作成</t>
    <rPh sb="18" eb="20">
      <t>サクセイ</t>
    </rPh>
    <phoneticPr fontId="4"/>
  </si>
  <si>
    <t>グループ討議の結果発表はプロジェクターのＯＨＰ機能を使って行います。
薄い文字･図（絵･イラスト）では映りませんので、濃く記入させてください</t>
    <rPh sb="42" eb="43">
      <t>エ</t>
    </rPh>
    <rPh sb="51" eb="52">
      <t>ウツ</t>
    </rPh>
    <phoneticPr fontId="4"/>
  </si>
  <si>
    <r>
      <t>「事前情報」の1～5を基に</t>
    </r>
    <r>
      <rPr>
        <sz val="11"/>
        <rFont val="HGMaruGothicMPRO"/>
        <family val="3"/>
        <charset val="128"/>
      </rPr>
      <t>層別したり、グラフ等にまとめてわかった事を書き出す</t>
    </r>
    <rPh sb="1" eb="3">
      <t>ジゼン</t>
    </rPh>
    <rPh sb="3" eb="5">
      <t>ジョウホウ</t>
    </rPh>
    <rPh sb="11" eb="12">
      <t>モト</t>
    </rPh>
    <rPh sb="13" eb="15">
      <t>ソウベツ</t>
    </rPh>
    <rPh sb="22" eb="23">
      <t>ナド</t>
    </rPh>
    <rPh sb="32" eb="33">
      <t>コト</t>
    </rPh>
    <rPh sb="34" eb="35">
      <t>カ</t>
    </rPh>
    <rPh sb="36" eb="37">
      <t>ダ</t>
    </rPh>
    <phoneticPr fontId="4"/>
  </si>
  <si>
    <r>
      <t>用意するデータは「</t>
    </r>
    <r>
      <rPr>
        <sz val="11"/>
        <color indexed="10"/>
        <rFont val="HGMaruGothicMPRO"/>
        <family val="3"/>
        <charset val="128"/>
      </rPr>
      <t>１９件の検証資料</t>
    </r>
    <r>
      <rPr>
        <sz val="11"/>
        <rFont val="HGMaruGothicMPRO"/>
        <family val="3"/>
        <charset val="128"/>
      </rPr>
      <t>」を要求者に見えないように管理する。</t>
    </r>
    <rPh sb="0" eb="2">
      <t>ヨウイ</t>
    </rPh>
    <rPh sb="11" eb="12">
      <t>ケン</t>
    </rPh>
    <rPh sb="13" eb="15">
      <t>ケンショウ</t>
    </rPh>
    <rPh sb="15" eb="17">
      <t>シリョウ</t>
    </rPh>
    <rPh sb="19" eb="21">
      <t>ヨウキュウ</t>
    </rPh>
    <rPh sb="21" eb="22">
      <t>シャ</t>
    </rPh>
    <rPh sb="23" eb="24">
      <t>ミ</t>
    </rPh>
    <rPh sb="30" eb="32">
      <t>カンリ</t>
    </rPh>
    <phoneticPr fontId="4"/>
  </si>
  <si>
    <r>
      <t>「</t>
    </r>
    <r>
      <rPr>
        <sz val="11"/>
        <color indexed="10"/>
        <rFont val="HGMaruGothicMPRO"/>
        <family val="3"/>
        <charset val="128"/>
      </rPr>
      <t>情報要求シート</t>
    </r>
    <r>
      <rPr>
        <sz val="11"/>
        <rFont val="HGMaruGothicMPRO"/>
        <family val="3"/>
        <charset val="128"/>
      </rPr>
      <t>」説明受けたら、検証したい事項の出どころ確認して渡すかを判断する。</t>
    </r>
    <rPh sb="1" eb="3">
      <t>ジョウホウ</t>
    </rPh>
    <rPh sb="3" eb="5">
      <t>ヨウキュウ</t>
    </rPh>
    <rPh sb="9" eb="11">
      <t>セツメイ</t>
    </rPh>
    <rPh sb="11" eb="12">
      <t>ウ</t>
    </rPh>
    <rPh sb="16" eb="18">
      <t>ケンショウ</t>
    </rPh>
    <rPh sb="21" eb="23">
      <t>ジコウ</t>
    </rPh>
    <rPh sb="24" eb="25">
      <t>デ</t>
    </rPh>
    <rPh sb="28" eb="30">
      <t>カクニン</t>
    </rPh>
    <rPh sb="32" eb="33">
      <t>ワタ</t>
    </rPh>
    <rPh sb="36" eb="38">
      <t>ハンダン</t>
    </rPh>
    <phoneticPr fontId="4"/>
  </si>
  <si>
    <r>
      <t>以上の疑問等が出るはず</t>
    </r>
    <r>
      <rPr>
        <i/>
        <sz val="11"/>
        <rFont val="HGMaruGothicMPRO"/>
        <family val="3"/>
        <charset val="128"/>
      </rPr>
      <t>！</t>
    </r>
    <rPh sb="0" eb="2">
      <t>イジョウ</t>
    </rPh>
    <rPh sb="3" eb="5">
      <t>ギモン</t>
    </rPh>
    <rPh sb="5" eb="6">
      <t>ナド</t>
    </rPh>
    <rPh sb="7" eb="8">
      <t>デ</t>
    </rPh>
    <phoneticPr fontId="4"/>
  </si>
  <si>
    <r>
      <t xml:space="preserve"> ６分</t>
    </r>
    <r>
      <rPr>
        <sz val="10"/>
        <rFont val="HGMaruGothicMPRO"/>
        <family val="3"/>
        <charset val="128"/>
      </rPr>
      <t>（指定時間内で要領よく説明できるようアドバイスのこと）</t>
    </r>
    <rPh sb="2" eb="3">
      <t>フン</t>
    </rPh>
    <rPh sb="4" eb="6">
      <t>シテイ</t>
    </rPh>
    <rPh sb="6" eb="8">
      <t>ジカン</t>
    </rPh>
    <rPh sb="8" eb="9">
      <t>ナイ</t>
    </rPh>
    <rPh sb="10" eb="12">
      <t>ヨウリョウ</t>
    </rPh>
    <rPh sb="14" eb="16">
      <t>セツメイ</t>
    </rPh>
    <phoneticPr fontId="4"/>
  </si>
  <si>
    <r>
      <t xml:space="preserve"> ２分</t>
    </r>
    <r>
      <rPr>
        <sz val="10"/>
        <rFont val="HGMaruGothicMPRO"/>
        <family val="3"/>
        <charset val="128"/>
      </rPr>
      <t>（質問係に促しておきます）</t>
    </r>
    <rPh sb="2" eb="3">
      <t>フン</t>
    </rPh>
    <rPh sb="4" eb="6">
      <t>シツモン</t>
    </rPh>
    <rPh sb="6" eb="7">
      <t>カカ</t>
    </rPh>
    <rPh sb="8" eb="9">
      <t>ウナガ</t>
    </rPh>
    <phoneticPr fontId="4"/>
  </si>
  <si>
    <r>
      <t xml:space="preserve"> １分</t>
    </r>
    <r>
      <rPr>
        <sz val="10"/>
        <rFont val="HGMaruGothicMPRO"/>
        <family val="3"/>
        <charset val="128"/>
      </rPr>
      <t>（各アドバイザーより一言コメントをします）</t>
    </r>
    <rPh sb="2" eb="3">
      <t>フン</t>
    </rPh>
    <rPh sb="4" eb="5">
      <t>カク</t>
    </rPh>
    <rPh sb="13" eb="15">
      <t>ヒトコト</t>
    </rPh>
    <phoneticPr fontId="4"/>
  </si>
  <si>
    <r>
      <t xml:space="preserve"> ９分/1グループ</t>
    </r>
    <r>
      <rPr>
        <sz val="10"/>
        <rFont val="HGMaruGothicMPRO"/>
        <family val="3"/>
        <charset val="128"/>
      </rPr>
      <t>（配分について時間の許される範囲で）</t>
    </r>
    <rPh sb="2" eb="3">
      <t>フン</t>
    </rPh>
    <rPh sb="10" eb="12">
      <t>ハイブン</t>
    </rPh>
    <rPh sb="16" eb="18">
      <t>ジカン</t>
    </rPh>
    <rPh sb="19" eb="20">
      <t>ユル</t>
    </rPh>
    <rPh sb="23" eb="25">
      <t>ハンイ</t>
    </rPh>
    <phoneticPr fontId="4"/>
  </si>
  <si>
    <r>
      <t>「ありがとうございました。それでは</t>
    </r>
    <r>
      <rPr>
        <sz val="11"/>
        <color indexed="10"/>
        <rFont val="HGMaruGothicMPRO"/>
        <family val="3"/>
        <charset val="128"/>
      </rPr>
      <t>○○</t>
    </r>
    <r>
      <rPr>
        <sz val="11"/>
        <rFont val="HGMaruGothicMPRO"/>
        <family val="3"/>
        <charset val="128"/>
      </rPr>
      <t>ｸﾞﾙｰﾌﾟの皆さんに拍手をお願いします」</t>
    </r>
    <phoneticPr fontId="4"/>
  </si>
  <si>
    <r>
      <t>発表資料は</t>
    </r>
    <r>
      <rPr>
        <sz val="11"/>
        <rFont val="HGMaruGothicMPRO"/>
        <family val="3"/>
        <charset val="128"/>
      </rPr>
      <t>各グループの封筒に入れ、アンケートと一緒にチーフに渡します</t>
    </r>
    <rPh sb="0" eb="2">
      <t>ハッピョウ</t>
    </rPh>
    <rPh sb="2" eb="4">
      <t>シリョウ</t>
    </rPh>
    <rPh sb="5" eb="6">
      <t>カク</t>
    </rPh>
    <rPh sb="11" eb="13">
      <t>フウトウ</t>
    </rPh>
    <rPh sb="14" eb="15">
      <t>イ</t>
    </rPh>
    <rPh sb="23" eb="25">
      <t>イッショ</t>
    </rPh>
    <rPh sb="30" eb="31">
      <t>ワタ</t>
    </rPh>
    <phoneticPr fontId="4"/>
  </si>
  <si>
    <t>アドバイザーはグループ討議の進捗や、内容を見ながら適時アドバイスするのが
役割です。</t>
    <phoneticPr fontId="4"/>
  </si>
  <si>
    <t>アドバイスは、入り込み過ぎず、離れ過ぎず見守ることが大切です。</t>
    <phoneticPr fontId="4"/>
  </si>
  <si>
    <t>グループ討議の中で参加者から出た意見や提案を尊重し、マニュアルは
参考にするものとしてください。</t>
    <phoneticPr fontId="4"/>
  </si>
  <si>
    <t>明るく･楽しく･元気良く研修を進めてください。</t>
    <phoneticPr fontId="4"/>
  </si>
  <si>
    <t>参加者に「研修に来て良かった！」と満足してもらえるようにしましょう。</t>
    <phoneticPr fontId="4"/>
  </si>
  <si>
    <t>事前に勉強すると共に、アドバイザー間の打ち合わせで、意思統一を
図っておいてください。</t>
    <phoneticPr fontId="4"/>
  </si>
  <si>
    <t>参考資料のデータや記載事項は正解ではありません。
過去の例を参考までに入れています。</t>
    <rPh sb="14" eb="16">
      <t>セイカイ</t>
    </rPh>
    <rPh sb="25" eb="27">
      <t>カコ</t>
    </rPh>
    <rPh sb="28" eb="29">
      <t>レイ</t>
    </rPh>
    <rPh sb="30" eb="32">
      <t>サンコウ</t>
    </rPh>
    <rPh sb="35" eb="36">
      <t>イ</t>
    </rPh>
    <phoneticPr fontId="4"/>
  </si>
  <si>
    <t>研修のレベル感（対象者や内容の前提）を受講者にはっきり伝えてください。</t>
    <rPh sb="21" eb="22">
      <t>シャ</t>
    </rPh>
    <phoneticPr fontId="4"/>
  </si>
  <si>
    <t>発表資料の用紙は各グループの机上（A-4封筒）に入れてあります。</t>
    <phoneticPr fontId="4"/>
  </si>
  <si>
    <t>研修備品（研修パック）及び発表資料･ウォーミングアップ　備品 等　の</t>
    <rPh sb="0" eb="2">
      <t>ケンシュウ</t>
    </rPh>
    <rPh sb="2" eb="4">
      <t>ビヒン</t>
    </rPh>
    <rPh sb="5" eb="7">
      <t>ケンシュウ</t>
    </rPh>
    <rPh sb="11" eb="12">
      <t>オヨ</t>
    </rPh>
    <rPh sb="13" eb="15">
      <t>ハッピョウ</t>
    </rPh>
    <rPh sb="15" eb="17">
      <t>シリョウ</t>
    </rPh>
    <rPh sb="28" eb="30">
      <t>ビヒン</t>
    </rPh>
    <rPh sb="31" eb="32">
      <t>ナド</t>
    </rPh>
    <phoneticPr fontId="4"/>
  </si>
  <si>
    <t>確認をしてください。</t>
    <phoneticPr fontId="4"/>
  </si>
  <si>
    <t>講話終了と同時に参加者が研修室に入ってきますので、次ページの「グループ
編成表」を参考に参加者の確認をしてください。定刻前に各グループ全員の
確認が出来た場合、開始時間が早まることがあります（チーフの判断）</t>
    <rPh sb="0" eb="2">
      <t>コウワ</t>
    </rPh>
    <rPh sb="2" eb="4">
      <t>シュウリョウ</t>
    </rPh>
    <rPh sb="5" eb="7">
      <t>ドウジ</t>
    </rPh>
    <rPh sb="8" eb="11">
      <t>サンカシャ</t>
    </rPh>
    <rPh sb="12" eb="15">
      <t>ケンシュウシツ</t>
    </rPh>
    <rPh sb="16" eb="17">
      <t>ハイ</t>
    </rPh>
    <rPh sb="25" eb="26">
      <t>ツギ</t>
    </rPh>
    <rPh sb="36" eb="38">
      <t>ヘンセイ</t>
    </rPh>
    <rPh sb="38" eb="39">
      <t>ヒョウ</t>
    </rPh>
    <rPh sb="41" eb="43">
      <t>サンコウ</t>
    </rPh>
    <rPh sb="44" eb="47">
      <t>サンカシャ</t>
    </rPh>
    <rPh sb="48" eb="50">
      <t>カクニン</t>
    </rPh>
    <rPh sb="77" eb="79">
      <t>バアイ</t>
    </rPh>
    <rPh sb="82" eb="84">
      <t>ジカン</t>
    </rPh>
    <rPh sb="85" eb="86">
      <t>ハヤ</t>
    </rPh>
    <phoneticPr fontId="4"/>
  </si>
  <si>
    <t>参加者確認</t>
    <rPh sb="0" eb="3">
      <t>サンカシャ</t>
    </rPh>
    <rPh sb="3" eb="5">
      <t>カクニン</t>
    </rPh>
    <phoneticPr fontId="4"/>
  </si>
  <si>
    <t>）</t>
    <phoneticPr fontId="4"/>
  </si>
  <si>
    <t>（</t>
    <phoneticPr fontId="4"/>
  </si>
  <si>
    <t>（1） コース全体の説明</t>
    <rPh sb="7" eb="9">
      <t>ゼンタイ</t>
    </rPh>
    <rPh sb="10" eb="12">
      <t>セツメイ</t>
    </rPh>
    <phoneticPr fontId="4"/>
  </si>
  <si>
    <t>会場世話人･各グループアドバイザーの紹介</t>
    <phoneticPr fontId="4"/>
  </si>
  <si>
    <t>全体スケジュールを説明します</t>
    <phoneticPr fontId="4"/>
  </si>
  <si>
    <t>～</t>
    <phoneticPr fontId="4"/>
  </si>
  <si>
    <t>グループアドバイザー紹介</t>
    <phoneticPr fontId="4"/>
  </si>
  <si>
    <t>自己紹介</t>
    <rPh sb="0" eb="2">
      <t>ジコ</t>
    </rPh>
    <rPh sb="2" eb="4">
      <t>ショウカイ</t>
    </rPh>
    <phoneticPr fontId="4"/>
  </si>
  <si>
    <t>(4)</t>
    <phoneticPr fontId="4"/>
  </si>
  <si>
    <t>一人一役、全員が何かの役割を持ってください。</t>
    <phoneticPr fontId="4"/>
  </si>
  <si>
    <t>グループ討議を効率的に進めるための決め事（ガイドライン）を決めます。決め事は誰もが判断できる言葉で3～５項目程度挙げてください。</t>
    <rPh sb="17" eb="18">
      <t>キ</t>
    </rPh>
    <rPh sb="19" eb="20">
      <t>ゴト</t>
    </rPh>
    <rPh sb="36" eb="37">
      <t>ダレ</t>
    </rPh>
    <rPh sb="54" eb="56">
      <t>テイド</t>
    </rPh>
    <rPh sb="56" eb="57">
      <t>ア</t>
    </rPh>
    <phoneticPr fontId="4"/>
  </si>
  <si>
    <t>グループの特長を表すユニークな｢グループ名｣を決め、「シンボルマーク」を描いてください。
（思いつかない場合は、後回しにして発表までに
完成させてください）</t>
    <rPh sb="23" eb="24">
      <t>キ</t>
    </rPh>
    <rPh sb="36" eb="37">
      <t>カ</t>
    </rPh>
    <rPh sb="68" eb="70">
      <t>カンセイ</t>
    </rPh>
    <phoneticPr fontId="4"/>
  </si>
  <si>
    <t>(5)</t>
    <phoneticPr fontId="4"/>
  </si>
  <si>
    <t>(6)</t>
  </si>
  <si>
    <t>(7)</t>
    <phoneticPr fontId="4"/>
  </si>
  <si>
    <t>2日目</t>
    <rPh sb="1" eb="2">
      <t>ヒ</t>
    </rPh>
    <rPh sb="2" eb="3">
      <t>メ</t>
    </rPh>
    <phoneticPr fontId="4"/>
  </si>
  <si>
    <t>現状把握</t>
    <rPh sb="0" eb="2">
      <t>ゲンジョウ</t>
    </rPh>
    <rPh sb="2" eb="4">
      <t>ハアク</t>
    </rPh>
    <phoneticPr fontId="4"/>
  </si>
  <si>
    <t>目標設定</t>
    <rPh sb="0" eb="2">
      <t>モクヒョウ</t>
    </rPh>
    <rPh sb="2" eb="4">
      <t>セッテイ</t>
    </rPh>
    <phoneticPr fontId="4"/>
  </si>
  <si>
    <t>要因検証</t>
    <rPh sb="0" eb="2">
      <t>ヨウイン</t>
    </rPh>
    <rPh sb="2" eb="4">
      <t>ケンショウ</t>
    </rPh>
    <phoneticPr fontId="4"/>
  </si>
  <si>
    <t>今回の研修やＱＣサークル活動を進めていく中で
日常困っていること等の解決策のアドバイスを
して頂き、今後に活かします</t>
    <phoneticPr fontId="4"/>
  </si>
  <si>
    <t>(6)</t>
    <phoneticPr fontId="4"/>
  </si>
  <si>
    <t>（2）自己紹介の進め方</t>
    <rPh sb="3" eb="5">
      <t>ジコ</t>
    </rPh>
    <rPh sb="5" eb="7">
      <t>ショウカイ</t>
    </rPh>
    <rPh sb="8" eb="9">
      <t>スス</t>
    </rPh>
    <rPh sb="10" eb="11">
      <t>カタ</t>
    </rPh>
    <phoneticPr fontId="4"/>
  </si>
  <si>
    <t>参加者には事前に自分のグループの全員分の自己紹介カードをお送りしています。それを元に自己紹介を行ってください。</t>
    <rPh sb="0" eb="3">
      <t>サンカシャ</t>
    </rPh>
    <rPh sb="5" eb="7">
      <t>ジゼン</t>
    </rPh>
    <rPh sb="8" eb="10">
      <t>ジブン</t>
    </rPh>
    <rPh sb="16" eb="18">
      <t>ゼンイン</t>
    </rPh>
    <rPh sb="18" eb="19">
      <t>ブン</t>
    </rPh>
    <rPh sb="20" eb="22">
      <t>ジコ</t>
    </rPh>
    <rPh sb="22" eb="24">
      <t>ショウカイ</t>
    </rPh>
    <rPh sb="29" eb="30">
      <t>オク</t>
    </rPh>
    <rPh sb="40" eb="41">
      <t>モト</t>
    </rPh>
    <rPh sb="42" eb="44">
      <t>ジコ</t>
    </rPh>
    <rPh sb="44" eb="46">
      <t>ショウカイ</t>
    </rPh>
    <rPh sb="47" eb="48">
      <t>オコナ</t>
    </rPh>
    <phoneticPr fontId="4"/>
  </si>
  <si>
    <t>自己紹介（先ずアドバイザーから簡潔に！）を行い、
自己紹介まで仕切ってください（4～５分程度/人）</t>
    <rPh sb="0" eb="2">
      <t>ジコ</t>
    </rPh>
    <rPh sb="2" eb="4">
      <t>ショウカイ</t>
    </rPh>
    <rPh sb="21" eb="22">
      <t>オコナ</t>
    </rPh>
    <rPh sb="25" eb="27">
      <t>ジコ</t>
    </rPh>
    <rPh sb="27" eb="29">
      <t>ショウカイ</t>
    </rPh>
    <rPh sb="31" eb="33">
      <t>シキ</t>
    </rPh>
    <phoneticPr fontId="4"/>
  </si>
  <si>
    <t>紹介カードの内容を全て報告しているとタイム
オーバーとなりますので、時間配分に留意！</t>
    <rPh sb="6" eb="8">
      <t>ナイヨウ</t>
    </rPh>
    <rPh sb="9" eb="10">
      <t>スベ</t>
    </rPh>
    <rPh sb="11" eb="13">
      <t>ホウコク</t>
    </rPh>
    <rPh sb="34" eb="36">
      <t>ジカン</t>
    </rPh>
    <rPh sb="36" eb="38">
      <t>ハイブン</t>
    </rPh>
    <rPh sb="39" eb="41">
      <t>リュウイ</t>
    </rPh>
    <phoneticPr fontId="4"/>
  </si>
  <si>
    <t>紹介カードの内容に追加して、一つテーマを決めて
（好きな食べ物・最近気になることなど）話してもらうと盛り上がります。</t>
    <rPh sb="6" eb="8">
      <t>ナイヨウ</t>
    </rPh>
    <rPh sb="9" eb="11">
      <t>ツイカ</t>
    </rPh>
    <rPh sb="14" eb="15">
      <t>ヒト</t>
    </rPh>
    <rPh sb="20" eb="21">
      <t>キ</t>
    </rPh>
    <rPh sb="25" eb="26">
      <t>ス</t>
    </rPh>
    <rPh sb="28" eb="29">
      <t>タ</t>
    </rPh>
    <rPh sb="30" eb="31">
      <t>モノ</t>
    </rPh>
    <rPh sb="32" eb="34">
      <t>サイキン</t>
    </rPh>
    <rPh sb="34" eb="35">
      <t>キ</t>
    </rPh>
    <rPh sb="43" eb="44">
      <t>ハナ</t>
    </rPh>
    <rPh sb="50" eb="51">
      <t>モ</t>
    </rPh>
    <rPh sb="52" eb="53">
      <t>ア</t>
    </rPh>
    <phoneticPr fontId="4"/>
  </si>
  <si>
    <t>一通り紹介が終了したら、次の「ジェスチャーゲーム」
の順番を決めておいてください。</t>
    <rPh sb="0" eb="2">
      <t>ヒトトオ</t>
    </rPh>
    <rPh sb="3" eb="5">
      <t>ショウカイ</t>
    </rPh>
    <rPh sb="6" eb="8">
      <t>シュウリョウ</t>
    </rPh>
    <rPh sb="12" eb="13">
      <t>ツギ</t>
    </rPh>
    <rPh sb="27" eb="29">
      <t>ジュンバン</t>
    </rPh>
    <rPh sb="30" eb="31">
      <t>キ</t>
    </rPh>
    <phoneticPr fontId="4"/>
  </si>
  <si>
    <t>（3）ウォーミングアップの進め方</t>
    <rPh sb="13" eb="14">
      <t>スス</t>
    </rPh>
    <rPh sb="15" eb="16">
      <t>カタ</t>
    </rPh>
    <phoneticPr fontId="4"/>
  </si>
  <si>
    <t>「ジェスチャーゲーム」で、初対面のメンバーの顔と名前を覚えます。</t>
    <rPh sb="22" eb="23">
      <t>カオ</t>
    </rPh>
    <rPh sb="24" eb="26">
      <t>ナマエ</t>
    </rPh>
    <rPh sb="27" eb="28">
      <t>オボ</t>
    </rPh>
    <phoneticPr fontId="4"/>
  </si>
  <si>
    <t>ゲーム内容･進め方の説明をします</t>
    <rPh sb="3" eb="5">
      <t>ナイヨウ</t>
    </rPh>
    <rPh sb="6" eb="7">
      <t>スス</t>
    </rPh>
    <rPh sb="8" eb="9">
      <t>カタ</t>
    </rPh>
    <rPh sb="10" eb="12">
      <t>セツメイ</t>
    </rPh>
    <phoneticPr fontId="4"/>
  </si>
  <si>
    <t>回答者と出題者に分かれて、出題者が動く「動き」を見てそれが何を表しているのかを答えるゲームです。</t>
    <phoneticPr fontId="4"/>
  </si>
  <si>
    <t>お題の書いてある紙（A4サイズ）</t>
    <rPh sb="1" eb="2">
      <t>ダイ</t>
    </rPh>
    <rPh sb="3" eb="4">
      <t>カ</t>
    </rPh>
    <rPh sb="8" eb="9">
      <t>カミ</t>
    </rPh>
    <phoneticPr fontId="4"/>
  </si>
  <si>
    <t>時間を計るタイマーもしくは携帯のタイマー機能</t>
    <phoneticPr fontId="4"/>
  </si>
  <si>
    <t>ルール</t>
    <phoneticPr fontId="4"/>
  </si>
  <si>
    <t>チーフの合図でスタートし、終了合図で止めます。</t>
    <rPh sb="4" eb="6">
      <t>アイズ</t>
    </rPh>
    <rPh sb="13" eb="15">
      <t>シュウリョウ</t>
    </rPh>
    <rPh sb="15" eb="17">
      <t>アイズ</t>
    </rPh>
    <rPh sb="18" eb="19">
      <t>ヤ</t>
    </rPh>
    <phoneticPr fontId="4"/>
  </si>
  <si>
    <t>守らなくてはいけないこと</t>
    <rPh sb="0" eb="1">
      <t>マモ</t>
    </rPh>
    <phoneticPr fontId="4"/>
  </si>
  <si>
    <t>2. 回答者はお題を見ない</t>
    <rPh sb="3" eb="6">
      <t>カイトウシャ</t>
    </rPh>
    <rPh sb="10" eb="11">
      <t>ミ</t>
    </rPh>
    <phoneticPr fontId="4"/>
  </si>
  <si>
    <t>4. 出題者以外はマスクを着用する</t>
    <rPh sb="3" eb="6">
      <t>シュツダイシャ</t>
    </rPh>
    <rPh sb="6" eb="8">
      <t>イガイ</t>
    </rPh>
    <rPh sb="13" eb="15">
      <t>チャクヨウ</t>
    </rPh>
    <phoneticPr fontId="4"/>
  </si>
  <si>
    <t>メンバーを回答をする順番に並ばせる。</t>
    <rPh sb="13" eb="14">
      <t>ナラ</t>
    </rPh>
    <phoneticPr fontId="4"/>
  </si>
  <si>
    <t>出題者は、出題中はマスクを取る旨を伝える。</t>
    <rPh sb="0" eb="3">
      <t>シュツダイシャ</t>
    </rPh>
    <rPh sb="5" eb="7">
      <t>シュツダイ</t>
    </rPh>
    <rPh sb="7" eb="8">
      <t>チュウ</t>
    </rPh>
    <rPh sb="13" eb="14">
      <t>ト</t>
    </rPh>
    <rPh sb="15" eb="16">
      <t>ムネ</t>
    </rPh>
    <rPh sb="17" eb="18">
      <t>ツタ</t>
    </rPh>
    <phoneticPr fontId="4"/>
  </si>
  <si>
    <t>各グループの正解数をチーフアドバイザーに伝える</t>
    <rPh sb="0" eb="1">
      <t>カク</t>
    </rPh>
    <rPh sb="6" eb="8">
      <t>セイカイ</t>
    </rPh>
    <rPh sb="8" eb="9">
      <t>スウ</t>
    </rPh>
    <rPh sb="20" eb="21">
      <t>ツタ</t>
    </rPh>
    <phoneticPr fontId="4"/>
  </si>
  <si>
    <t>チーフは回答数を確認し、全体に発表する。</t>
    <rPh sb="4" eb="7">
      <t>カイトウスウ</t>
    </rPh>
    <rPh sb="8" eb="10">
      <t>カクニン</t>
    </rPh>
    <rPh sb="12" eb="14">
      <t>ゼンタイ</t>
    </rPh>
    <rPh sb="15" eb="17">
      <t>ハッピョウ</t>
    </rPh>
    <phoneticPr fontId="4"/>
  </si>
  <si>
    <t>昼食･休憩</t>
    <rPh sb="0" eb="2">
      <t>チュウショク</t>
    </rPh>
    <rPh sb="3" eb="5">
      <t>キュウケイ</t>
    </rPh>
    <phoneticPr fontId="4"/>
  </si>
  <si>
    <t>各グループの参加者確認ができたら</t>
    <rPh sb="0" eb="1">
      <t>カク</t>
    </rPh>
    <rPh sb="6" eb="9">
      <t>サンカシャ</t>
    </rPh>
    <rPh sb="9" eb="11">
      <t>カクニン</t>
    </rPh>
    <phoneticPr fontId="4"/>
  </si>
  <si>
    <t>（4） グループの旗づくりの進め方</t>
    <phoneticPr fontId="4"/>
  </si>
  <si>
    <t>役割の分担と、共通課題を持つ事で交流を深めます。</t>
    <rPh sb="14" eb="15">
      <t>コト</t>
    </rPh>
    <phoneticPr fontId="4"/>
  </si>
  <si>
    <t>「グループの旗」発表資料 ① を準備し、
進めるように指示します</t>
    <rPh sb="6" eb="7">
      <t>ハタ</t>
    </rPh>
    <rPh sb="21" eb="22">
      <t>スス</t>
    </rPh>
    <phoneticPr fontId="4"/>
  </si>
  <si>
    <t>グループ研修に入ります</t>
    <rPh sb="4" eb="6">
      <t>ケンシュウ</t>
    </rPh>
    <rPh sb="7" eb="8">
      <t>ハイ</t>
    </rPh>
    <phoneticPr fontId="4"/>
  </si>
  <si>
    <t>役割分担･グループのネーミング･グループの決め事･
を決めるように指示します。</t>
    <phoneticPr fontId="4"/>
  </si>
  <si>
    <t>シンボルマークは無しでも良いが、図形で作成したり、手書きで書いたものを写真をとって取り込むなど、いろいろ方法はあるので雰囲気をみて決めてください。</t>
    <phoneticPr fontId="4"/>
  </si>
  <si>
    <t>受講人数で役割が重複したりする場合がありますので
必要に応じた役割配分をするよう指示してください</t>
    <rPh sb="0" eb="2">
      <t>ジュコウ</t>
    </rPh>
    <rPh sb="2" eb="4">
      <t>ニンズウ</t>
    </rPh>
    <rPh sb="5" eb="7">
      <t>ヤクワリ</t>
    </rPh>
    <rPh sb="8" eb="10">
      <t>チョウフク</t>
    </rPh>
    <rPh sb="15" eb="17">
      <t>バアイ</t>
    </rPh>
    <rPh sb="25" eb="27">
      <t>ヒツヨウ</t>
    </rPh>
    <rPh sb="28" eb="29">
      <t>オウ</t>
    </rPh>
    <rPh sb="31" eb="33">
      <t>ヤクワリ</t>
    </rPh>
    <rPh sb="33" eb="35">
      <t>ハイブン</t>
    </rPh>
    <rPh sb="40" eb="42">
      <t>シジ</t>
    </rPh>
    <phoneticPr fontId="4"/>
  </si>
  <si>
    <t>シンボルマークについては、時間の関係で完成
しないグループが多いと思われますので、休憩
時間や空いた時間を利用し、２日目の発表までに
完了していれば良い事を連絡してください</t>
    <rPh sb="13" eb="15">
      <t>ジカン</t>
    </rPh>
    <rPh sb="16" eb="18">
      <t>カンケイ</t>
    </rPh>
    <rPh sb="19" eb="21">
      <t>カンセイ</t>
    </rPh>
    <rPh sb="30" eb="31">
      <t>オオ</t>
    </rPh>
    <rPh sb="33" eb="34">
      <t>オモ</t>
    </rPh>
    <rPh sb="41" eb="43">
      <t>キュウケイ</t>
    </rPh>
    <rPh sb="44" eb="46">
      <t>ジカン</t>
    </rPh>
    <rPh sb="47" eb="48">
      <t>ア</t>
    </rPh>
    <rPh sb="50" eb="52">
      <t>ジカン</t>
    </rPh>
    <rPh sb="53" eb="55">
      <t>リヨウ</t>
    </rPh>
    <rPh sb="58" eb="59">
      <t>ヒ</t>
    </rPh>
    <rPh sb="59" eb="60">
      <t>メ</t>
    </rPh>
    <rPh sb="61" eb="63">
      <t>ハッピョウ</t>
    </rPh>
    <rPh sb="67" eb="69">
      <t>カンリョウ</t>
    </rPh>
    <rPh sb="74" eb="75">
      <t>ヨ</t>
    </rPh>
    <rPh sb="76" eb="77">
      <t>コト</t>
    </rPh>
    <rPh sb="78" eb="80">
      <t>レンラク</t>
    </rPh>
    <phoneticPr fontId="4"/>
  </si>
  <si>
    <t>発表資料（①～⑤）への記載はサインペン等、濃く
記載できる筆記用具を使用するよう指示します</t>
    <rPh sb="0" eb="2">
      <t>ハッピョウ</t>
    </rPh>
    <rPh sb="2" eb="4">
      <t>シリョウ</t>
    </rPh>
    <rPh sb="11" eb="13">
      <t>キサイ</t>
    </rPh>
    <rPh sb="19" eb="20">
      <t>ナド</t>
    </rPh>
    <rPh sb="21" eb="22">
      <t>コ</t>
    </rPh>
    <rPh sb="24" eb="26">
      <t>キサイ</t>
    </rPh>
    <rPh sb="29" eb="31">
      <t>ヒッキ</t>
    </rPh>
    <rPh sb="31" eb="33">
      <t>ヨウグ</t>
    </rPh>
    <rPh sb="34" eb="36">
      <t>シヨウ</t>
    </rPh>
    <rPh sb="40" eb="42">
      <t>シジ</t>
    </rPh>
    <phoneticPr fontId="4"/>
  </si>
  <si>
    <t>事前に配布した情報交換メモを元に、紹介（4～5分/人程度）してください。</t>
    <rPh sb="0" eb="2">
      <t>ジゼン</t>
    </rPh>
    <rPh sb="3" eb="5">
      <t>ハイフ</t>
    </rPh>
    <rPh sb="14" eb="15">
      <t>モト</t>
    </rPh>
    <rPh sb="17" eb="19">
      <t>ショウカイ</t>
    </rPh>
    <rPh sb="25" eb="26">
      <t>ヒト</t>
    </rPh>
    <phoneticPr fontId="4"/>
  </si>
  <si>
    <t>「ジェスチャーゲーム」で、初対面のメンバーの顔と名前を覚えます。</t>
    <rPh sb="24" eb="26">
      <t>ナマエ</t>
    </rPh>
    <phoneticPr fontId="4"/>
  </si>
  <si>
    <t>グループ活動を効果的に運営するための約束事を、具体的に行動できるレベル内容で３～５項目決めてください（守られている事が誰にでも判定可能なもの）</t>
    <rPh sb="35" eb="37">
      <t>ナイヨウ</t>
    </rPh>
    <phoneticPr fontId="4"/>
  </si>
  <si>
    <t>〔発表資料①〕</t>
    <rPh sb="1" eb="3">
      <t>ハッピョウ</t>
    </rPh>
    <rPh sb="3" eb="5">
      <t>シリョウ</t>
    </rPh>
    <phoneticPr fontId="4"/>
  </si>
  <si>
    <t>発表資料について　（発表資料①～⑨）</t>
    <phoneticPr fontId="4"/>
  </si>
  <si>
    <t>チーフアドバイザーは講義できるよう事前に学習（予習）をしておいてください</t>
    <phoneticPr fontId="4"/>
  </si>
  <si>
    <t>アドバイザーも進行途中で解説を求められたり、質問が出たりした際に答えられる
よう事前学習しておいてください</t>
    <rPh sb="40" eb="42">
      <t>ジゼン</t>
    </rPh>
    <phoneticPr fontId="4"/>
  </si>
  <si>
    <t>資料の説明に留まらず、パワーポイント等も使用してわかりやすく解説をお願いします</t>
    <rPh sb="6" eb="7">
      <t>トド</t>
    </rPh>
    <rPh sb="20" eb="22">
      <t>シヨウ</t>
    </rPh>
    <phoneticPr fontId="4"/>
  </si>
  <si>
    <t>（6） 体験学習（ＱＣ酒造）「進め方の説明」</t>
    <rPh sb="19" eb="21">
      <t>セツメイ</t>
    </rPh>
    <phoneticPr fontId="4"/>
  </si>
  <si>
    <t>「現状把握の活用シート　-1・-2」は発表資料の中に織り込んであります。ＧＤスタート後、戸惑う様子があれば、発表資料の中の「活用シート」利用のアドバイスをしてあげてください</t>
    <rPh sb="19" eb="21">
      <t>ハッピョウ</t>
    </rPh>
    <rPh sb="21" eb="23">
      <t>シリョウ</t>
    </rPh>
    <rPh sb="24" eb="25">
      <t>ナカ</t>
    </rPh>
    <rPh sb="26" eb="27">
      <t>オ</t>
    </rPh>
    <rPh sb="28" eb="29">
      <t>コ</t>
    </rPh>
    <rPh sb="42" eb="43">
      <t>ゴ</t>
    </rPh>
    <rPh sb="44" eb="46">
      <t>トマド</t>
    </rPh>
    <rPh sb="47" eb="49">
      <t>ヨウス</t>
    </rPh>
    <rPh sb="54" eb="56">
      <t>ハッピョウ</t>
    </rPh>
    <rPh sb="56" eb="58">
      <t>シリョウ</t>
    </rPh>
    <rPh sb="59" eb="60">
      <t>ナカ</t>
    </rPh>
    <rPh sb="62" eb="64">
      <t>カツヨウ</t>
    </rPh>
    <rPh sb="68" eb="70">
      <t>リヨウ</t>
    </rPh>
    <phoneticPr fontId="4"/>
  </si>
  <si>
    <t>（6） 体験学習（ＱＣ酒造）「要因解析」</t>
    <rPh sb="15" eb="17">
      <t>ヨウイン</t>
    </rPh>
    <rPh sb="17" eb="19">
      <t>カイセキ</t>
    </rPh>
    <phoneticPr fontId="4"/>
  </si>
  <si>
    <t>（7） 連絡事項</t>
    <rPh sb="4" eb="6">
      <t>レンラク</t>
    </rPh>
    <rPh sb="6" eb="8">
      <t>ジコウ</t>
    </rPh>
    <phoneticPr fontId="4"/>
  </si>
  <si>
    <t>研修室は、施錠されるので、貴重品以外は置いて行ってもよい旨を伝える</t>
    <rPh sb="0" eb="2">
      <t>ケンシュウ</t>
    </rPh>
    <rPh sb="2" eb="3">
      <t>シツ</t>
    </rPh>
    <rPh sb="5" eb="7">
      <t>セジョウ</t>
    </rPh>
    <rPh sb="13" eb="16">
      <t>キチョウヒン</t>
    </rPh>
    <rPh sb="16" eb="18">
      <t>イガイ</t>
    </rPh>
    <rPh sb="19" eb="20">
      <t>オ</t>
    </rPh>
    <rPh sb="22" eb="23">
      <t>イ</t>
    </rPh>
    <rPh sb="28" eb="29">
      <t>ムネ</t>
    </rPh>
    <rPh sb="30" eb="31">
      <t>ツタ</t>
    </rPh>
    <phoneticPr fontId="4"/>
  </si>
  <si>
    <t>スケジュール（1日目）</t>
    <rPh sb="8" eb="9">
      <t>ニチ</t>
    </rPh>
    <rPh sb="9" eb="10">
      <t>メ</t>
    </rPh>
    <phoneticPr fontId="4"/>
  </si>
  <si>
    <t>スケジュール（2日目）</t>
    <rPh sb="8" eb="9">
      <t>ニチ</t>
    </rPh>
    <rPh sb="9" eb="10">
      <t>メ</t>
    </rPh>
    <phoneticPr fontId="4"/>
  </si>
  <si>
    <t>（1） 連絡事項</t>
    <rPh sb="4" eb="6">
      <t>レンラク</t>
    </rPh>
    <rPh sb="6" eb="8">
      <t>ジコウ</t>
    </rPh>
    <phoneticPr fontId="4"/>
  </si>
  <si>
    <t>２日目の受講者の出欠･体調確認と連絡事項</t>
    <rPh sb="1" eb="2">
      <t>ヒ</t>
    </rPh>
    <rPh sb="2" eb="3">
      <t>メ</t>
    </rPh>
    <rPh sb="4" eb="7">
      <t>ジュコウシャ</t>
    </rPh>
    <rPh sb="8" eb="10">
      <t>シュッケツ</t>
    </rPh>
    <rPh sb="11" eb="13">
      <t>タイチョウ</t>
    </rPh>
    <rPh sb="13" eb="15">
      <t>カクニン</t>
    </rPh>
    <rPh sb="16" eb="18">
      <t>レンラク</t>
    </rPh>
    <rPh sb="18" eb="20">
      <t>ジコウ</t>
    </rPh>
    <phoneticPr fontId="4"/>
  </si>
  <si>
    <t>要因検証のために、グループで必要とされる必要情報内容を上記情報要求シートに記載するようアドハイスしてください</t>
    <rPh sb="0" eb="2">
      <t>ヨウイン</t>
    </rPh>
    <rPh sb="2" eb="4">
      <t>ケンショウ</t>
    </rPh>
    <rPh sb="14" eb="16">
      <t>ヒツヨウ</t>
    </rPh>
    <rPh sb="20" eb="22">
      <t>ヒツヨウ</t>
    </rPh>
    <rPh sb="22" eb="24">
      <t>ジョウホウ</t>
    </rPh>
    <rPh sb="24" eb="26">
      <t>ナイヨウ</t>
    </rPh>
    <rPh sb="27" eb="29">
      <t>ジョウキ</t>
    </rPh>
    <rPh sb="29" eb="31">
      <t>ジョウホウ</t>
    </rPh>
    <rPh sb="31" eb="33">
      <t>ヨウキュウ</t>
    </rPh>
    <rPh sb="37" eb="39">
      <t>キサイ</t>
    </rPh>
    <phoneticPr fontId="4"/>
  </si>
  <si>
    <t>3)</t>
    <phoneticPr fontId="4"/>
  </si>
  <si>
    <t>リーダーが決まるまでは、アドバイザーがリードし、リーダーが決まったら進行をリーダーに任せてください（任せたままにせず、様子を伺い、必要であれば適時アドバイスしてください）</t>
    <rPh sb="5" eb="6">
      <t>キ</t>
    </rPh>
    <rPh sb="29" eb="30">
      <t>キ</t>
    </rPh>
    <rPh sb="34" eb="36">
      <t>シンコウ</t>
    </rPh>
    <rPh sb="42" eb="43">
      <t>マカ</t>
    </rPh>
    <rPh sb="50" eb="51">
      <t>マカ</t>
    </rPh>
    <rPh sb="59" eb="61">
      <t>ヨウス</t>
    </rPh>
    <rPh sb="62" eb="63">
      <t>ウカガ</t>
    </rPh>
    <rPh sb="65" eb="67">
      <t>ヒツヨウ</t>
    </rPh>
    <rPh sb="71" eb="73">
      <t>テキジ</t>
    </rPh>
    <phoneticPr fontId="4"/>
  </si>
  <si>
    <t>グループの決め事（ガイドライン）は、評価（○･△･×）できる項目を抽出するよう指示してください</t>
    <rPh sb="5" eb="6">
      <t>キ</t>
    </rPh>
    <rPh sb="7" eb="8">
      <t>ゴト</t>
    </rPh>
    <rPh sb="18" eb="20">
      <t>ヒョウカ</t>
    </rPh>
    <rPh sb="30" eb="32">
      <t>コウモク</t>
    </rPh>
    <rPh sb="33" eb="35">
      <t>チュウシュツ</t>
    </rPh>
    <rPh sb="39" eb="41">
      <t>シジ</t>
    </rPh>
    <phoneticPr fontId="4"/>
  </si>
  <si>
    <t>（2） 体験学習（ＱＣ酒造）「要因解析（続き）･要因検証 」</t>
    <rPh sb="15" eb="17">
      <t>ヨウイン</t>
    </rPh>
    <rPh sb="17" eb="19">
      <t>カイセキ</t>
    </rPh>
    <rPh sb="20" eb="21">
      <t>ツヅ</t>
    </rPh>
    <rPh sb="24" eb="26">
      <t>ヨウイン</t>
    </rPh>
    <rPh sb="26" eb="28">
      <t>ケンショウ</t>
    </rPh>
    <phoneticPr fontId="4"/>
  </si>
  <si>
    <t xml:space="preserve">（2） 体験学習（ＱＣ酒造）「対策立案」 </t>
    <rPh sb="0" eb="21">
      <t>タイサクリツアン</t>
    </rPh>
    <phoneticPr fontId="4"/>
  </si>
  <si>
    <t xml:space="preserve">（2） 体験学習（ＱＣ酒造）「対策の行動計画策定」 </t>
    <rPh sb="0" eb="26">
      <t>タイサクリツアン</t>
    </rPh>
    <phoneticPr fontId="4"/>
  </si>
  <si>
    <t xml:space="preserve">（2） 体験学習（ＱＣ酒造）「効果の確認」 </t>
    <rPh sb="0" eb="22">
      <t>タイサクリツアン</t>
    </rPh>
    <phoneticPr fontId="4"/>
  </si>
  <si>
    <t xml:space="preserve">（2） 体験学習（ＱＣ酒造）「標準化と管理の定着」 </t>
    <rPh sb="0" eb="26">
      <t>タイサクリツアン</t>
    </rPh>
    <phoneticPr fontId="4"/>
  </si>
  <si>
    <t>（3） 反省と今後の進め方</t>
    <rPh sb="0" eb="13">
      <t>タイサクリツアン</t>
    </rPh>
    <phoneticPr fontId="4"/>
  </si>
  <si>
    <t>（4） 研修結果の発表　発表資料 ①～⑧を使用</t>
    <phoneticPr fontId="4"/>
  </si>
  <si>
    <t>（5）なんでも相談会</t>
    <rPh sb="7" eb="9">
      <t>ソウダン</t>
    </rPh>
    <rPh sb="9" eb="10">
      <t>カイ</t>
    </rPh>
    <phoneticPr fontId="4"/>
  </si>
  <si>
    <t>アンケート記入</t>
    <rPh sb="5" eb="7">
      <t>キニュウ</t>
    </rPh>
    <phoneticPr fontId="4"/>
  </si>
  <si>
    <t>（6）閉会挨拶</t>
    <rPh sb="3" eb="5">
      <t>ヘイカイ</t>
    </rPh>
    <rPh sb="5" eb="7">
      <t>アイサツ</t>
    </rPh>
    <phoneticPr fontId="4"/>
  </si>
  <si>
    <t>会場片付け</t>
    <rPh sb="0" eb="2">
      <t>カイジョウ</t>
    </rPh>
    <rPh sb="2" eb="4">
      <t>カタヅ</t>
    </rPh>
    <phoneticPr fontId="4"/>
  </si>
  <si>
    <t>反省会</t>
    <rPh sb="0" eb="2">
      <t>ハンセイ</t>
    </rPh>
    <rPh sb="2" eb="3">
      <t>カイ</t>
    </rPh>
    <phoneticPr fontId="4"/>
  </si>
  <si>
    <t>その他のご意見は「ご意見カード」に記載し行事担当事務局に送ります</t>
    <rPh sb="2" eb="3">
      <t>タ</t>
    </rPh>
    <rPh sb="5" eb="7">
      <t>イケン</t>
    </rPh>
    <rPh sb="10" eb="12">
      <t>イケン</t>
    </rPh>
    <rPh sb="17" eb="19">
      <t>キサイ</t>
    </rPh>
    <rPh sb="20" eb="22">
      <t>ギョウジ</t>
    </rPh>
    <rPh sb="22" eb="24">
      <t>タントウ</t>
    </rPh>
    <rPh sb="24" eb="27">
      <t>ジムキョク</t>
    </rPh>
    <rPh sb="28" eb="29">
      <t>オク</t>
    </rPh>
    <phoneticPr fontId="4"/>
  </si>
  <si>
    <t>各役割担当チーフからご意見（問題･課題）を頂き、次回開催時に対応します</t>
    <rPh sb="0" eb="1">
      <t>カク</t>
    </rPh>
    <rPh sb="1" eb="3">
      <t>ヤクワリ</t>
    </rPh>
    <rPh sb="3" eb="5">
      <t>タントウ</t>
    </rPh>
    <rPh sb="11" eb="13">
      <t>イケン</t>
    </rPh>
    <rPh sb="14" eb="16">
      <t>モンダイ</t>
    </rPh>
    <rPh sb="17" eb="19">
      <t>カダイ</t>
    </rPh>
    <rPh sb="21" eb="22">
      <t>イタダキ</t>
    </rPh>
    <rPh sb="24" eb="26">
      <t>ジカイ</t>
    </rPh>
    <rPh sb="26" eb="28">
      <t>カイサイ</t>
    </rPh>
    <rPh sb="28" eb="29">
      <t>トキ</t>
    </rPh>
    <rPh sb="30" eb="32">
      <t>タイオウ</t>
    </rPh>
    <phoneticPr fontId="4"/>
  </si>
  <si>
    <t>お疲れのところ恐縮ですが、備品の積み込み作業のお手伝いをお願い致します</t>
    <rPh sb="1" eb="2">
      <t>ツカ</t>
    </rPh>
    <rPh sb="7" eb="9">
      <t>キョウシュク</t>
    </rPh>
    <rPh sb="13" eb="15">
      <t>ビヒン</t>
    </rPh>
    <rPh sb="16" eb="17">
      <t>ツ</t>
    </rPh>
    <rPh sb="18" eb="19">
      <t>コ</t>
    </rPh>
    <rPh sb="20" eb="22">
      <t>サギョウ</t>
    </rPh>
    <rPh sb="24" eb="26">
      <t>テツダ</t>
    </rPh>
    <rPh sb="29" eb="30">
      <t>ネガ</t>
    </rPh>
    <rPh sb="31" eb="32">
      <t>イタ</t>
    </rPh>
    <phoneticPr fontId="4"/>
  </si>
  <si>
    <t>MEMO</t>
    <phoneticPr fontId="4"/>
  </si>
  <si>
    <t>〔Ｂコース ＧＤ記録用紙（発表資料①）〕</t>
    <rPh sb="8" eb="10">
      <t>キロク</t>
    </rPh>
    <rPh sb="10" eb="12">
      <t>ヨウシ</t>
    </rPh>
    <rPh sb="13" eb="15">
      <t>ハッピョウ</t>
    </rPh>
    <rPh sb="15" eb="17">
      <t>シリョウ</t>
    </rPh>
    <phoneticPr fontId="4"/>
  </si>
  <si>
    <t>〔Ｂコース ＧＤ記録用紙（発表資料⑧）〕</t>
    <rPh sb="8" eb="10">
      <t>キロク</t>
    </rPh>
    <rPh sb="10" eb="12">
      <t>ヨウシ</t>
    </rPh>
    <rPh sb="13" eb="15">
      <t>ハッピョウ</t>
    </rPh>
    <rPh sb="15" eb="17">
      <t>シリョウ</t>
    </rPh>
    <phoneticPr fontId="4"/>
  </si>
  <si>
    <t>〔Ｂコース ＧＤ記録用紙（発表資料⑦）〕</t>
    <rPh sb="8" eb="10">
      <t>キロク</t>
    </rPh>
    <rPh sb="10" eb="12">
      <t>ヨウシ</t>
    </rPh>
    <rPh sb="13" eb="15">
      <t>ハッピョウ</t>
    </rPh>
    <rPh sb="15" eb="17">
      <t>シリョウ</t>
    </rPh>
    <phoneticPr fontId="4"/>
  </si>
  <si>
    <t>〔Ｂコース ＧＤ記録用紙（発表資料⑥）〕</t>
    <rPh sb="8" eb="10">
      <t>キロク</t>
    </rPh>
    <rPh sb="10" eb="12">
      <t>ヨウシ</t>
    </rPh>
    <rPh sb="13" eb="15">
      <t>ハッピョウ</t>
    </rPh>
    <rPh sb="15" eb="17">
      <t>シリョウ</t>
    </rPh>
    <phoneticPr fontId="4"/>
  </si>
  <si>
    <t>BコースＧＤ記録用紙　（発表資料⑤）</t>
    <rPh sb="6" eb="8">
      <t>キロク</t>
    </rPh>
    <rPh sb="8" eb="10">
      <t>ヨウシ</t>
    </rPh>
    <rPh sb="12" eb="14">
      <t>ハッピョウ</t>
    </rPh>
    <rPh sb="14" eb="16">
      <t>シリョウ</t>
    </rPh>
    <phoneticPr fontId="4"/>
  </si>
  <si>
    <t>〔Ｂコース ＧＤ記録用紙（発表資料④）〕</t>
    <rPh sb="8" eb="10">
      <t>キロク</t>
    </rPh>
    <rPh sb="10" eb="12">
      <t>ヨウシ</t>
    </rPh>
    <rPh sb="13" eb="15">
      <t>ハッピョウ</t>
    </rPh>
    <rPh sb="15" eb="17">
      <t>シリョウ</t>
    </rPh>
    <phoneticPr fontId="4"/>
  </si>
  <si>
    <t>なんでも相談会準備（休憩）</t>
    <phoneticPr fontId="4"/>
  </si>
  <si>
    <t>分担して時間内で終わるようにしましょう</t>
    <rPh sb="8" eb="9">
      <t>オ</t>
    </rPh>
    <phoneticPr fontId="4"/>
  </si>
  <si>
    <t>出題をする順番に机の横に並びます。</t>
    <rPh sb="0" eb="2">
      <t>シュツダイ</t>
    </rPh>
    <rPh sb="5" eb="7">
      <t>ジュンバン</t>
    </rPh>
    <rPh sb="8" eb="9">
      <t>ツクエ</t>
    </rPh>
    <rPh sb="10" eb="11">
      <t>ヨコ</t>
    </rPh>
    <rPh sb="12" eb="13">
      <t>ナラ</t>
    </rPh>
    <phoneticPr fontId="4"/>
  </si>
  <si>
    <t>5. 出題者と回答者は十分な距離をとる</t>
    <rPh sb="3" eb="6">
      <t>シュツダイシャ</t>
    </rPh>
    <rPh sb="7" eb="9">
      <t>カイトウ</t>
    </rPh>
    <rPh sb="9" eb="10">
      <t>シャ</t>
    </rPh>
    <rPh sb="11" eb="13">
      <t>ジュウブン</t>
    </rPh>
    <rPh sb="14" eb="16">
      <t>キョリ</t>
    </rPh>
    <phoneticPr fontId="4"/>
  </si>
  <si>
    <t>全グループ討議結果を発表します。チーフアドバイザーが司会進行を行います。</t>
    <rPh sb="0" eb="1">
      <t>ゼン</t>
    </rPh>
    <rPh sb="5" eb="7">
      <t>トウギ</t>
    </rPh>
    <rPh sb="7" eb="9">
      <t>ケッカ</t>
    </rPh>
    <rPh sb="10" eb="12">
      <t>ハッピョウ</t>
    </rPh>
    <rPh sb="26" eb="28">
      <t>シカイ</t>
    </rPh>
    <rPh sb="28" eb="30">
      <t>シンコウ</t>
    </rPh>
    <rPh sb="31" eb="32">
      <t>オコナ</t>
    </rPh>
    <phoneticPr fontId="4"/>
  </si>
  <si>
    <t>発表資料のデータを集めておきます。PC入力したデータ、または手書きの資料の画像を結果発表用のPCに取り込みます。グループごとにわかるようにしてください。</t>
    <rPh sb="0" eb="2">
      <t>ハッピョウ</t>
    </rPh>
    <rPh sb="2" eb="4">
      <t>シリョウ</t>
    </rPh>
    <rPh sb="9" eb="10">
      <t>アツ</t>
    </rPh>
    <rPh sb="19" eb="21">
      <t>ニュウリョク</t>
    </rPh>
    <rPh sb="30" eb="32">
      <t>テガ</t>
    </rPh>
    <rPh sb="34" eb="36">
      <t>シリョウ</t>
    </rPh>
    <rPh sb="37" eb="39">
      <t>ガゾウ</t>
    </rPh>
    <rPh sb="40" eb="42">
      <t>ケッカ</t>
    </rPh>
    <rPh sb="42" eb="44">
      <t>ハッピョウ</t>
    </rPh>
    <rPh sb="44" eb="45">
      <t>ヨウ</t>
    </rPh>
    <rPh sb="49" eb="50">
      <t>ト</t>
    </rPh>
    <rPh sb="51" eb="52">
      <t>コ</t>
    </rPh>
    <phoneticPr fontId="4"/>
  </si>
  <si>
    <t>２日目の連絡事項等を伝達します。</t>
    <phoneticPr fontId="4"/>
  </si>
  <si>
    <t>発表資料のコピー配布は行いませんので、必要な方は各自でメモ･記録
（携帯のカメラ機能等で対応）するよう連絡してください</t>
    <rPh sb="8" eb="10">
      <t>ハイフ</t>
    </rPh>
    <rPh sb="22" eb="23">
      <t>ホウ</t>
    </rPh>
    <rPh sb="24" eb="26">
      <t>カクジ</t>
    </rPh>
    <rPh sb="34" eb="36">
      <t>ケイタイ</t>
    </rPh>
    <rPh sb="40" eb="42">
      <t>キノウ</t>
    </rPh>
    <rPh sb="42" eb="43">
      <t>ナド</t>
    </rPh>
    <rPh sb="44" eb="46">
      <t>タイオウ</t>
    </rPh>
    <rPh sb="51" eb="53">
      <t>レンラク</t>
    </rPh>
    <phoneticPr fontId="4"/>
  </si>
  <si>
    <r>
      <t>この資料は</t>
    </r>
    <r>
      <rPr>
        <sz val="11"/>
        <color rgb="FFFF0000"/>
        <rFont val="HGP創英角ｺﾞｼｯｸUB"/>
        <family val="3"/>
        <charset val="128"/>
      </rPr>
      <t>参加者に見せたり、配付したりしない</t>
    </r>
    <r>
      <rPr>
        <sz val="11"/>
        <rFont val="HG丸ｺﾞｼｯｸM-PRO"/>
        <family val="3"/>
        <charset val="128"/>
      </rPr>
      <t>でください。</t>
    </r>
    <phoneticPr fontId="4"/>
  </si>
  <si>
    <r>
      <t>アドバイスに努め、</t>
    </r>
    <r>
      <rPr>
        <sz val="11"/>
        <color rgb="FFFF0000"/>
        <rFont val="HGP創英角ｺﾞｼｯｸUB"/>
        <family val="3"/>
        <charset val="128"/>
      </rPr>
      <t>意見は言わない</t>
    </r>
    <r>
      <rPr>
        <sz val="11"/>
        <rFont val="HG丸ｺﾞｼｯｸM-PRO"/>
        <family val="3"/>
        <charset val="128"/>
      </rPr>
      <t>ようにします。</t>
    </r>
    <phoneticPr fontId="4"/>
  </si>
  <si>
    <r>
      <t>グループ討議が活発に行われ、</t>
    </r>
    <r>
      <rPr>
        <sz val="11"/>
        <color rgb="FFFF0000"/>
        <rFont val="HGP創英角ｺﾞｼｯｸUB"/>
        <family val="3"/>
        <charset val="128"/>
      </rPr>
      <t>提案が多く出されるようアドバイス</t>
    </r>
    <r>
      <rPr>
        <sz val="11"/>
        <rFont val="HG丸ｺﾞｼｯｸM-PRO"/>
        <family val="3"/>
        <charset val="128"/>
      </rPr>
      <t>します。</t>
    </r>
    <phoneticPr fontId="4"/>
  </si>
  <si>
    <r>
      <t>参加者に</t>
    </r>
    <r>
      <rPr>
        <sz val="11"/>
        <color rgb="FFFF0000"/>
        <rFont val="HGP創英角ｺﾞｼｯｸUB"/>
        <family val="3"/>
        <charset val="128"/>
      </rPr>
      <t>研修の目的を理解</t>
    </r>
    <r>
      <rPr>
        <sz val="11"/>
        <rFont val="HG丸ｺﾞｼｯｸM-PRO"/>
        <family val="3"/>
        <charset val="128"/>
      </rPr>
      <t>してもらいましょう。</t>
    </r>
    <phoneticPr fontId="4"/>
  </si>
  <si>
    <r>
      <t>参加者の出欠連絡は、招待事例発表時間帯に</t>
    </r>
    <r>
      <rPr>
        <sz val="11"/>
        <color rgb="FFFF0000"/>
        <rFont val="HGP創英角ｺﾞｼｯｸUB"/>
        <family val="3"/>
        <charset val="128"/>
      </rPr>
      <t>受付からチーフに連絡</t>
    </r>
    <r>
      <rPr>
        <sz val="11"/>
        <rFont val="HG丸ｺﾞｼｯｸM-PRO"/>
        <family val="3"/>
        <charset val="128"/>
      </rPr>
      <t>が入ります。</t>
    </r>
    <rPh sb="0" eb="3">
      <t>サンカシャ</t>
    </rPh>
    <rPh sb="4" eb="6">
      <t>シュッケツ</t>
    </rPh>
    <rPh sb="6" eb="8">
      <t>レンラク</t>
    </rPh>
    <rPh sb="10" eb="12">
      <t>ショウタイ</t>
    </rPh>
    <rPh sb="12" eb="14">
      <t>ジレイ</t>
    </rPh>
    <rPh sb="14" eb="16">
      <t>ハッピョウ</t>
    </rPh>
    <rPh sb="16" eb="19">
      <t>ジカンタイ</t>
    </rPh>
    <rPh sb="20" eb="22">
      <t>ウケツケ</t>
    </rPh>
    <rPh sb="28" eb="30">
      <t>レンラク</t>
    </rPh>
    <rPh sb="31" eb="32">
      <t>ハイ</t>
    </rPh>
    <phoneticPr fontId="4"/>
  </si>
  <si>
    <r>
      <t>発表会終了後、</t>
    </r>
    <r>
      <rPr>
        <sz val="11"/>
        <color rgb="FFFF0000"/>
        <rFont val="HGP創英角ｺﾞｼｯｸUB"/>
        <family val="3"/>
        <charset val="128"/>
      </rPr>
      <t>資料はアドバイザーが全て回収</t>
    </r>
    <r>
      <rPr>
        <sz val="11"/>
        <rFont val="HG丸ｺﾞｼｯｸM-PRO"/>
        <family val="3"/>
        <charset val="128"/>
      </rPr>
      <t>し、各グループのＡ－４封筒に
入れ、チーフに渡してください（</t>
    </r>
    <r>
      <rPr>
        <sz val="11"/>
        <color rgb="FFFF0000"/>
        <rFont val="HGP創英角ｺﾞｼｯｸUB"/>
        <family val="3"/>
        <charset val="128"/>
      </rPr>
      <t>チーフは行事担当事務局に提出</t>
    </r>
    <r>
      <rPr>
        <sz val="11"/>
        <rFont val="HG丸ｺﾞｼｯｸM-PRO"/>
        <family val="3"/>
        <charset val="128"/>
      </rPr>
      <t>）。</t>
    </r>
    <rPh sb="0" eb="2">
      <t>ハッピョウ</t>
    </rPh>
    <rPh sb="2" eb="3">
      <t>カイ</t>
    </rPh>
    <rPh sb="3" eb="6">
      <t>シュウリョウゴ</t>
    </rPh>
    <phoneticPr fontId="4"/>
  </si>
  <si>
    <r>
      <t>ジェスチャーゲームを</t>
    </r>
    <r>
      <rPr>
        <sz val="11"/>
        <color rgb="FFFF0000"/>
        <rFont val="HGP創英角ｺﾞｼｯｸUB"/>
        <family val="3"/>
        <charset val="128"/>
      </rPr>
      <t>マスクを外して行う</t>
    </r>
    <r>
      <rPr>
        <sz val="11"/>
        <rFont val="HG丸ｺﾞｼｯｸM-PRO"/>
        <family val="3"/>
        <charset val="128"/>
      </rPr>
      <t>ことで、メンバーの顔を覚えると共に、連帯感が生まれるようにします。</t>
    </r>
    <rPh sb="14" eb="15">
      <t>ハズ</t>
    </rPh>
    <rPh sb="17" eb="18">
      <t>オコナ</t>
    </rPh>
    <rPh sb="28" eb="29">
      <t>カオ</t>
    </rPh>
    <rPh sb="30" eb="31">
      <t>オボ</t>
    </rPh>
    <rPh sb="34" eb="35">
      <t>トモ</t>
    </rPh>
    <rPh sb="37" eb="40">
      <t>レンタイカン</t>
    </rPh>
    <rPh sb="41" eb="42">
      <t>ウ</t>
    </rPh>
    <phoneticPr fontId="4"/>
  </si>
  <si>
    <r>
      <t xml:space="preserve">一人一役、全員が何らかの役割を持ってください。
</t>
    </r>
    <r>
      <rPr>
        <sz val="11"/>
        <color rgb="FFFF0000"/>
        <rFont val="HGP創英角ｺﾞｼｯｸUB"/>
        <family val="3"/>
        <charset val="128"/>
      </rPr>
      <t>リーダー</t>
    </r>
    <r>
      <rPr>
        <sz val="11"/>
        <rFont val="HG丸ｺﾞｼｯｸM-PRO"/>
        <family val="3"/>
        <charset val="128"/>
      </rPr>
      <t>（1名）、サブリーダー（1名）、</t>
    </r>
    <r>
      <rPr>
        <sz val="11"/>
        <color rgb="FFFF0000"/>
        <rFont val="HGP創英角ｺﾞｼｯｸUB"/>
        <family val="3"/>
        <charset val="128"/>
      </rPr>
      <t>発表者</t>
    </r>
    <r>
      <rPr>
        <sz val="11"/>
        <rFont val="HG丸ｺﾞｼｯｸM-PRO"/>
        <family val="3"/>
        <charset val="128"/>
      </rPr>
      <t>（1名）、</t>
    </r>
    <r>
      <rPr>
        <sz val="11"/>
        <color rgb="FFFF0000"/>
        <rFont val="HGP創英角ｺﾞｼｯｸUB"/>
        <family val="3"/>
        <charset val="128"/>
      </rPr>
      <t>書記</t>
    </r>
    <r>
      <rPr>
        <sz val="11"/>
        <rFont val="HG丸ｺﾞｼｯｸM-PRO"/>
        <family val="3"/>
        <charset val="128"/>
      </rPr>
      <t xml:space="preserve">（1名）、
</t>
    </r>
    <r>
      <rPr>
        <sz val="11"/>
        <color rgb="FFFF0000"/>
        <rFont val="HGP創英角ｺﾞｼｯｸUB"/>
        <family val="3"/>
        <charset val="128"/>
      </rPr>
      <t>発表時の質問者</t>
    </r>
    <r>
      <rPr>
        <sz val="11"/>
        <rFont val="HG丸ｺﾞｼｯｸM-PRO"/>
        <family val="3"/>
        <charset val="128"/>
      </rPr>
      <t>（1名）、情報収集係（１名）、</t>
    </r>
    <r>
      <rPr>
        <sz val="11"/>
        <rFont val="HGP創英角ｺﾞｼｯｸUB"/>
        <family val="3"/>
        <charset val="128"/>
      </rPr>
      <t>時間係･５Ｓ責任者</t>
    </r>
    <r>
      <rPr>
        <sz val="11"/>
        <rFont val="HG丸ｺﾞｼｯｸM-PRO"/>
        <family val="3"/>
        <charset val="128"/>
      </rPr>
      <t>（1名）など
下図〔グループの旗作成上の留意点〕を参照してください。</t>
    </r>
    <rPh sb="0" eb="2">
      <t>ヒトリ</t>
    </rPh>
    <rPh sb="98" eb="99">
      <t>シタ</t>
    </rPh>
    <rPh sb="99" eb="100">
      <t>ズ</t>
    </rPh>
    <phoneticPr fontId="4"/>
  </si>
  <si>
    <r>
      <t>自分はＱＣ酒造の営業マンである設定条件を理解し、事前情報の１～５のデータを
元に導きだし、</t>
    </r>
    <r>
      <rPr>
        <sz val="11"/>
        <color rgb="FFFF0000"/>
        <rFont val="HGP創英角ｺﾞｼｯｸUB"/>
        <family val="3"/>
        <charset val="128"/>
      </rPr>
      <t>江ノ島海水浴場でのＱＣ酒造の売上をトップにする</t>
    </r>
    <r>
      <rPr>
        <sz val="11"/>
        <rFont val="HGMaruGothicMPRO"/>
        <family val="3"/>
        <charset val="128"/>
      </rPr>
      <t>対策を考える。</t>
    </r>
    <phoneticPr fontId="4"/>
  </si>
  <si>
    <r>
      <t>（6） 体験学習（ＱＣ酒造）「</t>
    </r>
    <r>
      <rPr>
        <sz val="11"/>
        <color rgb="FFFF0000"/>
        <rFont val="HGP創英角ｺﾞｼｯｸUB"/>
        <family val="3"/>
        <charset val="128"/>
      </rPr>
      <t>現状把握･目標の設定</t>
    </r>
    <r>
      <rPr>
        <sz val="11"/>
        <color indexed="12"/>
        <rFont val="HG丸ｺﾞｼｯｸM-PRO"/>
        <family val="3"/>
        <charset val="128"/>
      </rPr>
      <t>」</t>
    </r>
    <rPh sb="15" eb="17">
      <t>ゲンジョウ</t>
    </rPh>
    <rPh sb="17" eb="19">
      <t>ハアク</t>
    </rPh>
    <rPh sb="20" eb="22">
      <t>モクヒョウ</t>
    </rPh>
    <rPh sb="23" eb="25">
      <t>セッテイ</t>
    </rPh>
    <phoneticPr fontId="4"/>
  </si>
  <si>
    <r>
      <t>GDが始まって</t>
    </r>
    <r>
      <rPr>
        <sz val="11"/>
        <color rgb="FFFF0000"/>
        <rFont val="HGP創英角ｺﾞｼｯｸUB"/>
        <family val="3"/>
        <charset val="128"/>
      </rPr>
      <t>10分程度は口出しせず</t>
    </r>
    <r>
      <rPr>
        <sz val="11"/>
        <rFont val="HGMaruGothicMPRO"/>
        <family val="2"/>
        <charset val="128"/>
      </rPr>
      <t>、黙ってやらせてみてください</t>
    </r>
    <rPh sb="3" eb="4">
      <t>ハジ</t>
    </rPh>
    <rPh sb="9" eb="10">
      <t>フン</t>
    </rPh>
    <rPh sb="10" eb="12">
      <t>テイド</t>
    </rPh>
    <rPh sb="13" eb="15">
      <t>クチダ</t>
    </rPh>
    <rPh sb="19" eb="20">
      <t>ダマ</t>
    </rPh>
    <phoneticPr fontId="4"/>
  </si>
  <si>
    <r>
      <t>現状把握の</t>
    </r>
    <r>
      <rPr>
        <sz val="11"/>
        <color rgb="FFFF0000"/>
        <rFont val="HGP創英角ｺﾞｼｯｸUB"/>
        <family val="3"/>
        <charset val="128"/>
      </rPr>
      <t>データは3日間</t>
    </r>
    <r>
      <rPr>
        <sz val="11"/>
        <rFont val="HGMaruGothicMPRO"/>
        <family val="2"/>
        <charset val="128"/>
      </rPr>
      <t>である事に注意する</t>
    </r>
    <rPh sb="15" eb="16">
      <t>コト</t>
    </rPh>
    <phoneticPr fontId="4"/>
  </si>
  <si>
    <r>
      <t>記載した情報要求シートを持って、「データ管理者」の所へ行くよう指示して
ください（</t>
    </r>
    <r>
      <rPr>
        <sz val="11"/>
        <color rgb="FFFF0000"/>
        <rFont val="HGP創英角ｺﾞｼｯｸUB"/>
        <family val="3"/>
        <charset val="128"/>
      </rPr>
      <t>データ管理者</t>
    </r>
    <r>
      <rPr>
        <sz val="11"/>
        <rFont val="HGMaruGothicMPRO"/>
        <family val="3"/>
        <charset val="128"/>
      </rPr>
      <t>は各グループアドバイザーor</t>
    </r>
    <r>
      <rPr>
        <sz val="11"/>
        <color rgb="FFFF0000"/>
        <rFont val="HGP創英角ｺﾞｼｯｸUB"/>
        <family val="3"/>
        <charset val="128"/>
      </rPr>
      <t>アドバイザー補助</t>
    </r>
    <r>
      <rPr>
        <sz val="11"/>
        <rFont val="HGMaruGothicMPRO"/>
        <family val="3"/>
        <charset val="128"/>
      </rPr>
      <t>）</t>
    </r>
    <rPh sb="0" eb="2">
      <t>キサイ</t>
    </rPh>
    <rPh sb="12" eb="13">
      <t>モ</t>
    </rPh>
    <rPh sb="20" eb="23">
      <t>カンリシャ</t>
    </rPh>
    <rPh sb="25" eb="26">
      <t>トコロ</t>
    </rPh>
    <rPh sb="27" eb="28">
      <t>イ</t>
    </rPh>
    <rPh sb="31" eb="33">
      <t>シジ</t>
    </rPh>
    <rPh sb="44" eb="47">
      <t>カンリシャ</t>
    </rPh>
    <rPh sb="48" eb="49">
      <t>カク</t>
    </rPh>
    <rPh sb="67" eb="69">
      <t>ホジョ</t>
    </rPh>
    <phoneticPr fontId="4"/>
  </si>
  <si>
    <r>
      <rPr>
        <sz val="11"/>
        <color rgb="FFFF0000"/>
        <rFont val="HGP創英角ｺﾞｼｯｸUB"/>
        <family val="3"/>
        <charset val="128"/>
      </rPr>
      <t>制約条件</t>
    </r>
    <r>
      <rPr>
        <sz val="11"/>
        <rFont val="HGP創英角ｺﾞｼｯｸUB"/>
        <family val="3"/>
        <charset val="128"/>
      </rPr>
      <t>をはっきり自覚をさせてください</t>
    </r>
    <phoneticPr fontId="4"/>
  </si>
  <si>
    <r>
      <t>①～⑪まで設置の</t>
    </r>
    <r>
      <rPr>
        <sz val="11"/>
        <color rgb="FFFF0000"/>
        <rFont val="HGP創英角ｺﾞｼｯｸUB"/>
        <family val="3"/>
        <charset val="128"/>
      </rPr>
      <t>自動販売機の移動はできません</t>
    </r>
    <phoneticPr fontId="4"/>
  </si>
  <si>
    <r>
      <t>新しく</t>
    </r>
    <r>
      <rPr>
        <sz val="11"/>
        <color rgb="FFFF0000"/>
        <rFont val="HGP創英角ｺﾞｼｯｸUB"/>
        <family val="3"/>
        <charset val="128"/>
      </rPr>
      <t>自動販売機を増設する事はできません</t>
    </r>
    <phoneticPr fontId="4"/>
  </si>
  <si>
    <r>
      <t>自動販売機の中身を</t>
    </r>
    <r>
      <rPr>
        <sz val="11"/>
        <color rgb="FFFF0000"/>
        <rFont val="HGP創英角ｺﾞｼｯｸUB"/>
        <family val="3"/>
        <charset val="128"/>
      </rPr>
      <t>他銘柄から自社銘柄に変える事もできません</t>
    </r>
    <phoneticPr fontId="4"/>
  </si>
  <si>
    <t>お題は全グループ同じですが、出題順が違います。</t>
    <rPh sb="1" eb="2">
      <t>ダイ</t>
    </rPh>
    <rPh sb="3" eb="4">
      <t>ゼン</t>
    </rPh>
    <rPh sb="8" eb="9">
      <t>オナ</t>
    </rPh>
    <rPh sb="14" eb="16">
      <t>シュツダイ</t>
    </rPh>
    <rPh sb="16" eb="17">
      <t>ジュン</t>
    </rPh>
    <phoneticPr fontId="4"/>
  </si>
  <si>
    <t>アドバイザーは出題者の横に立って、出題者（動く人）にお題を見せます。</t>
    <rPh sb="7" eb="10">
      <t>シュツダイシャ</t>
    </rPh>
    <rPh sb="11" eb="12">
      <t>ヨコ</t>
    </rPh>
    <phoneticPr fontId="4"/>
  </si>
  <si>
    <t>出題者はそのお題を見て声を出さずに、体の動きや顔の表情で「お題」を表現します。</t>
    <rPh sb="0" eb="3">
      <t>シュツダイシャ</t>
    </rPh>
    <phoneticPr fontId="4"/>
  </si>
  <si>
    <t>1. 回答者以外は声を出さない</t>
    <rPh sb="3" eb="5">
      <t>カイトウ</t>
    </rPh>
    <rPh sb="5" eb="6">
      <t>シャ</t>
    </rPh>
    <rPh sb="6" eb="8">
      <t>イガイ</t>
    </rPh>
    <rPh sb="9" eb="10">
      <t>コエ</t>
    </rPh>
    <rPh sb="11" eb="12">
      <t>ダ</t>
    </rPh>
    <phoneticPr fontId="4"/>
  </si>
  <si>
    <t>1) 「ビール（生）」は350mlが売れ筋だが、当社は圧倒的に劣勢である。</t>
    <phoneticPr fontId="4"/>
  </si>
  <si>
    <t>自販機銘柄別売上</t>
    <rPh sb="0" eb="3">
      <t>ジハンキ</t>
    </rPh>
    <rPh sb="3" eb="5">
      <t>メイガラ</t>
    </rPh>
    <rPh sb="5" eb="6">
      <t>ベツ</t>
    </rPh>
    <rPh sb="6" eb="8">
      <t>ウリアゲ</t>
    </rPh>
    <phoneticPr fontId="4"/>
  </si>
  <si>
    <t>ｱﾙｺｰﾙ</t>
    <phoneticPr fontId="4"/>
  </si>
  <si>
    <t>炭酸</t>
    <rPh sb="0" eb="2">
      <t>タンサン</t>
    </rPh>
    <phoneticPr fontId="4"/>
  </si>
  <si>
    <t>果汁</t>
    <rPh sb="0" eb="2">
      <t>カジュウ</t>
    </rPh>
    <phoneticPr fontId="4"/>
  </si>
  <si>
    <t>健康</t>
    <rPh sb="0" eb="2">
      <t>ケンコウ</t>
    </rPh>
    <phoneticPr fontId="4"/>
  </si>
  <si>
    <t>ｺｰﾋｰ</t>
    <phoneticPr fontId="4"/>
  </si>
  <si>
    <t>アルコール類メーカー･銘柄別売上</t>
    <rPh sb="5" eb="6">
      <t>ルイ</t>
    </rPh>
    <rPh sb="11" eb="13">
      <t>メイガラ</t>
    </rPh>
    <rPh sb="13" eb="14">
      <t>ベツ</t>
    </rPh>
    <rPh sb="14" eb="16">
      <t>ウリアゲ</t>
    </rPh>
    <phoneticPr fontId="4"/>
  </si>
  <si>
    <t>ﾋﾞｰﾙ生</t>
    <rPh sb="4" eb="5">
      <t>ナマ</t>
    </rPh>
    <phoneticPr fontId="4"/>
  </si>
  <si>
    <t>ﾋﾞｰﾙ</t>
    <phoneticPr fontId="4"/>
  </si>
  <si>
    <t>ﾁｭｰﾊｲ</t>
    <phoneticPr fontId="4"/>
  </si>
  <si>
    <t>ＱＣ</t>
    <phoneticPr fontId="4"/>
  </si>
  <si>
    <t>ビール（生）メーカー・容器･容量別売上</t>
    <rPh sb="4" eb="5">
      <t>ナマ</t>
    </rPh>
    <rPh sb="11" eb="13">
      <t>ヨウキ</t>
    </rPh>
    <rPh sb="14" eb="16">
      <t>ヨウリョウ</t>
    </rPh>
    <rPh sb="16" eb="17">
      <t>ベツ</t>
    </rPh>
    <rPh sb="17" eb="19">
      <t>ウリアゲ</t>
    </rPh>
    <phoneticPr fontId="4"/>
  </si>
  <si>
    <t>缶350ml</t>
    <rPh sb="0" eb="1">
      <t>カン</t>
    </rPh>
    <phoneticPr fontId="4"/>
  </si>
  <si>
    <t>缶500ml</t>
    <rPh sb="0" eb="1">
      <t>カン</t>
    </rPh>
    <phoneticPr fontId="4"/>
  </si>
  <si>
    <t>海の家銘柄別売上</t>
    <phoneticPr fontId="4"/>
  </si>
  <si>
    <t>ｻｯﾊﾟﾘ</t>
    <phoneticPr fontId="4"/>
  </si>
  <si>
    <t>ﾏﾂﾓﾄ</t>
    <phoneticPr fontId="4"/>
  </si>
  <si>
    <t>ﾆｯｷ</t>
    <phoneticPr fontId="4"/>
  </si>
  <si>
    <t>ﾀﾅｶ</t>
    <phoneticPr fontId="4"/>
  </si>
  <si>
    <r>
      <t>事前情報－</t>
    </r>
    <r>
      <rPr>
        <sz val="12"/>
        <color rgb="FFFF0000"/>
        <rFont val="HG丸ｺﾞｼｯｸM-PRO"/>
        <family val="3"/>
        <charset val="128"/>
      </rPr>
      <t>５</t>
    </r>
    <r>
      <rPr>
        <sz val="12"/>
        <rFont val="HG丸ｺﾞｼｯｸM-PRO"/>
        <family val="3"/>
        <charset val="128"/>
      </rPr>
      <t>の整理</t>
    </r>
    <rPh sb="0" eb="2">
      <t>ジゼン</t>
    </rPh>
    <rPh sb="2" eb="4">
      <t>ジョウホウ</t>
    </rPh>
    <rPh sb="7" eb="9">
      <t>セイリ</t>
    </rPh>
    <phoneticPr fontId="4"/>
  </si>
  <si>
    <r>
      <t>1回/</t>
    </r>
    <r>
      <rPr>
        <sz val="11"/>
        <color rgb="FFFF0000"/>
        <rFont val="HG丸ｺﾞｼｯｸM-PRO"/>
        <family val="3"/>
        <charset val="128"/>
      </rPr>
      <t>3</t>
    </r>
    <r>
      <rPr>
        <sz val="11"/>
        <rFont val="HG丸ｺﾞｼｯｸM-PRO"/>
        <family val="3"/>
        <charset val="128"/>
      </rPr>
      <t>日⇒1回/</t>
    </r>
    <r>
      <rPr>
        <sz val="11"/>
        <color rgb="FFFF0000"/>
        <rFont val="HG丸ｺﾞｼｯｸM-PRO"/>
        <family val="3"/>
        <charset val="128"/>
      </rPr>
      <t>2</t>
    </r>
    <r>
      <rPr>
        <sz val="11"/>
        <rFont val="HG丸ｺﾞｼｯｸM-PRO"/>
        <family val="3"/>
        <charset val="128"/>
      </rPr>
      <t xml:space="preserve">日
</t>
    </r>
    <rPh sb="1" eb="2">
      <t>カイ</t>
    </rPh>
    <rPh sb="4" eb="5">
      <t>ニチ</t>
    </rPh>
    <phoneticPr fontId="4"/>
  </si>
  <si>
    <t>3分経過</t>
    <rPh sb="1" eb="2">
      <t>フン</t>
    </rPh>
    <rPh sb="2" eb="4">
      <t>ケイカ</t>
    </rPh>
    <phoneticPr fontId="4"/>
  </si>
  <si>
    <t>1問につき1分の制限時間を計る。</t>
    <rPh sb="1" eb="2">
      <t>モン</t>
    </rPh>
    <rPh sb="6" eb="7">
      <t>フン</t>
    </rPh>
    <rPh sb="8" eb="10">
      <t>セイゲン</t>
    </rPh>
    <rPh sb="10" eb="12">
      <t>ジカン</t>
    </rPh>
    <rPh sb="13" eb="14">
      <t>ハカ</t>
    </rPh>
    <phoneticPr fontId="4"/>
  </si>
  <si>
    <t>参加者はコース毎に分散喫食
（一部幹事は別室の可能性あり）</t>
    <rPh sb="0" eb="3">
      <t>サンカシャ</t>
    </rPh>
    <rPh sb="7" eb="8">
      <t>ゴト</t>
    </rPh>
    <rPh sb="9" eb="11">
      <t>ブンサン</t>
    </rPh>
    <rPh sb="14" eb="16">
      <t>イチブ</t>
    </rPh>
    <rPh sb="16" eb="18">
      <t>カンジ</t>
    </rPh>
    <rPh sb="19" eb="21">
      <t>ベッシツ</t>
    </rPh>
    <rPh sb="22" eb="25">
      <t>カノウセイ</t>
    </rPh>
    <phoneticPr fontId="4"/>
  </si>
  <si>
    <t>ＱＣ酒造㈱</t>
    <rPh sb="2" eb="4">
      <t>シュゾウ</t>
    </rPh>
    <phoneticPr fontId="4"/>
  </si>
  <si>
    <t xml:space="preserve">    年    月    日    </t>
    <rPh sb="4" eb="5">
      <t>ネン</t>
    </rPh>
    <rPh sb="9" eb="10">
      <t>ツキ</t>
    </rPh>
    <rPh sb="14" eb="15">
      <t>ヒ</t>
    </rPh>
    <phoneticPr fontId="4"/>
  </si>
  <si>
    <t>昼食</t>
    <rPh sb="0" eb="2">
      <t>チュウショク</t>
    </rPh>
    <phoneticPr fontId="4"/>
  </si>
  <si>
    <t>B・Dコース同時に喫食
（一部幹事は別室の可能性あり）</t>
    <phoneticPr fontId="4"/>
  </si>
  <si>
    <t>グループで時差喫食にしていますが、研修の進行
状況で次のグループが早く来る場合がありますので、速やかな対応をしてください</t>
    <rPh sb="5" eb="7">
      <t>ジサ</t>
    </rPh>
    <rPh sb="17" eb="19">
      <t>ケンシュウ</t>
    </rPh>
    <rPh sb="20" eb="22">
      <t>シンコウ</t>
    </rPh>
    <rPh sb="23" eb="25">
      <t>ジョウキョウ</t>
    </rPh>
    <rPh sb="26" eb="27">
      <t>ツギ</t>
    </rPh>
    <rPh sb="33" eb="34">
      <t>ハヤ</t>
    </rPh>
    <rPh sb="35" eb="36">
      <t>ク</t>
    </rPh>
    <rPh sb="37" eb="39">
      <t>バアイ</t>
    </rPh>
    <rPh sb="47" eb="48">
      <t>スミ</t>
    </rPh>
    <rPh sb="51" eb="53">
      <t>タイオウ</t>
    </rPh>
    <phoneticPr fontId="4"/>
  </si>
  <si>
    <t>※休憩(5)を含みます</t>
    <rPh sb="1" eb="3">
      <t>キュウケイ</t>
    </rPh>
    <rPh sb="7" eb="8">
      <t>フク</t>
    </rPh>
    <phoneticPr fontId="4"/>
  </si>
  <si>
    <r>
      <t xml:space="preserve">１番目の人は前に出て回答者側を向いて立ちます。
</t>
    </r>
    <r>
      <rPr>
        <sz val="10"/>
        <color rgb="FFFF0000"/>
        <rFont val="HG丸ｺﾞｼｯｸM-PRO"/>
        <family val="3"/>
        <charset val="128"/>
      </rPr>
      <t>マスクを外します。</t>
    </r>
    <r>
      <rPr>
        <sz val="10"/>
        <rFont val="HG丸ｺﾞｼｯｸM-PRO"/>
        <family val="3"/>
        <charset val="128"/>
      </rPr>
      <t>(距離を確保してください)</t>
    </r>
    <rPh sb="1" eb="3">
      <t>バンメ</t>
    </rPh>
    <rPh sb="4" eb="5">
      <t>ヒト</t>
    </rPh>
    <rPh sb="6" eb="7">
      <t>マエ</t>
    </rPh>
    <rPh sb="8" eb="9">
      <t>デ</t>
    </rPh>
    <rPh sb="10" eb="12">
      <t>カイトウ</t>
    </rPh>
    <rPh sb="12" eb="13">
      <t>シャ</t>
    </rPh>
    <rPh sb="13" eb="14">
      <t>ガワ</t>
    </rPh>
    <rPh sb="15" eb="16">
      <t>ム</t>
    </rPh>
    <rPh sb="18" eb="19">
      <t>タ</t>
    </rPh>
    <rPh sb="28" eb="29">
      <t>ハズ</t>
    </rPh>
    <rPh sb="34" eb="36">
      <t>キョリ</t>
    </rPh>
    <rPh sb="37" eb="39">
      <t>カクホ</t>
    </rPh>
    <phoneticPr fontId="4"/>
  </si>
  <si>
    <r>
      <t>回答者はそのジェスチャー（動き）を見て、何を表現しているのかわかったら、</t>
    </r>
    <r>
      <rPr>
        <sz val="10"/>
        <color rgb="FFFF0000"/>
        <rFont val="HG丸ｺﾞｼｯｸM-PRO"/>
        <family val="3"/>
        <charset val="128"/>
      </rPr>
      <t>声に出して回答します</t>
    </r>
    <r>
      <rPr>
        <sz val="10"/>
        <rFont val="HG丸ｺﾞｼｯｸM-PRO"/>
        <family val="3"/>
        <charset val="128"/>
      </rPr>
      <t>。</t>
    </r>
    <rPh sb="36" eb="37">
      <t>コエ</t>
    </rPh>
    <rPh sb="38" eb="39">
      <t>ダ</t>
    </rPh>
    <rPh sb="41" eb="43">
      <t>カイトウ</t>
    </rPh>
    <phoneticPr fontId="4"/>
  </si>
  <si>
    <r>
      <t>正解が出るまで回答を続ける。正解が出た場合は、アドバイザーが「正解」と</t>
    </r>
    <r>
      <rPr>
        <sz val="10"/>
        <color rgb="FFFF0000"/>
        <rFont val="HG丸ｺﾞｼｯｸM-PRO"/>
        <family val="3"/>
        <charset val="128"/>
      </rPr>
      <t>声に出して伝えます</t>
    </r>
    <r>
      <rPr>
        <sz val="10"/>
        <rFont val="HG丸ｺﾞｼｯｸM-PRO"/>
        <family val="3"/>
        <charset val="128"/>
      </rPr>
      <t>。</t>
    </r>
    <rPh sb="0" eb="2">
      <t>セイカイ</t>
    </rPh>
    <rPh sb="3" eb="4">
      <t>デ</t>
    </rPh>
    <rPh sb="7" eb="9">
      <t>カイトウ</t>
    </rPh>
    <rPh sb="10" eb="11">
      <t>ツヅ</t>
    </rPh>
    <rPh sb="14" eb="16">
      <t>セイカイ</t>
    </rPh>
    <rPh sb="17" eb="18">
      <t>デ</t>
    </rPh>
    <rPh sb="19" eb="21">
      <t>バアイ</t>
    </rPh>
    <rPh sb="31" eb="33">
      <t>セイカイ</t>
    </rPh>
    <rPh sb="35" eb="36">
      <t>コエ</t>
    </rPh>
    <rPh sb="37" eb="38">
      <t>ダ</t>
    </rPh>
    <rPh sb="40" eb="41">
      <t>ツタ</t>
    </rPh>
    <phoneticPr fontId="4"/>
  </si>
  <si>
    <r>
      <t>1分以上（</t>
    </r>
    <r>
      <rPr>
        <b/>
        <sz val="10"/>
        <color rgb="FFFF0000"/>
        <rFont val="HG丸ｺﾞｼｯｸM-PRO"/>
        <family val="3"/>
        <charset val="128"/>
      </rPr>
      <t>アドバイザー補助者が計ります</t>
    </r>
    <r>
      <rPr>
        <b/>
        <sz val="10"/>
        <rFont val="HG丸ｺﾞｼｯｸM-PRO"/>
        <family val="3"/>
        <charset val="128"/>
      </rPr>
      <t>）正解が出ない場合は、出題者、回答者を交代して次のお題を出します。</t>
    </r>
    <rPh sb="1" eb="4">
      <t>ブイジョウ</t>
    </rPh>
    <rPh sb="11" eb="14">
      <t>ホジョシャ</t>
    </rPh>
    <rPh sb="15" eb="16">
      <t>ハカ</t>
    </rPh>
    <rPh sb="20" eb="22">
      <t>セイカイ</t>
    </rPh>
    <rPh sb="23" eb="24">
      <t>デ</t>
    </rPh>
    <rPh sb="26" eb="28">
      <t>バアイ</t>
    </rPh>
    <rPh sb="30" eb="33">
      <t>シュツダイシャ</t>
    </rPh>
    <rPh sb="34" eb="36">
      <t>カイトウ</t>
    </rPh>
    <rPh sb="36" eb="37">
      <t>シャ</t>
    </rPh>
    <rPh sb="38" eb="40">
      <t>コウタイ</t>
    </rPh>
    <rPh sb="42" eb="43">
      <t>ツギ</t>
    </rPh>
    <rPh sb="45" eb="46">
      <t>ダイ</t>
    </rPh>
    <rPh sb="47" eb="48">
      <t>ダ</t>
    </rPh>
    <phoneticPr fontId="4"/>
  </si>
  <si>
    <r>
      <t>表彰 …</t>
    </r>
    <r>
      <rPr>
        <sz val="10"/>
        <color rgb="FFFF0000"/>
        <rFont val="HG丸ｺﾞｼｯｸM-PRO"/>
        <family val="3"/>
        <charset val="128"/>
      </rPr>
      <t>結果発表のみ</t>
    </r>
    <rPh sb="0" eb="2">
      <t>ヒョウショウ</t>
    </rPh>
    <rPh sb="4" eb="6">
      <t>ケッカ</t>
    </rPh>
    <rPh sb="6" eb="8">
      <t>ハッピョウ</t>
    </rPh>
    <phoneticPr fontId="7"/>
  </si>
  <si>
    <r>
      <t>シンボルマークはできるだけ、グループのネーミングと
マッチしたマーク（</t>
    </r>
    <r>
      <rPr>
        <sz val="10"/>
        <color indexed="10"/>
        <rFont val="HG丸ｺﾞｼｯｸM-PRO"/>
        <family val="3"/>
        <charset val="128"/>
      </rPr>
      <t>時間をかける必要はありません</t>
    </r>
    <r>
      <rPr>
        <sz val="10"/>
        <rFont val="HG丸ｺﾞｼｯｸM-PRO"/>
        <family val="3"/>
        <charset val="128"/>
      </rPr>
      <t>）に
するよう指示してください</t>
    </r>
    <rPh sb="35" eb="37">
      <t>ジカン</t>
    </rPh>
    <rPh sb="41" eb="43">
      <t>ヒツヨウ</t>
    </rPh>
    <rPh sb="56" eb="58">
      <t>シジ</t>
    </rPh>
    <phoneticPr fontId="4"/>
  </si>
  <si>
    <t>事前情報は１～4までが受講者に渡されているデータです。</t>
    <rPh sb="0" eb="2">
      <t>ジゼン</t>
    </rPh>
    <rPh sb="2" eb="4">
      <t>ジョウホウ</t>
    </rPh>
    <rPh sb="11" eb="14">
      <t>ジュコウシャ</t>
    </rPh>
    <rPh sb="15" eb="16">
      <t>ワタ</t>
    </rPh>
    <phoneticPr fontId="4"/>
  </si>
  <si>
    <t>ゲームの時間は5分です。</t>
    <rPh sb="4" eb="6">
      <t>ジカン</t>
    </rPh>
    <rPh sb="8" eb="9">
      <t>フン</t>
    </rPh>
    <phoneticPr fontId="4"/>
  </si>
  <si>
    <t>ゲーム時間は5分間です。</t>
    <rPh sb="3" eb="5">
      <t>ジカン</t>
    </rPh>
    <rPh sb="7" eb="8">
      <t>フン</t>
    </rPh>
    <rPh sb="8" eb="9">
      <t>アイダ</t>
    </rPh>
    <phoneticPr fontId="4"/>
  </si>
  <si>
    <t>3. 制限時間を守る（１問1分、トータル5分）</t>
    <rPh sb="8" eb="9">
      <t>マモ</t>
    </rPh>
    <rPh sb="11" eb="13">
      <t>イチモン</t>
    </rPh>
    <rPh sb="14" eb="15">
      <t>フン</t>
    </rPh>
    <rPh sb="21" eb="22">
      <t>フン</t>
    </rPh>
    <phoneticPr fontId="4"/>
  </si>
  <si>
    <t>5分の間に何問解くことが出来るか。</t>
    <rPh sb="1" eb="2">
      <t>フン</t>
    </rPh>
    <rPh sb="3" eb="4">
      <t>アイダ</t>
    </rPh>
    <rPh sb="5" eb="7">
      <t>ナンモン</t>
    </rPh>
    <rPh sb="7" eb="8">
      <t>ト</t>
    </rPh>
    <rPh sb="12" eb="14">
      <t>デキ</t>
    </rPh>
    <phoneticPr fontId="4"/>
  </si>
  <si>
    <r>
      <t xml:space="preserve">２日目の </t>
    </r>
    <r>
      <rPr>
        <sz val="11"/>
        <color indexed="10"/>
        <rFont val="HGMaruGothicMPRO"/>
        <family val="3"/>
        <charset val="128"/>
      </rPr>
      <t>10：00</t>
    </r>
    <r>
      <rPr>
        <sz val="11"/>
        <rFont val="HGMaruGothicMPRO"/>
        <family val="3"/>
        <charset val="128"/>
      </rPr>
      <t xml:space="preserve"> 頃で情報提供は終了して、5</t>
    </r>
    <r>
      <rPr>
        <sz val="11"/>
        <color indexed="10"/>
        <rFont val="HGMaruGothicMPRO"/>
        <family val="3"/>
        <charset val="128"/>
      </rPr>
      <t>Gの情報取得実績をチーフに提出</t>
    </r>
    <r>
      <rPr>
        <sz val="11"/>
        <rFont val="HGMaruGothicMPRO"/>
        <family val="3"/>
        <charset val="128"/>
      </rPr>
      <t>する。</t>
    </r>
    <rPh sb="1" eb="2">
      <t>ニチ</t>
    </rPh>
    <rPh sb="2" eb="3">
      <t>メ</t>
    </rPh>
    <rPh sb="11" eb="12">
      <t>ゴロ</t>
    </rPh>
    <rPh sb="13" eb="15">
      <t>ジョウホウ</t>
    </rPh>
    <rPh sb="15" eb="17">
      <t>テイキョウ</t>
    </rPh>
    <rPh sb="18" eb="20">
      <t>シュウリョウ</t>
    </rPh>
    <rPh sb="26" eb="28">
      <t>ジョウホウ</t>
    </rPh>
    <rPh sb="28" eb="30">
      <t>シュトク</t>
    </rPh>
    <rPh sb="30" eb="32">
      <t>ジッセキ</t>
    </rPh>
    <rPh sb="37" eb="39">
      <t>テイシュツ</t>
    </rPh>
    <phoneticPr fontId="4"/>
  </si>
  <si>
    <r>
      <rPr>
        <sz val="11"/>
        <color rgb="FFFF0000"/>
        <rFont val="HG丸ｺﾞｼｯｸM-PRO"/>
        <family val="3"/>
        <charset val="128"/>
      </rPr>
      <t>11:15</t>
    </r>
    <r>
      <rPr>
        <sz val="11"/>
        <rFont val="HG丸ｺﾞｼｯｸM-PRO"/>
        <family val="3"/>
        <charset val="128"/>
      </rPr>
      <t>～参加者が研修室の方に移動してきますので、各該当グループへ案内し、
来た順に三角名札を作成させてください。</t>
    </r>
    <rPh sb="6" eb="9">
      <t>サンカシャ</t>
    </rPh>
    <rPh sb="10" eb="13">
      <t>ケンシュウシツ</t>
    </rPh>
    <rPh sb="14" eb="15">
      <t>ホウ</t>
    </rPh>
    <rPh sb="16" eb="18">
      <t>イドウ</t>
    </rPh>
    <rPh sb="26" eb="27">
      <t>カク</t>
    </rPh>
    <rPh sb="27" eb="29">
      <t>ガイトウ</t>
    </rPh>
    <rPh sb="34" eb="36">
      <t>アンナイ</t>
    </rPh>
    <rPh sb="39" eb="40">
      <t>キ</t>
    </rPh>
    <rPh sb="41" eb="42">
      <t>ジュン</t>
    </rPh>
    <rPh sb="43" eb="45">
      <t>サンカク</t>
    </rPh>
    <rPh sb="45" eb="47">
      <t>ナフダ</t>
    </rPh>
    <rPh sb="48" eb="50">
      <t>サクセイ</t>
    </rPh>
    <phoneticPr fontId="4"/>
  </si>
  <si>
    <t>11:15</t>
    <phoneticPr fontId="4"/>
  </si>
  <si>
    <t>ウォーミングアップ
グループの旗づくり</t>
    <rPh sb="15" eb="16">
      <t>ハタ</t>
    </rPh>
    <phoneticPr fontId="4"/>
  </si>
  <si>
    <t>「ジェスチャーゲーム」を行います。
時間を見てグループの旗づくりを進めてください。</t>
    <rPh sb="12" eb="13">
      <t>オコナ</t>
    </rPh>
    <rPh sb="18" eb="20">
      <t>ジカン</t>
    </rPh>
    <rPh sb="21" eb="22">
      <t>ミ</t>
    </rPh>
    <rPh sb="28" eb="29">
      <t>ハタ</t>
    </rPh>
    <rPh sb="33" eb="34">
      <t>スス</t>
    </rPh>
    <phoneticPr fontId="4"/>
  </si>
  <si>
    <t>情報交換会</t>
    <rPh sb="0" eb="5">
      <t>ジョウホウコウカンカイ</t>
    </rPh>
    <phoneticPr fontId="4"/>
  </si>
  <si>
    <t>※</t>
    <phoneticPr fontId="4"/>
  </si>
  <si>
    <t>交流の時間</t>
    <rPh sb="0" eb="2">
      <t>コウリュウ</t>
    </rPh>
    <rPh sb="3" eb="5">
      <t>ジカン</t>
    </rPh>
    <phoneticPr fontId="4"/>
  </si>
  <si>
    <t>9:00</t>
    <phoneticPr fontId="4"/>
  </si>
  <si>
    <t>(2)</t>
    <phoneticPr fontId="4"/>
  </si>
  <si>
    <t>(3)</t>
    <phoneticPr fontId="4"/>
  </si>
  <si>
    <t>体験学習
【QC酒造】</t>
    <phoneticPr fontId="4"/>
  </si>
  <si>
    <t>午後からの開始時間を連絡し、
「昼食･休憩」連絡をします</t>
    <rPh sb="0" eb="2">
      <t>ゴゴ</t>
    </rPh>
    <rPh sb="5" eb="7">
      <t>カイシ</t>
    </rPh>
    <rPh sb="7" eb="9">
      <t>ジカン</t>
    </rPh>
    <rPh sb="10" eb="12">
      <t>レンラク</t>
    </rPh>
    <rPh sb="16" eb="18">
      <t>チュウショク</t>
    </rPh>
    <rPh sb="19" eb="21">
      <t>キュウケイ</t>
    </rPh>
    <rPh sb="22" eb="24">
      <t>レンラク</t>
    </rPh>
    <phoneticPr fontId="4"/>
  </si>
  <si>
    <t>翌日の研修開始時間は9：00から（5分前集合）の
連絡をします</t>
    <rPh sb="0" eb="2">
      <t>ヨクジツ</t>
    </rPh>
    <rPh sb="3" eb="5">
      <t>ケンシュウ</t>
    </rPh>
    <rPh sb="5" eb="7">
      <t>カイシ</t>
    </rPh>
    <rPh sb="7" eb="9">
      <t>ジカン</t>
    </rPh>
    <rPh sb="25" eb="27">
      <t>レンラク</t>
    </rPh>
    <phoneticPr fontId="4"/>
  </si>
  <si>
    <r>
      <t>午後からの開始時間</t>
    </r>
    <r>
      <rPr>
        <sz val="11"/>
        <color rgb="FFFF0000"/>
        <rFont val="HG丸ｺﾞｼｯｸM-PRO"/>
        <family val="3"/>
        <charset val="128"/>
      </rPr>
      <t>（12:45）</t>
    </r>
    <r>
      <rPr>
        <sz val="11"/>
        <rFont val="HG丸ｺﾞｼｯｸM-PRO"/>
        <family val="3"/>
        <charset val="128"/>
      </rPr>
      <t>を連絡し、「昼食･休憩」
連絡をします</t>
    </r>
    <rPh sb="0" eb="2">
      <t>ゴゴ</t>
    </rPh>
    <rPh sb="5" eb="7">
      <t>カイシ</t>
    </rPh>
    <rPh sb="7" eb="9">
      <t>ジカン</t>
    </rPh>
    <rPh sb="17" eb="19">
      <t>レンラク</t>
    </rPh>
    <rPh sb="22" eb="24">
      <t>チュウショク</t>
    </rPh>
    <rPh sb="25" eb="27">
      <t>キュウケイ</t>
    </rPh>
    <rPh sb="29" eb="31">
      <t>レンラク</t>
    </rPh>
    <phoneticPr fontId="4"/>
  </si>
  <si>
    <t>（※）情報交換会　16:15～16：55
　　　各コースで情報交換（交流の場として）をお願いします。</t>
    <rPh sb="3" eb="8">
      <t>ジョウホウコウカンカイ</t>
    </rPh>
    <rPh sb="27" eb="28">
      <t>カク</t>
    </rPh>
    <rPh sb="32" eb="34">
      <t>ジョウホウ</t>
    </rPh>
    <rPh sb="34" eb="36">
      <t>コウカン</t>
    </rPh>
    <rPh sb="37" eb="39">
      <t>コウリュウ</t>
    </rPh>
    <rPh sb="40" eb="41">
      <t>バ</t>
    </rPh>
    <rPh sb="47" eb="48">
      <t>ネガ</t>
    </rPh>
    <phoneticPr fontId="4"/>
  </si>
  <si>
    <r>
      <t>データ管理者</t>
    </r>
    <r>
      <rPr>
        <sz val="11"/>
        <rFont val="HGMaruGothicMPRO"/>
        <family val="3"/>
        <charset val="128"/>
      </rPr>
      <t>は要因解析に入ると、検証データ要求の可能性あり 進捗を見て待機する。</t>
    </r>
    <rPh sb="3" eb="6">
      <t>カンリシャ</t>
    </rPh>
    <rPh sb="7" eb="9">
      <t>ヨウイン</t>
    </rPh>
    <rPh sb="9" eb="11">
      <t>カイセキ</t>
    </rPh>
    <rPh sb="12" eb="13">
      <t>イ</t>
    </rPh>
    <rPh sb="16" eb="18">
      <t>ケンショウ</t>
    </rPh>
    <rPh sb="21" eb="23">
      <t>ヨウキュウ</t>
    </rPh>
    <rPh sb="24" eb="27">
      <t>カノウセイ</t>
    </rPh>
    <rPh sb="30" eb="32">
      <t>シンチョク</t>
    </rPh>
    <rPh sb="33" eb="34">
      <t>ミ</t>
    </rPh>
    <rPh sb="35" eb="37">
      <t>タイキ</t>
    </rPh>
    <phoneticPr fontId="4"/>
  </si>
  <si>
    <t>11：45～12：45</t>
    <phoneticPr fontId="4"/>
  </si>
  <si>
    <t>自分の三角名札を作成しておく（参加者は参加券を三角折り）
自己紹介用メモ用紙（テキスト参照）に担当グループの情報を事前に
記載しておくと便利です。</t>
    <rPh sb="0" eb="2">
      <t>ジブン</t>
    </rPh>
    <rPh sb="3" eb="4">
      <t>サン</t>
    </rPh>
    <rPh sb="4" eb="5">
      <t>カド</t>
    </rPh>
    <rPh sb="5" eb="7">
      <t>ナフダ</t>
    </rPh>
    <rPh sb="8" eb="10">
      <t>サクセイ</t>
    </rPh>
    <rPh sb="15" eb="18">
      <t>サンカシャ</t>
    </rPh>
    <rPh sb="19" eb="22">
      <t>サンカケン</t>
    </rPh>
    <rPh sb="23" eb="25">
      <t>サンカク</t>
    </rPh>
    <rPh sb="25" eb="26">
      <t>オ</t>
    </rPh>
    <rPh sb="43" eb="45">
      <t>サンショウ</t>
    </rPh>
    <phoneticPr fontId="4"/>
  </si>
  <si>
    <t>各グループのレイアウトはＰＪで投影されています（チーフ担当）ので、
参加者が入室されたら、グループ№を確認し、各テーブルに誘導し、
参加者に参加券を三角折にして名札を作成させてください。</t>
    <rPh sb="0" eb="1">
      <t>カク</t>
    </rPh>
    <rPh sb="15" eb="17">
      <t>トウエイ</t>
    </rPh>
    <rPh sb="27" eb="29">
      <t>タントウ</t>
    </rPh>
    <rPh sb="34" eb="37">
      <t>サンカシャ</t>
    </rPh>
    <rPh sb="38" eb="40">
      <t>ニュウシツ</t>
    </rPh>
    <rPh sb="51" eb="53">
      <t>カクニン</t>
    </rPh>
    <rPh sb="55" eb="56">
      <t>カク</t>
    </rPh>
    <rPh sb="61" eb="63">
      <t>ユウドウ</t>
    </rPh>
    <rPh sb="66" eb="69">
      <t>サンカシャ</t>
    </rPh>
    <rPh sb="70" eb="72">
      <t>サンカ</t>
    </rPh>
    <rPh sb="72" eb="73">
      <t>ケン</t>
    </rPh>
    <rPh sb="74" eb="76">
      <t>サンカク</t>
    </rPh>
    <rPh sb="76" eb="77">
      <t>オリ</t>
    </rPh>
    <rPh sb="80" eb="82">
      <t>ナフダ</t>
    </rPh>
    <rPh sb="83" eb="85">
      <t>サクセイ</t>
    </rPh>
    <phoneticPr fontId="4"/>
  </si>
  <si>
    <t>参加者が人数分持参した自己紹介カードで自己紹介を行ってください。（テキストの情報交換メモで、メンバーの情報を共有化してください）</t>
    <rPh sb="4" eb="7">
      <t>ニンズウブン</t>
    </rPh>
    <rPh sb="7" eb="9">
      <t>ジサン</t>
    </rPh>
    <rPh sb="19" eb="23">
      <t>ジコショウカイ</t>
    </rPh>
    <phoneticPr fontId="4"/>
  </si>
  <si>
    <t>(4)</t>
    <phoneticPr fontId="4"/>
  </si>
  <si>
    <t>チーフアドバイザーが参加者全員にQRコードのフォームスより、アンケートの依頼をします</t>
    <rPh sb="36" eb="38">
      <t>イライ</t>
    </rPh>
    <phoneticPr fontId="4"/>
  </si>
  <si>
    <t>名札として使用した参加券はごみとして回収します</t>
    <rPh sb="0" eb="2">
      <t>ナフダ</t>
    </rPh>
    <rPh sb="5" eb="7">
      <t>シヨウ</t>
    </rPh>
    <rPh sb="9" eb="11">
      <t>サンカ</t>
    </rPh>
    <rPh sb="11" eb="12">
      <t>ケン</t>
    </rPh>
    <rPh sb="18" eb="20">
      <t>カイシュウ</t>
    </rPh>
    <phoneticPr fontId="1"/>
  </si>
  <si>
    <t>改正：2023年11月07日</t>
    <rPh sb="0" eb="2">
      <t>カイセイ</t>
    </rPh>
    <rPh sb="7" eb="8">
      <t>ネン</t>
    </rPh>
    <rPh sb="10" eb="11">
      <t>ガツ</t>
    </rPh>
    <rPh sb="13" eb="14">
      <t>ニチ</t>
    </rPh>
    <phoneticPr fontId="4"/>
  </si>
  <si>
    <t>テキストの参考資料で解説しますので、参考資料のページ（100頁～）を参照してください。</t>
    <phoneticPr fontId="4"/>
  </si>
  <si>
    <t xml:space="preserve">（5） QCストーリー、ＱＣ手法の解説　テキストP-99～ </t>
    <rPh sb="14" eb="16">
      <t>シュホウ</t>
    </rPh>
    <rPh sb="17" eb="19">
      <t>カイセツ</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</si>
</sst>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0"/>
    <numFmt numFmtId="177" formatCode="0.000"/>
    <numFmt numFmtId="178" formatCode="0.0%"/>
    <numFmt numFmtId="179" formatCode="0_);[Red]\(0\)"/>
    <numFmt numFmtId="180" formatCode="h:mm;@"/>
    <numFmt numFmtId="181" formatCode="&quot;(&quot;#&quot;)&quot;"/>
  </numFmts>
  <fonts count="74">
    <font>
      <sz val="11"/>
      <name val="ＭＳ Ｐゴシック"/>
      <family val="3"/>
      <charset val="128"/>
    </font>
    <font>
      <b/>
      <sz val="11"/>
      <name val="ＭＳ Ｐゴシック"/>
      <family val="3"/>
      <charset val="128"/>
    </font>
    <font>
      <sz val="11"/>
      <name val="ＭＳ Ｐゴシック"/>
      <family val="3"/>
      <charset val="128"/>
    </font>
    <font>
      <u/>
      <sz val="8.25"/>
      <color indexed="12"/>
      <name val="ＭＳ Ｐゴシック"/>
      <family val="3"/>
      <charset val="128"/>
    </font>
    <font>
      <sz val="6"/>
      <name val="ＭＳ Ｐゴシック"/>
      <family val="3"/>
      <charset val="128"/>
    </font>
    <font>
      <sz val="11"/>
      <name val="HG丸ｺﾞｼｯｸM-PRO"/>
      <family val="3"/>
      <charset val="128"/>
    </font>
    <font>
      <sz val="12"/>
      <name val="HGP創英角ｺﾞｼｯｸUB"/>
      <family val="3"/>
      <charset val="128"/>
    </font>
    <font>
      <sz val="8"/>
      <name val="HG丸ｺﾞｼｯｸM-PRO"/>
      <family val="3"/>
      <charset val="128"/>
    </font>
    <font>
      <sz val="10"/>
      <name val="HG丸ｺﾞｼｯｸM-PRO"/>
      <family val="3"/>
      <charset val="128"/>
    </font>
    <font>
      <sz val="10"/>
      <name val="ＭＳ Ｐゴシック"/>
      <family val="3"/>
      <charset val="128"/>
    </font>
    <font>
      <sz val="9"/>
      <name val="HG丸ｺﾞｼｯｸM-PRO"/>
      <family val="3"/>
      <charset val="128"/>
    </font>
    <font>
      <sz val="11"/>
      <name val="HGP創英角ｺﾞｼｯｸUB"/>
      <family val="3"/>
      <charset val="128"/>
    </font>
    <font>
      <sz val="11"/>
      <color indexed="12"/>
      <name val="HG丸ｺﾞｼｯｸM-PRO"/>
      <family val="3"/>
      <charset val="128"/>
    </font>
    <font>
      <b/>
      <sz val="11"/>
      <name val="HG丸ｺﾞｼｯｸM-PRO"/>
      <family val="3"/>
      <charset val="128"/>
    </font>
    <font>
      <b/>
      <sz val="20"/>
      <name val="HG丸ｺﾞｼｯｸM-PRO"/>
      <family val="3"/>
      <charset val="128"/>
    </font>
    <font>
      <b/>
      <sz val="18"/>
      <name val="HG丸ｺﾞｼｯｸM-PRO"/>
      <family val="3"/>
      <charset val="128"/>
    </font>
    <font>
      <b/>
      <sz val="10"/>
      <name val="HG丸ｺﾞｼｯｸM-PRO"/>
      <family val="3"/>
      <charset val="128"/>
    </font>
    <font>
      <sz val="12"/>
      <name val="HG丸ｺﾞｼｯｸM-PRO"/>
      <family val="3"/>
      <charset val="128"/>
    </font>
    <font>
      <sz val="14"/>
      <name val="HGP創英角ｺﾞｼｯｸUB"/>
      <family val="3"/>
      <charset val="128"/>
    </font>
    <font>
      <sz val="20"/>
      <name val="HGP創英角ｺﾞｼｯｸUB"/>
      <family val="3"/>
      <charset val="128"/>
    </font>
    <font>
      <b/>
      <sz val="10"/>
      <color indexed="9"/>
      <name val="HG丸ｺﾞｼｯｸM-PRO"/>
      <family val="3"/>
      <charset val="128"/>
    </font>
    <font>
      <b/>
      <sz val="16"/>
      <name val="HG丸ｺﾞｼｯｸM-PRO"/>
      <family val="3"/>
      <charset val="128"/>
    </font>
    <font>
      <b/>
      <sz val="20"/>
      <name val="ＭＳ Ｐゴシック"/>
      <family val="3"/>
      <charset val="128"/>
    </font>
    <font>
      <sz val="16"/>
      <name val="HG丸ｺﾞｼｯｸM-PRO"/>
      <family val="3"/>
      <charset val="128"/>
    </font>
    <font>
      <sz val="14"/>
      <name val="HG丸ｺﾞｼｯｸM-PRO"/>
      <family val="3"/>
      <charset val="128"/>
    </font>
    <font>
      <sz val="14"/>
      <name val="ＭＳ Ｐゴシック"/>
      <family val="3"/>
      <charset val="128"/>
    </font>
    <font>
      <sz val="11"/>
      <color indexed="10"/>
      <name val="ＭＳ Ｐゴシック"/>
      <family val="3"/>
      <charset val="128"/>
    </font>
    <font>
      <sz val="11"/>
      <color indexed="10"/>
      <name val="HG丸ｺﾞｼｯｸM-PRO"/>
      <family val="3"/>
      <charset val="128"/>
    </font>
    <font>
      <sz val="11"/>
      <color indexed="10"/>
      <name val="HGP創英角ｺﾞｼｯｸUB"/>
      <family val="3"/>
      <charset val="128"/>
    </font>
    <font>
      <b/>
      <sz val="11"/>
      <color indexed="10"/>
      <name val="HG丸ｺﾞｼｯｸM-PRO"/>
      <family val="3"/>
      <charset val="128"/>
    </font>
    <font>
      <u/>
      <sz val="11"/>
      <name val="HG丸ｺﾞｼｯｸM-PRO"/>
      <family val="3"/>
      <charset val="128"/>
    </font>
    <font>
      <b/>
      <sz val="14"/>
      <name val="HG丸ｺﾞｼｯｸM-PRO"/>
      <family val="3"/>
      <charset val="128"/>
    </font>
    <font>
      <b/>
      <sz val="14"/>
      <name val="ＭＳ Ｐゴシック"/>
      <family val="3"/>
      <charset val="128"/>
    </font>
    <font>
      <sz val="18"/>
      <name val="HGP創英角ﾎﾟｯﾌﾟ体"/>
      <family val="3"/>
      <charset val="128"/>
    </font>
    <font>
      <sz val="100"/>
      <name val="HG丸ｺﾞｼｯｸM-PRO"/>
      <family val="3"/>
      <charset val="128"/>
    </font>
    <font>
      <sz val="14"/>
      <name val="HGP創英角ﾎﾟｯﾌﾟ体"/>
      <family val="3"/>
      <charset val="128"/>
    </font>
    <font>
      <b/>
      <sz val="12"/>
      <name val="HG丸ｺﾞｼｯｸM-PRO"/>
      <family val="3"/>
      <charset val="128"/>
    </font>
    <font>
      <b/>
      <sz val="12"/>
      <name val="ＭＳ Ｐゴシック"/>
      <family val="3"/>
      <charset val="128"/>
    </font>
    <font>
      <sz val="20"/>
      <name val="HG丸ｺﾞｼｯｸM-PRO"/>
      <family val="3"/>
      <charset val="128"/>
    </font>
    <font>
      <sz val="18"/>
      <name val="ＭＳ Ｐゴシック"/>
      <family val="3"/>
      <charset val="128"/>
    </font>
    <font>
      <sz val="20"/>
      <name val="ＭＳ Ｐゴシック"/>
      <family val="3"/>
      <charset val="128"/>
    </font>
    <font>
      <sz val="11"/>
      <color rgb="FFFF0000"/>
      <name val="HG丸ｺﾞｼｯｸM-PRO"/>
      <family val="3"/>
      <charset val="128"/>
    </font>
    <font>
      <sz val="11"/>
      <name val="HGMaruGothicMPRO"/>
      <family val="2"/>
      <charset val="128"/>
    </font>
    <font>
      <sz val="10"/>
      <color rgb="FFFF0000"/>
      <name val="HGMaruGothicMPRO"/>
      <family val="2"/>
      <charset val="128"/>
    </font>
    <font>
      <sz val="11"/>
      <color rgb="FFFF0000"/>
      <name val="HGMaruGothicMPRO"/>
      <family val="3"/>
      <charset val="128"/>
    </font>
    <font>
      <sz val="10"/>
      <name val="HGMaruGothicMPRO"/>
      <family val="3"/>
      <charset val="128"/>
    </font>
    <font>
      <sz val="11"/>
      <name val="HGMaruGothicMPRO"/>
      <family val="3"/>
      <charset val="128"/>
    </font>
    <font>
      <sz val="48"/>
      <name val="HGMaruGothicMPRO"/>
      <family val="3"/>
      <charset val="128"/>
    </font>
    <font>
      <b/>
      <sz val="24"/>
      <name val="HGMaruGothicMPRO"/>
      <family val="3"/>
      <charset val="128"/>
    </font>
    <font>
      <sz val="12"/>
      <name val="HGMaruGothicMPRO"/>
      <family val="3"/>
      <charset val="128"/>
    </font>
    <font>
      <sz val="11"/>
      <color indexed="8"/>
      <name val="HGMaruGothicMPRO"/>
      <family val="3"/>
      <charset val="128"/>
    </font>
    <font>
      <b/>
      <sz val="11"/>
      <name val="HGMaruGothicMPRO"/>
      <family val="3"/>
      <charset val="128"/>
    </font>
    <font>
      <sz val="11"/>
      <color indexed="12"/>
      <name val="HGMaruGothicMPRO"/>
      <family val="3"/>
      <charset val="128"/>
    </font>
    <font>
      <sz val="9"/>
      <name val="HGMaruGothicMPRO"/>
      <family val="3"/>
      <charset val="128"/>
    </font>
    <font>
      <sz val="11"/>
      <color indexed="10"/>
      <name val="HGMaruGothicMPRO"/>
      <family val="3"/>
      <charset val="128"/>
    </font>
    <font>
      <sz val="12"/>
      <color indexed="12"/>
      <name val="HGMaruGothicMPRO"/>
      <family val="3"/>
      <charset val="128"/>
    </font>
    <font>
      <sz val="8"/>
      <name val="HGMaruGothicMPRO"/>
      <family val="3"/>
      <charset val="128"/>
    </font>
    <font>
      <i/>
      <sz val="11"/>
      <name val="HGMaruGothicMPRO"/>
      <family val="3"/>
      <charset val="128"/>
    </font>
    <font>
      <sz val="14"/>
      <name val="HGMaruGothicMPRO"/>
      <family val="3"/>
      <charset val="128"/>
    </font>
    <font>
      <b/>
      <sz val="10"/>
      <name val="HGMaruGothicMPRO"/>
      <family val="3"/>
      <charset val="128"/>
    </font>
    <font>
      <b/>
      <sz val="11"/>
      <color indexed="12"/>
      <name val="HGMaruGothicMPRO"/>
      <family val="3"/>
      <charset val="128"/>
    </font>
    <font>
      <sz val="9"/>
      <color rgb="FFFF0000"/>
      <name val="HG丸ｺﾞｼｯｸM-PRO"/>
      <family val="3"/>
      <charset val="128"/>
    </font>
    <font>
      <sz val="10"/>
      <name val="HGMaruGothicMPRO"/>
      <family val="2"/>
      <charset val="128"/>
    </font>
    <font>
      <sz val="9"/>
      <name val="HGMaruGothicMPRO"/>
      <family val="2"/>
      <charset val="128"/>
    </font>
    <font>
      <sz val="14"/>
      <color indexed="12"/>
      <name val="HGMaruGothicMPRO"/>
      <family val="3"/>
      <charset val="128"/>
    </font>
    <font>
      <sz val="16"/>
      <name val="HGMaruGothicMPRO"/>
      <family val="2"/>
      <charset val="128"/>
    </font>
    <font>
      <sz val="12"/>
      <color indexed="12"/>
      <name val="HG丸ｺﾞｼｯｸM-PRO"/>
      <family val="3"/>
      <charset val="128"/>
    </font>
    <font>
      <sz val="11"/>
      <color rgb="FFFF0000"/>
      <name val="HGP創英角ｺﾞｼｯｸUB"/>
      <family val="3"/>
      <charset val="128"/>
    </font>
    <font>
      <sz val="12"/>
      <color rgb="FFFF0000"/>
      <name val="HG丸ｺﾞｼｯｸM-PRO"/>
      <family val="3"/>
      <charset val="128"/>
    </font>
    <font>
      <sz val="9"/>
      <color rgb="FFFF0000"/>
      <name val="HGMaruGothicMPRO"/>
      <family val="2"/>
      <charset val="128"/>
    </font>
    <font>
      <sz val="10"/>
      <color rgb="FFFF0000"/>
      <name val="HG丸ｺﾞｼｯｸM-PRO"/>
      <family val="3"/>
      <charset val="128"/>
    </font>
    <font>
      <b/>
      <sz val="10"/>
      <color rgb="FFFF0000"/>
      <name val="HG丸ｺﾞｼｯｸM-PRO"/>
      <family val="3"/>
      <charset val="128"/>
    </font>
    <font>
      <sz val="10"/>
      <color indexed="10"/>
      <name val="HG丸ｺﾞｼｯｸM-PRO"/>
      <family val="3"/>
      <charset val="128"/>
    </font>
    <font>
      <sz val="14"/>
      <color rgb="FF0000FF"/>
      <name val="HG丸ｺﾞｼｯｸM-PRO"/>
      <family val="3"/>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41"/>
        <bgColor indexed="64"/>
      </patternFill>
    </fill>
    <fill>
      <patternFill patternType="solid">
        <fgColor theme="0"/>
        <bgColor indexed="64"/>
      </patternFill>
    </fill>
    <fill>
      <patternFill patternType="solid">
        <fgColor rgb="FFFFFF00"/>
        <bgColor indexed="64"/>
      </patternFill>
    </fill>
  </fills>
  <borders count="108">
    <border>
      <left/>
      <right/>
      <top/>
      <bottom/>
      <diagonal/>
    </border>
    <border>
      <left style="thin">
        <color indexed="64"/>
      </left>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double">
        <color indexed="64"/>
      </right>
      <top/>
      <bottom/>
      <diagonal/>
    </border>
    <border>
      <left style="double">
        <color indexed="64"/>
      </left>
      <right/>
      <top/>
      <bottom/>
      <diagonal/>
    </border>
    <border>
      <left/>
      <right/>
      <top/>
      <bottom style="double">
        <color indexed="64"/>
      </bottom>
      <diagonal/>
    </border>
    <border>
      <left/>
      <right style="double">
        <color indexed="64"/>
      </right>
      <top/>
      <bottom style="double">
        <color indexed="64"/>
      </bottom>
      <diagonal/>
    </border>
    <border>
      <left style="double">
        <color indexed="64"/>
      </left>
      <right/>
      <top/>
      <bottom style="double">
        <color indexed="64"/>
      </bottom>
      <diagonal/>
    </border>
    <border>
      <left/>
      <right/>
      <top style="double">
        <color indexed="64"/>
      </top>
      <bottom/>
      <diagonal/>
    </border>
    <border>
      <left/>
      <right style="double">
        <color indexed="64"/>
      </right>
      <top style="double">
        <color indexed="64"/>
      </top>
      <bottom/>
      <diagonal/>
    </border>
    <border>
      <left style="double">
        <color indexed="64"/>
      </left>
      <right/>
      <top style="double">
        <color indexed="64"/>
      </top>
      <bottom/>
      <diagonal/>
    </border>
    <border>
      <left/>
      <right/>
      <top style="dotted">
        <color indexed="64"/>
      </top>
      <bottom style="dotted">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diagonal/>
    </border>
    <border>
      <left style="thin">
        <color indexed="64"/>
      </left>
      <right/>
      <top/>
      <bottom style="medium">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style="thin">
        <color indexed="64"/>
      </right>
      <top/>
      <bottom style="thin">
        <color indexed="64"/>
      </bottom>
      <diagonal/>
    </border>
    <border>
      <left/>
      <right style="thin">
        <color indexed="64"/>
      </right>
      <top/>
      <bottom style="medium">
        <color indexed="64"/>
      </bottom>
      <diagonal/>
    </border>
    <border>
      <left/>
      <right/>
      <top/>
      <bottom style="hair">
        <color indexed="64"/>
      </bottom>
      <diagonal/>
    </border>
    <border>
      <left/>
      <right style="medium">
        <color indexed="64"/>
      </right>
      <top/>
      <bottom style="hair">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right/>
      <top style="hair">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thin">
        <color indexed="64"/>
      </top>
      <bottom/>
      <diagonal/>
    </border>
    <border>
      <left style="dotted">
        <color indexed="64"/>
      </left>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dotted">
        <color indexed="64"/>
      </right>
      <top style="thin">
        <color indexed="64"/>
      </top>
      <bottom/>
      <diagonal/>
    </border>
    <border>
      <left/>
      <right style="dotted">
        <color indexed="64"/>
      </right>
      <top/>
      <bottom/>
      <diagonal/>
    </border>
    <border>
      <left/>
      <right style="dotted">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dotted">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dotted">
        <color indexed="64"/>
      </left>
      <right/>
      <top/>
      <bottom/>
      <diagonal/>
    </border>
    <border>
      <left style="thin">
        <color indexed="64"/>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bottom/>
      <diagonal/>
    </border>
    <border>
      <left/>
      <right style="medium">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diagonalDown="1">
      <left style="medium">
        <color indexed="64"/>
      </left>
      <right style="thin">
        <color indexed="64"/>
      </right>
      <top style="medium">
        <color indexed="64"/>
      </top>
      <bottom style="thin">
        <color indexed="64"/>
      </bottom>
      <diagonal style="thin">
        <color indexed="64"/>
      </diagonal>
    </border>
    <border>
      <left style="medium">
        <color indexed="64"/>
      </left>
      <right style="thin">
        <color indexed="64"/>
      </right>
      <top style="thin">
        <color indexed="64"/>
      </top>
      <bottom/>
      <diagonal/>
    </border>
    <border>
      <left style="thin">
        <color indexed="64"/>
      </left>
      <right style="hair">
        <color indexed="64"/>
      </right>
      <top/>
      <bottom style="medium">
        <color indexed="64"/>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top style="thin">
        <color indexed="64"/>
      </top>
      <bottom/>
      <diagonal/>
    </border>
    <border>
      <left/>
      <right/>
      <top/>
      <bottom style="thin">
        <color theme="0"/>
      </bottom>
      <diagonal/>
    </border>
    <border>
      <left style="thin">
        <color theme="0"/>
      </left>
      <right style="thin">
        <color theme="0"/>
      </right>
      <top style="thin">
        <color theme="0"/>
      </top>
      <bottom style="thin">
        <color theme="0"/>
      </bottom>
      <diagonal/>
    </border>
    <border>
      <left style="hair">
        <color indexed="64"/>
      </left>
      <right/>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hair">
        <color indexed="64"/>
      </left>
      <right style="thin">
        <color indexed="64"/>
      </right>
      <top/>
      <bottom style="thin">
        <color indexed="64"/>
      </bottom>
      <diagonal/>
    </border>
  </borders>
  <cellStyleXfs count="3">
    <xf numFmtId="0" fontId="0" fillId="0" borderId="0"/>
    <xf numFmtId="38" fontId="2" fillId="0" borderId="0" applyFont="0" applyFill="0" applyBorder="0" applyAlignment="0" applyProtection="0"/>
    <xf numFmtId="0" fontId="2" fillId="0" borderId="0" applyBorder="0"/>
  </cellStyleXfs>
  <cellXfs count="1288">
    <xf numFmtId="0" fontId="0" fillId="0" borderId="0" xfId="0"/>
    <xf numFmtId="49" fontId="5" fillId="0" borderId="0" xfId="0" applyNumberFormat="1" applyFont="1" applyAlignment="1">
      <alignment vertical="center"/>
    </xf>
    <xf numFmtId="49" fontId="6" fillId="0" borderId="0" xfId="0" applyNumberFormat="1" applyFont="1" applyAlignment="1">
      <alignment vertical="center"/>
    </xf>
    <xf numFmtId="49" fontId="5" fillId="0" borderId="0" xfId="0" quotePrefix="1" applyNumberFormat="1" applyFont="1" applyAlignment="1">
      <alignment horizontal="center" vertical="center"/>
    </xf>
    <xf numFmtId="49" fontId="5" fillId="0" borderId="0" xfId="0" applyNumberFormat="1" applyFont="1" applyAlignment="1">
      <alignment horizontal="center" vertical="center"/>
    </xf>
    <xf numFmtId="0" fontId="5" fillId="0" borderId="0" xfId="0" applyFont="1" applyAlignment="1">
      <alignment vertical="center"/>
    </xf>
    <xf numFmtId="49" fontId="5" fillId="0" borderId="0" xfId="0" applyNumberFormat="1" applyFont="1" applyAlignment="1">
      <alignment vertical="center" wrapText="1"/>
    </xf>
    <xf numFmtId="49" fontId="5" fillId="0" borderId="0" xfId="0" applyNumberFormat="1" applyFont="1" applyAlignment="1">
      <alignment vertical="top"/>
    </xf>
    <xf numFmtId="49" fontId="5" fillId="0" borderId="0" xfId="0" applyNumberFormat="1" applyFont="1" applyAlignment="1">
      <alignment horizontal="left" vertical="center"/>
    </xf>
    <xf numFmtId="49" fontId="5" fillId="0" borderId="8" xfId="0" applyNumberFormat="1" applyFont="1" applyBorder="1" applyAlignment="1">
      <alignment vertical="center"/>
    </xf>
    <xf numFmtId="49" fontId="5" fillId="0" borderId="0" xfId="0" applyNumberFormat="1" applyFont="1" applyBorder="1" applyAlignment="1">
      <alignment vertical="center"/>
    </xf>
    <xf numFmtId="49" fontId="5" fillId="0" borderId="7" xfId="0" applyNumberFormat="1" applyFont="1" applyBorder="1" applyAlignment="1">
      <alignment vertical="center"/>
    </xf>
    <xf numFmtId="49" fontId="5" fillId="0" borderId="6" xfId="0" applyNumberFormat="1" applyFont="1" applyBorder="1" applyAlignment="1">
      <alignment vertical="center"/>
    </xf>
    <xf numFmtId="49" fontId="5" fillId="0" borderId="2" xfId="0" applyNumberFormat="1" applyFont="1" applyBorder="1" applyAlignment="1">
      <alignment vertical="center"/>
    </xf>
    <xf numFmtId="49" fontId="5" fillId="0" borderId="3" xfId="0" applyNumberFormat="1" applyFont="1" applyBorder="1" applyAlignment="1">
      <alignment vertical="center"/>
    </xf>
    <xf numFmtId="49" fontId="11" fillId="0" borderId="0" xfId="0" applyNumberFormat="1" applyFont="1" applyAlignment="1">
      <alignment vertical="center"/>
    </xf>
    <xf numFmtId="49" fontId="5" fillId="0" borderId="0" xfId="0" applyNumberFormat="1" applyFont="1" applyAlignment="1">
      <alignment horizontal="center" vertical="top"/>
    </xf>
    <xf numFmtId="49" fontId="5" fillId="0" borderId="0" xfId="0" applyNumberFormat="1" applyFont="1" applyAlignment="1">
      <alignment horizontal="center" vertical="top" wrapText="1"/>
    </xf>
    <xf numFmtId="49" fontId="5" fillId="0" borderId="2" xfId="0" applyNumberFormat="1" applyFont="1" applyBorder="1" applyAlignment="1">
      <alignment horizontal="center" vertical="center"/>
    </xf>
    <xf numFmtId="0" fontId="5" fillId="0" borderId="0" xfId="0" applyFont="1" applyBorder="1" applyAlignment="1">
      <alignment vertical="center" wrapText="1"/>
    </xf>
    <xf numFmtId="0" fontId="5" fillId="0" borderId="0" xfId="0" applyFont="1" applyBorder="1" applyAlignment="1">
      <alignment vertical="center"/>
    </xf>
    <xf numFmtId="0" fontId="5" fillId="0" borderId="7" xfId="0" applyFont="1" applyBorder="1" applyAlignment="1">
      <alignment vertical="center"/>
    </xf>
    <xf numFmtId="0" fontId="0" fillId="0" borderId="7" xfId="0" applyBorder="1" applyAlignment="1">
      <alignment vertical="center"/>
    </xf>
    <xf numFmtId="0" fontId="0" fillId="0" borderId="0" xfId="0" applyBorder="1" applyAlignment="1">
      <alignment vertical="center"/>
    </xf>
    <xf numFmtId="49" fontId="12" fillId="0" borderId="0" xfId="0" applyNumberFormat="1" applyFont="1" applyAlignment="1">
      <alignment vertical="center"/>
    </xf>
    <xf numFmtId="49" fontId="5" fillId="0" borderId="4" xfId="0" applyNumberFormat="1" applyFont="1" applyBorder="1" applyAlignment="1">
      <alignment vertical="center"/>
    </xf>
    <xf numFmtId="49" fontId="5" fillId="0" borderId="5" xfId="0" applyNumberFormat="1" applyFont="1" applyBorder="1" applyAlignment="1">
      <alignment vertical="center"/>
    </xf>
    <xf numFmtId="0" fontId="5" fillId="0" borderId="0" xfId="0" applyFont="1" applyBorder="1" applyAlignment="1">
      <alignment horizontal="center" vertical="center"/>
    </xf>
    <xf numFmtId="49" fontId="5" fillId="0" borderId="1" xfId="0" applyNumberFormat="1" applyFont="1" applyBorder="1" applyAlignment="1">
      <alignment horizontal="center" vertical="center"/>
    </xf>
    <xf numFmtId="49" fontId="5" fillId="0" borderId="8"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1" xfId="0" applyNumberFormat="1" applyFont="1" applyBorder="1" applyAlignment="1">
      <alignment vertical="center"/>
    </xf>
    <xf numFmtId="49" fontId="5" fillId="0" borderId="0" xfId="0" applyNumberFormat="1" applyFont="1" applyAlignment="1">
      <alignment horizontal="right" vertical="center"/>
    </xf>
    <xf numFmtId="0" fontId="5" fillId="0" borderId="9" xfId="0" applyFont="1" applyBorder="1" applyAlignment="1">
      <alignment vertical="center"/>
    </xf>
    <xf numFmtId="0" fontId="5" fillId="0" borderId="1" xfId="0" applyFont="1" applyBorder="1" applyAlignment="1">
      <alignment vertical="center"/>
    </xf>
    <xf numFmtId="0" fontId="5" fillId="0" borderId="4" xfId="0" applyFont="1" applyBorder="1" applyAlignment="1">
      <alignment vertical="center"/>
    </xf>
    <xf numFmtId="0" fontId="5" fillId="0" borderId="5" xfId="0" applyFont="1" applyBorder="1" applyAlignment="1">
      <alignment vertical="center"/>
    </xf>
    <xf numFmtId="0" fontId="5" fillId="0" borderId="8" xfId="0" applyFont="1" applyBorder="1" applyAlignment="1">
      <alignment vertical="center"/>
    </xf>
    <xf numFmtId="0" fontId="5" fillId="0" borderId="6" xfId="0" applyFont="1" applyBorder="1" applyAlignment="1">
      <alignment vertical="center"/>
    </xf>
    <xf numFmtId="0" fontId="5" fillId="0" borderId="2" xfId="0" applyFont="1" applyBorder="1" applyAlignment="1">
      <alignment vertical="center"/>
    </xf>
    <xf numFmtId="0" fontId="5" fillId="0" borderId="3" xfId="0" applyFont="1" applyBorder="1" applyAlignment="1">
      <alignment vertical="center"/>
    </xf>
    <xf numFmtId="0" fontId="8" fillId="0" borderId="0" xfId="0" applyFont="1" applyAlignment="1">
      <alignment vertical="center"/>
    </xf>
    <xf numFmtId="0" fontId="5" fillId="0" borderId="0" xfId="0" applyFont="1" applyAlignment="1">
      <alignment horizontal="center" vertical="center"/>
    </xf>
    <xf numFmtId="0" fontId="5" fillId="0" borderId="6" xfId="0" applyFont="1" applyBorder="1" applyAlignment="1">
      <alignment horizontal="center" vertical="center"/>
    </xf>
    <xf numFmtId="0" fontId="5" fillId="0" borderId="2" xfId="0" applyFont="1" applyBorder="1" applyAlignment="1">
      <alignment horizontal="center" vertical="center"/>
    </xf>
    <xf numFmtId="0" fontId="5" fillId="0" borderId="10" xfId="0" applyFont="1" applyBorder="1" applyAlignment="1">
      <alignment horizontal="center" vertical="center" wrapText="1"/>
    </xf>
    <xf numFmtId="0" fontId="5" fillId="0" borderId="10" xfId="0" applyFont="1" applyBorder="1" applyAlignment="1">
      <alignment horizontal="center" vertical="center" shrinkToFit="1"/>
    </xf>
    <xf numFmtId="0" fontId="5" fillId="0" borderId="0" xfId="0" applyFont="1" applyAlignment="1">
      <alignment horizontal="left" vertical="center"/>
    </xf>
    <xf numFmtId="0" fontId="0" fillId="0" borderId="1" xfId="0" applyBorder="1" applyAlignment="1">
      <alignment vertical="center"/>
    </xf>
    <xf numFmtId="0" fontId="0" fillId="0" borderId="4" xfId="0" applyBorder="1" applyAlignment="1">
      <alignment vertical="center"/>
    </xf>
    <xf numFmtId="0" fontId="5" fillId="0" borderId="10"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xf numFmtId="0" fontId="5" fillId="0" borderId="0" xfId="0" applyFont="1" applyAlignment="1">
      <alignment horizontal="right" vertical="center"/>
    </xf>
    <xf numFmtId="49" fontId="11" fillId="0" borderId="0" xfId="0" applyNumberFormat="1" applyFont="1" applyAlignment="1">
      <alignment horizontal="left" vertical="center"/>
    </xf>
    <xf numFmtId="0" fontId="7" fillId="0" borderId="0" xfId="0" applyFont="1" applyAlignment="1">
      <alignment vertical="center"/>
    </xf>
    <xf numFmtId="0" fontId="13" fillId="0" borderId="0" xfId="0" applyFont="1" applyBorder="1" applyAlignment="1">
      <alignment vertical="center"/>
    </xf>
    <xf numFmtId="0" fontId="26" fillId="0" borderId="0" xfId="0" applyFont="1"/>
    <xf numFmtId="177" fontId="8" fillId="0" borderId="0" xfId="0" applyNumberFormat="1" applyFont="1" applyAlignment="1">
      <alignment vertical="center"/>
    </xf>
    <xf numFmtId="0" fontId="5" fillId="0" borderId="0" xfId="0" quotePrefix="1" applyFont="1" applyAlignment="1">
      <alignment vertical="center"/>
    </xf>
    <xf numFmtId="38" fontId="8" fillId="0" borderId="0" xfId="0" applyNumberFormat="1" applyFont="1" applyAlignment="1">
      <alignment vertical="center"/>
    </xf>
    <xf numFmtId="38" fontId="5" fillId="0" borderId="0" xfId="1" applyFont="1" applyBorder="1" applyAlignment="1">
      <alignment vertical="center" wrapText="1"/>
    </xf>
    <xf numFmtId="49" fontId="16" fillId="0" borderId="0" xfId="0" applyNumberFormat="1" applyFont="1" applyAlignment="1">
      <alignment horizontal="center" vertical="center" textRotation="255"/>
    </xf>
    <xf numFmtId="49" fontId="16" fillId="0" borderId="0" xfId="0" applyNumberFormat="1" applyFont="1" applyAlignment="1">
      <alignment horizontal="left" vertical="center" textRotation="255"/>
    </xf>
    <xf numFmtId="0" fontId="8" fillId="0" borderId="0" xfId="0" applyFont="1" applyAlignment="1">
      <alignment vertical="center" shrinkToFit="1"/>
    </xf>
    <xf numFmtId="0" fontId="27" fillId="0" borderId="0" xfId="0" applyFont="1"/>
    <xf numFmtId="0" fontId="0" fillId="0" borderId="0" xfId="0" applyAlignment="1">
      <alignment vertical="center"/>
    </xf>
    <xf numFmtId="0" fontId="0" fillId="0" borderId="9" xfId="0" applyBorder="1" applyAlignment="1">
      <alignment vertical="center"/>
    </xf>
    <xf numFmtId="0" fontId="0" fillId="0" borderId="8" xfId="0" applyBorder="1" applyAlignment="1">
      <alignment vertical="center"/>
    </xf>
    <xf numFmtId="0" fontId="0" fillId="0" borderId="6"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5" fillId="3" borderId="0" xfId="0" applyFont="1" applyFill="1" applyBorder="1" applyAlignment="1">
      <alignment horizontal="right" vertical="center"/>
    </xf>
    <xf numFmtId="0" fontId="5" fillId="3" borderId="8" xfId="0" applyFont="1" applyFill="1" applyBorder="1" applyAlignment="1">
      <alignment horizontal="right" vertical="center"/>
    </xf>
    <xf numFmtId="0" fontId="0" fillId="3" borderId="0" xfId="0" applyFill="1" applyBorder="1" applyAlignment="1">
      <alignment horizontal="right" vertical="center"/>
    </xf>
    <xf numFmtId="0" fontId="0" fillId="3" borderId="8" xfId="0" applyFill="1" applyBorder="1" applyAlignment="1">
      <alignment horizontal="right" vertical="center"/>
    </xf>
    <xf numFmtId="0" fontId="5" fillId="3" borderId="0" xfId="0" applyFont="1" applyFill="1" applyBorder="1" applyAlignment="1">
      <alignment horizontal="center" vertical="center"/>
    </xf>
    <xf numFmtId="0" fontId="17" fillId="0" borderId="0" xfId="0" applyFont="1" applyBorder="1" applyAlignment="1">
      <alignment horizontal="left" vertical="center"/>
    </xf>
    <xf numFmtId="3" fontId="8" fillId="0" borderId="0" xfId="0" applyNumberFormat="1" applyFont="1" applyAlignment="1">
      <alignment vertical="center" shrinkToFit="1"/>
    </xf>
    <xf numFmtId="0" fontId="5" fillId="0" borderId="7" xfId="0" applyFont="1" applyBorder="1" applyAlignment="1">
      <alignment horizontal="center" vertical="center"/>
    </xf>
    <xf numFmtId="0" fontId="5" fillId="0" borderId="25" xfId="0" applyFont="1" applyBorder="1" applyAlignment="1">
      <alignment vertical="center"/>
    </xf>
    <xf numFmtId="0" fontId="27" fillId="0" borderId="0" xfId="0" applyFont="1" applyAlignment="1">
      <alignment vertical="center"/>
    </xf>
    <xf numFmtId="0" fontId="30" fillId="0" borderId="2" xfId="0" applyFont="1" applyBorder="1" applyAlignment="1">
      <alignment vertical="center"/>
    </xf>
    <xf numFmtId="0" fontId="5" fillId="0" borderId="0" xfId="2" applyFont="1" applyAlignment="1">
      <alignment horizontal="center" vertical="center"/>
    </xf>
    <xf numFmtId="0" fontId="5" fillId="0" borderId="0" xfId="2" applyFont="1" applyAlignment="1">
      <alignment horizontal="right" vertical="center"/>
    </xf>
    <xf numFmtId="0" fontId="5" fillId="0" borderId="26" xfId="2" applyFont="1" applyFill="1" applyBorder="1" applyAlignment="1">
      <alignment horizontal="center" vertical="center"/>
    </xf>
    <xf numFmtId="0" fontId="5" fillId="0" borderId="27" xfId="2" applyFont="1" applyFill="1" applyBorder="1" applyAlignment="1">
      <alignment horizontal="center" vertical="center"/>
    </xf>
    <xf numFmtId="0" fontId="5" fillId="0" borderId="28" xfId="2" applyFont="1" applyFill="1" applyBorder="1" applyAlignment="1">
      <alignment horizontal="center" vertical="center"/>
    </xf>
    <xf numFmtId="0" fontId="5" fillId="0" borderId="11" xfId="2" applyFont="1" applyFill="1" applyBorder="1" applyAlignment="1">
      <alignment horizontal="center" vertical="center"/>
    </xf>
    <xf numFmtId="0" fontId="5" fillId="0" borderId="0" xfId="2" applyFont="1" applyFill="1" applyBorder="1" applyAlignment="1">
      <alignment horizontal="center" vertical="center"/>
    </xf>
    <xf numFmtId="0" fontId="5" fillId="0" borderId="12" xfId="2" applyFont="1" applyFill="1" applyBorder="1" applyAlignment="1">
      <alignment horizontal="center" vertical="center"/>
    </xf>
    <xf numFmtId="0" fontId="5" fillId="0" borderId="0" xfId="2" applyFont="1" applyBorder="1" applyAlignment="1">
      <alignment horizontal="left" vertical="center"/>
    </xf>
    <xf numFmtId="0" fontId="5" fillId="0" borderId="11" xfId="2" applyFont="1" applyBorder="1" applyAlignment="1">
      <alignment horizontal="center" vertical="center"/>
    </xf>
    <xf numFmtId="0" fontId="5" fillId="0" borderId="0" xfId="2" applyFont="1" applyBorder="1" applyAlignment="1">
      <alignment horizontal="center" vertical="center"/>
    </xf>
    <xf numFmtId="0" fontId="5" fillId="0" borderId="12" xfId="2" applyFont="1" applyBorder="1" applyAlignment="1">
      <alignment horizontal="center" vertical="center"/>
    </xf>
    <xf numFmtId="0" fontId="5" fillId="0" borderId="13" xfId="2" applyFont="1" applyFill="1" applyBorder="1" applyAlignment="1">
      <alignment horizontal="center" vertical="center"/>
    </xf>
    <xf numFmtId="0" fontId="5" fillId="0" borderId="14" xfId="2" applyFont="1" applyFill="1" applyBorder="1" applyAlignment="1">
      <alignment horizontal="center" vertical="center"/>
    </xf>
    <xf numFmtId="0" fontId="5" fillId="0" borderId="15" xfId="2" applyFont="1" applyFill="1" applyBorder="1" applyAlignment="1">
      <alignment horizontal="center" vertical="center"/>
    </xf>
    <xf numFmtId="0" fontId="5" fillId="0" borderId="13" xfId="2" applyFont="1" applyBorder="1" applyAlignment="1">
      <alignment horizontal="center" vertical="center"/>
    </xf>
    <xf numFmtId="0" fontId="5" fillId="0" borderId="14" xfId="2" applyFont="1" applyBorder="1" applyAlignment="1">
      <alignment horizontal="center" vertical="center"/>
    </xf>
    <xf numFmtId="0" fontId="5" fillId="0" borderId="15" xfId="2" applyFont="1" applyBorder="1" applyAlignment="1">
      <alignment horizontal="center" vertical="center"/>
    </xf>
    <xf numFmtId="0" fontId="21" fillId="0" borderId="0" xfId="2" applyFont="1" applyAlignment="1">
      <alignment horizontal="left" vertical="center"/>
    </xf>
    <xf numFmtId="0" fontId="5" fillId="0" borderId="29" xfId="2" applyFont="1" applyBorder="1" applyAlignment="1">
      <alignment horizontal="left" vertical="center"/>
    </xf>
    <xf numFmtId="0" fontId="5" fillId="0" borderId="30" xfId="2" applyFont="1" applyBorder="1" applyAlignment="1">
      <alignment horizontal="left" vertical="center"/>
    </xf>
    <xf numFmtId="0" fontId="5" fillId="0" borderId="31" xfId="2" applyFont="1" applyBorder="1" applyAlignment="1">
      <alignment horizontal="left" vertical="center"/>
    </xf>
    <xf numFmtId="0" fontId="17" fillId="0" borderId="32" xfId="2" applyFont="1" applyBorder="1" applyAlignment="1">
      <alignment horizontal="left" vertical="center"/>
    </xf>
    <xf numFmtId="0" fontId="17" fillId="0" borderId="33" xfId="2" applyFont="1" applyBorder="1" applyAlignment="1">
      <alignment horizontal="left" vertical="center"/>
    </xf>
    <xf numFmtId="0" fontId="17" fillId="0" borderId="34" xfId="2" applyFont="1" applyBorder="1" applyAlignment="1">
      <alignment horizontal="left" vertical="center"/>
    </xf>
    <xf numFmtId="0" fontId="5" fillId="0" borderId="35" xfId="2" applyFont="1" applyBorder="1" applyAlignment="1">
      <alignment horizontal="left" vertical="center"/>
    </xf>
    <xf numFmtId="0" fontId="5" fillId="0" borderId="36" xfId="2" applyFont="1" applyBorder="1" applyAlignment="1">
      <alignment horizontal="left" vertical="center"/>
    </xf>
    <xf numFmtId="0" fontId="5" fillId="0" borderId="37" xfId="2" applyFont="1" applyBorder="1" applyAlignment="1">
      <alignment horizontal="left" vertical="center"/>
    </xf>
    <xf numFmtId="0" fontId="8" fillId="0" borderId="0" xfId="2" applyFont="1" applyAlignment="1">
      <alignment horizontal="left" vertical="center"/>
    </xf>
    <xf numFmtId="0" fontId="5" fillId="0" borderId="0" xfId="2" applyFont="1" applyBorder="1" applyAlignment="1">
      <alignment horizontal="right" vertical="center"/>
    </xf>
    <xf numFmtId="0" fontId="22" fillId="0" borderId="0" xfId="2" applyFont="1" applyBorder="1" applyAlignment="1">
      <alignment horizontal="center" vertical="center"/>
    </xf>
    <xf numFmtId="0" fontId="7" fillId="0" borderId="0" xfId="2" applyFont="1" applyBorder="1" applyAlignment="1">
      <alignment horizontal="center" vertical="center"/>
    </xf>
    <xf numFmtId="0" fontId="8" fillId="0" borderId="0" xfId="2" applyFont="1" applyBorder="1" applyAlignment="1">
      <alignment horizontal="center" vertical="center"/>
    </xf>
    <xf numFmtId="49" fontId="8" fillId="0" borderId="0" xfId="2" applyNumberFormat="1" applyFont="1" applyBorder="1" applyAlignment="1">
      <alignment horizontal="center" vertical="center"/>
    </xf>
    <xf numFmtId="0" fontId="9" fillId="0" borderId="0" xfId="2" applyFont="1" applyBorder="1" applyAlignment="1">
      <alignment horizontal="left" vertical="center"/>
    </xf>
    <xf numFmtId="0" fontId="8" fillId="0" borderId="0" xfId="2" applyFont="1" applyBorder="1" applyAlignment="1">
      <alignment horizontal="left" vertical="top"/>
    </xf>
    <xf numFmtId="0" fontId="24" fillId="0" borderId="0" xfId="2" applyFont="1" applyBorder="1" applyAlignment="1">
      <alignment horizontal="left" vertical="top"/>
    </xf>
    <xf numFmtId="0" fontId="8" fillId="0" borderId="0" xfId="2" applyFont="1" applyBorder="1" applyAlignment="1">
      <alignment horizontal="center" vertical="top"/>
    </xf>
    <xf numFmtId="49" fontId="5" fillId="0" borderId="0" xfId="2" applyNumberFormat="1" applyFont="1" applyBorder="1" applyAlignment="1">
      <alignment horizontal="center" vertical="center"/>
    </xf>
    <xf numFmtId="49" fontId="31" fillId="0" borderId="0" xfId="2" applyNumberFormat="1" applyFont="1" applyBorder="1" applyAlignment="1">
      <alignment horizontal="center" vertical="center"/>
    </xf>
    <xf numFmtId="49" fontId="31" fillId="0" borderId="0" xfId="2" applyNumberFormat="1" applyFont="1" applyBorder="1" applyAlignment="1">
      <alignment horizontal="left" vertical="center"/>
    </xf>
    <xf numFmtId="49" fontId="5" fillId="0" borderId="0" xfId="2" applyNumberFormat="1" applyFont="1" applyBorder="1" applyAlignment="1">
      <alignment horizontal="left" vertical="center"/>
    </xf>
    <xf numFmtId="0" fontId="2" fillId="0" borderId="0" xfId="2" applyBorder="1" applyAlignment="1">
      <alignment horizontal="left" vertical="center"/>
    </xf>
    <xf numFmtId="0" fontId="5" fillId="0" borderId="0" xfId="2" applyFont="1" applyBorder="1" applyAlignment="1">
      <alignment horizontal="center" vertical="top"/>
    </xf>
    <xf numFmtId="0" fontId="2" fillId="0" borderId="0" xfId="2" applyBorder="1" applyAlignment="1">
      <alignment horizontal="center" vertical="center"/>
    </xf>
    <xf numFmtId="0" fontId="31" fillId="0" borderId="0" xfId="2" applyFont="1" applyBorder="1" applyAlignment="1">
      <alignment horizontal="left" vertical="center"/>
    </xf>
    <xf numFmtId="0" fontId="32" fillId="0" borderId="0" xfId="2" applyFont="1" applyBorder="1" applyAlignment="1">
      <alignment horizontal="left" vertical="center"/>
    </xf>
    <xf numFmtId="0" fontId="24" fillId="0" borderId="0" xfId="2" applyFont="1" applyBorder="1" applyAlignment="1">
      <alignment horizontal="left" vertical="center"/>
    </xf>
    <xf numFmtId="0" fontId="36" fillId="0" borderId="0" xfId="2" quotePrefix="1" applyFont="1" applyBorder="1" applyAlignment="1">
      <alignment horizontal="left" vertical="center"/>
    </xf>
    <xf numFmtId="0" fontId="37" fillId="0" borderId="0" xfId="2" applyFont="1" applyBorder="1" applyAlignment="1">
      <alignment horizontal="left" vertical="center"/>
    </xf>
    <xf numFmtId="0" fontId="36" fillId="0" borderId="0" xfId="2" applyFont="1" applyBorder="1" applyAlignment="1">
      <alignment horizontal="left" vertical="center"/>
    </xf>
    <xf numFmtId="0" fontId="14" fillId="0" borderId="0" xfId="2" applyFont="1" applyBorder="1" applyAlignment="1">
      <alignment horizontal="center" vertical="center"/>
    </xf>
    <xf numFmtId="0" fontId="25" fillId="0" borderId="0" xfId="2" applyFont="1" applyBorder="1" applyAlignment="1">
      <alignment vertical="center"/>
    </xf>
    <xf numFmtId="0" fontId="2" fillId="0" borderId="0" xfId="2" applyBorder="1" applyAlignment="1">
      <alignment vertical="center"/>
    </xf>
    <xf numFmtId="0" fontId="31" fillId="0" borderId="0" xfId="2" applyFont="1" applyBorder="1" applyAlignment="1">
      <alignment horizontal="center" vertical="top" textRotation="255"/>
    </xf>
    <xf numFmtId="0" fontId="32" fillId="0" borderId="0" xfId="2" applyFont="1" applyBorder="1" applyAlignment="1">
      <alignment horizontal="center" vertical="top"/>
    </xf>
    <xf numFmtId="0" fontId="14" fillId="0" borderId="0" xfId="2" applyFont="1" applyBorder="1" applyAlignment="1">
      <alignment horizontal="left" vertical="top"/>
    </xf>
    <xf numFmtId="0" fontId="38" fillId="0" borderId="0" xfId="2" applyFont="1" applyBorder="1" applyAlignment="1">
      <alignment horizontal="center" vertical="center"/>
    </xf>
    <xf numFmtId="0" fontId="5" fillId="0" borderId="0" xfId="2" applyFont="1" applyBorder="1" applyAlignment="1">
      <alignment horizontal="left" vertical="top"/>
    </xf>
    <xf numFmtId="0" fontId="2" fillId="0" borderId="0" xfId="2" applyBorder="1" applyAlignment="1">
      <alignment horizontal="left" vertical="top"/>
    </xf>
    <xf numFmtId="0" fontId="0" fillId="0" borderId="15" xfId="0" applyBorder="1" applyAlignment="1">
      <alignment vertical="center"/>
    </xf>
    <xf numFmtId="0" fontId="5" fillId="0" borderId="8" xfId="0" applyFont="1" applyBorder="1" applyAlignment="1">
      <alignment horizontal="center" vertical="center"/>
    </xf>
    <xf numFmtId="0" fontId="19" fillId="0" borderId="0" xfId="2" applyFont="1" applyAlignment="1">
      <alignment horizontal="left" vertical="center"/>
    </xf>
    <xf numFmtId="0" fontId="14" fillId="0" borderId="0" xfId="0" applyFont="1" applyBorder="1" applyAlignment="1">
      <alignment horizontal="center" vertical="center" wrapText="1"/>
    </xf>
    <xf numFmtId="0" fontId="22" fillId="0" borderId="0" xfId="0" applyFont="1" applyBorder="1" applyAlignment="1">
      <alignment vertical="center" wrapText="1"/>
    </xf>
    <xf numFmtId="0" fontId="39" fillId="0" borderId="0" xfId="0" applyFont="1" applyBorder="1" applyAlignment="1">
      <alignment horizontal="center" vertical="center"/>
    </xf>
    <xf numFmtId="0" fontId="0" fillId="0" borderId="26" xfId="0" applyBorder="1" applyAlignment="1">
      <alignment vertical="center"/>
    </xf>
    <xf numFmtId="0" fontId="0" fillId="0" borderId="27" xfId="0" applyBorder="1" applyAlignment="1">
      <alignment vertical="center"/>
    </xf>
    <xf numFmtId="0" fontId="0" fillId="0" borderId="28"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Border="1" applyAlignment="1">
      <alignment vertical="center" shrinkToFit="1"/>
    </xf>
    <xf numFmtId="0" fontId="0" fillId="0" borderId="0" xfId="0" applyBorder="1" applyAlignment="1">
      <alignment vertical="center" shrinkToFit="1"/>
    </xf>
    <xf numFmtId="0" fontId="22" fillId="0" borderId="8" xfId="0" applyFont="1" applyBorder="1" applyAlignment="1">
      <alignment vertical="center" shrinkToFit="1"/>
    </xf>
    <xf numFmtId="0" fontId="41" fillId="0" borderId="0" xfId="0" applyFont="1" applyAlignment="1">
      <alignment horizontal="right" vertical="center"/>
    </xf>
    <xf numFmtId="0" fontId="10" fillId="0" borderId="0"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2" xfId="0" applyFont="1" applyBorder="1" applyAlignment="1">
      <alignment horizontal="center" vertical="center" wrapText="1"/>
    </xf>
    <xf numFmtId="0" fontId="5" fillId="0" borderId="6" xfId="0" applyFont="1" applyBorder="1" applyAlignment="1">
      <alignment horizontal="center" vertical="center"/>
    </xf>
    <xf numFmtId="0" fontId="5" fillId="0" borderId="2" xfId="0" applyFont="1" applyBorder="1" applyAlignment="1">
      <alignment horizontal="center" vertical="center"/>
    </xf>
    <xf numFmtId="49" fontId="42" fillId="0" borderId="0" xfId="0" applyNumberFormat="1" applyFont="1" applyAlignment="1">
      <alignment vertical="center"/>
    </xf>
    <xf numFmtId="49" fontId="45" fillId="0" borderId="0" xfId="0" applyNumberFormat="1" applyFont="1" applyAlignment="1">
      <alignment horizontal="right" vertical="center" wrapText="1"/>
    </xf>
    <xf numFmtId="0" fontId="46" fillId="0" borderId="0" xfId="0" applyFont="1" applyAlignment="1">
      <alignment vertical="center" wrapText="1"/>
    </xf>
    <xf numFmtId="49" fontId="49" fillId="0" borderId="0" xfId="0" applyNumberFormat="1" applyFont="1" applyAlignment="1">
      <alignment vertical="center"/>
    </xf>
    <xf numFmtId="49" fontId="46" fillId="0" borderId="0" xfId="0" applyNumberFormat="1" applyFont="1" applyAlignment="1">
      <alignment horizontal="center" vertical="center"/>
    </xf>
    <xf numFmtId="49" fontId="46" fillId="0" borderId="0" xfId="0" applyNumberFormat="1" applyFont="1" applyAlignment="1">
      <alignment horizontal="center" vertical="center"/>
    </xf>
    <xf numFmtId="0" fontId="46" fillId="0" borderId="0" xfId="0" applyFont="1" applyAlignment="1">
      <alignment vertical="center"/>
    </xf>
    <xf numFmtId="49" fontId="52" fillId="0" borderId="0" xfId="0" applyNumberFormat="1" applyFont="1" applyAlignment="1">
      <alignment horizontal="left" vertical="center"/>
    </xf>
    <xf numFmtId="0" fontId="45" fillId="0" borderId="0" xfId="0" applyFont="1" applyBorder="1" applyAlignment="1">
      <alignment vertical="center" wrapText="1"/>
    </xf>
    <xf numFmtId="49" fontId="46" fillId="0" borderId="0" xfId="0" quotePrefix="1" applyNumberFormat="1" applyFont="1" applyAlignment="1">
      <alignment horizontal="center" vertical="center"/>
    </xf>
    <xf numFmtId="0" fontId="45" fillId="0" borderId="41" xfId="0" applyFont="1" applyBorder="1" applyAlignment="1">
      <alignment vertical="center" wrapText="1"/>
    </xf>
    <xf numFmtId="0" fontId="53" fillId="0" borderId="4" xfId="0" applyFont="1" applyBorder="1" applyAlignment="1">
      <alignment vertical="center" wrapText="1"/>
    </xf>
    <xf numFmtId="49" fontId="55" fillId="0" borderId="0" xfId="0" applyNumberFormat="1" applyFont="1" applyAlignment="1">
      <alignment horizontal="left" vertical="center"/>
    </xf>
    <xf numFmtId="49" fontId="45" fillId="0" borderId="0" xfId="0" applyNumberFormat="1" applyFont="1" applyAlignment="1">
      <alignment vertical="center"/>
    </xf>
    <xf numFmtId="49" fontId="46" fillId="0" borderId="0" xfId="0" applyNumberFormat="1" applyFont="1" applyAlignment="1">
      <alignment vertical="center" wrapText="1"/>
    </xf>
    <xf numFmtId="49" fontId="46" fillId="0" borderId="0" xfId="0" applyNumberFormat="1" applyFont="1" applyBorder="1" applyAlignment="1">
      <alignment vertical="center"/>
    </xf>
    <xf numFmtId="49" fontId="46" fillId="0" borderId="7" xfId="0" applyNumberFormat="1" applyFont="1" applyBorder="1" applyAlignment="1">
      <alignment vertical="center"/>
    </xf>
    <xf numFmtId="49" fontId="46" fillId="0" borderId="8" xfId="0" applyNumberFormat="1" applyFont="1" applyBorder="1" applyAlignment="1">
      <alignment vertical="center"/>
    </xf>
    <xf numFmtId="49" fontId="46" fillId="0" borderId="0" xfId="0" applyNumberFormat="1" applyFont="1" applyBorder="1" applyAlignment="1">
      <alignment horizontal="center" vertical="center"/>
    </xf>
    <xf numFmtId="49" fontId="46" fillId="0" borderId="0" xfId="0" applyNumberFormat="1" applyFont="1" applyAlignment="1">
      <alignment horizontal="left" vertical="center"/>
    </xf>
    <xf numFmtId="49" fontId="56" fillId="0" borderId="1" xfId="0" applyNumberFormat="1" applyFont="1" applyBorder="1" applyAlignment="1">
      <alignment vertical="center"/>
    </xf>
    <xf numFmtId="49" fontId="46" fillId="0" borderId="4" xfId="0" applyNumberFormat="1" applyFont="1" applyBorder="1" applyAlignment="1">
      <alignment vertical="center"/>
    </xf>
    <xf numFmtId="49" fontId="46" fillId="0" borderId="5" xfId="0" applyNumberFormat="1" applyFont="1" applyBorder="1" applyAlignment="1">
      <alignment vertical="center"/>
    </xf>
    <xf numFmtId="49" fontId="46" fillId="0" borderId="6" xfId="0" applyNumberFormat="1" applyFont="1" applyBorder="1" applyAlignment="1">
      <alignment vertical="center"/>
    </xf>
    <xf numFmtId="49" fontId="46" fillId="0" borderId="2" xfId="0" applyNumberFormat="1" applyFont="1" applyBorder="1" applyAlignment="1">
      <alignment vertical="center"/>
    </xf>
    <xf numFmtId="49" fontId="46" fillId="0" borderId="3" xfId="0" applyNumberFormat="1" applyFont="1" applyBorder="1" applyAlignment="1">
      <alignment vertical="center"/>
    </xf>
    <xf numFmtId="49" fontId="46" fillId="0" borderId="0" xfId="0" applyNumberFormat="1" applyFont="1" applyAlignment="1">
      <alignment horizontal="right" vertical="center"/>
    </xf>
    <xf numFmtId="49" fontId="56" fillId="0" borderId="0" xfId="0" applyNumberFormat="1" applyFont="1" applyAlignment="1">
      <alignment horizontal="right" vertical="center"/>
    </xf>
    <xf numFmtId="49" fontId="46" fillId="0" borderId="0" xfId="0" applyNumberFormat="1" applyFont="1" applyAlignment="1">
      <alignment vertical="center"/>
    </xf>
    <xf numFmtId="0" fontId="54" fillId="0" borderId="0" xfId="0" applyFont="1" applyAlignment="1">
      <alignment vertical="center"/>
    </xf>
    <xf numFmtId="0" fontId="46" fillId="0" borderId="38" xfId="0" applyFont="1" applyBorder="1" applyAlignment="1">
      <alignment vertical="center" wrapText="1"/>
    </xf>
    <xf numFmtId="0" fontId="45" fillId="0" borderId="42" xfId="0" applyFont="1" applyBorder="1" applyAlignment="1">
      <alignment vertical="center" wrapText="1"/>
    </xf>
    <xf numFmtId="0" fontId="45" fillId="0" borderId="38" xfId="0" applyFont="1" applyBorder="1" applyAlignment="1">
      <alignment vertical="center" wrapText="1"/>
    </xf>
    <xf numFmtId="0" fontId="45" fillId="0" borderId="39" xfId="0" applyFont="1" applyBorder="1" applyAlignment="1">
      <alignment vertical="center" wrapText="1"/>
    </xf>
    <xf numFmtId="49" fontId="45" fillId="0" borderId="0" xfId="0" applyNumberFormat="1" applyFont="1" applyBorder="1" applyAlignment="1">
      <alignment vertical="center"/>
    </xf>
    <xf numFmtId="0" fontId="45" fillId="0" borderId="12" xfId="0" applyFont="1" applyBorder="1" applyAlignment="1">
      <alignment vertical="center" wrapText="1"/>
    </xf>
    <xf numFmtId="49" fontId="45" fillId="0" borderId="41" xfId="0" applyNumberFormat="1" applyFont="1" applyBorder="1" applyAlignment="1">
      <alignment vertical="center"/>
    </xf>
    <xf numFmtId="49" fontId="45" fillId="0" borderId="0" xfId="0" applyNumberFormat="1" applyFont="1" applyAlignment="1">
      <alignment horizontal="left" vertical="center"/>
    </xf>
    <xf numFmtId="0" fontId="50" fillId="0" borderId="0" xfId="0" applyFont="1" applyAlignment="1">
      <alignment vertical="center"/>
    </xf>
    <xf numFmtId="49" fontId="54" fillId="0" borderId="0" xfId="0" applyNumberFormat="1" applyFont="1" applyAlignment="1">
      <alignment horizontal="center" vertical="center"/>
    </xf>
    <xf numFmtId="0" fontId="46" fillId="0" borderId="0" xfId="0" applyFont="1" applyAlignment="1">
      <alignment horizontal="center" vertical="center"/>
    </xf>
    <xf numFmtId="49" fontId="54" fillId="0" borderId="0" xfId="0" applyNumberFormat="1" applyFont="1" applyAlignment="1">
      <alignment vertical="center"/>
    </xf>
    <xf numFmtId="49" fontId="51" fillId="0" borderId="0" xfId="0" applyNumberFormat="1" applyFont="1" applyAlignment="1">
      <alignment vertical="center"/>
    </xf>
    <xf numFmtId="49" fontId="46" fillId="0" borderId="4" xfId="0" applyNumberFormat="1" applyFont="1" applyBorder="1" applyAlignment="1">
      <alignment horizontal="center" vertical="center"/>
    </xf>
    <xf numFmtId="49" fontId="59" fillId="0" borderId="0" xfId="0" applyNumberFormat="1" applyFont="1" applyAlignment="1">
      <alignment horizontal="right" vertical="center"/>
    </xf>
    <xf numFmtId="49" fontId="49" fillId="0" borderId="0" xfId="0" applyNumberFormat="1" applyFont="1" applyAlignment="1">
      <alignment horizontal="left" vertical="center"/>
    </xf>
    <xf numFmtId="49" fontId="59" fillId="0" borderId="0" xfId="0" applyNumberFormat="1" applyFont="1" applyAlignment="1">
      <alignment vertical="center"/>
    </xf>
    <xf numFmtId="49" fontId="52" fillId="0" borderId="0" xfId="0" applyNumberFormat="1" applyFont="1" applyBorder="1" applyAlignment="1">
      <alignment horizontal="left" vertical="center"/>
    </xf>
    <xf numFmtId="49" fontId="60" fillId="0" borderId="0" xfId="0" applyNumberFormat="1" applyFont="1" applyAlignment="1">
      <alignment horizontal="left" vertical="center"/>
    </xf>
    <xf numFmtId="49" fontId="51" fillId="0" borderId="0" xfId="0" applyNumberFormat="1" applyFont="1" applyAlignment="1">
      <alignment horizontal="left" vertical="center"/>
    </xf>
    <xf numFmtId="49" fontId="46" fillId="0" borderId="24" xfId="0" applyNumberFormat="1" applyFont="1" applyBorder="1" applyAlignment="1">
      <alignment vertical="center"/>
    </xf>
    <xf numFmtId="49" fontId="46" fillId="0" borderId="0" xfId="0" quotePrefix="1" applyNumberFormat="1" applyFont="1" applyAlignment="1">
      <alignment vertical="center"/>
    </xf>
    <xf numFmtId="49" fontId="12" fillId="0" borderId="0" xfId="0" applyNumberFormat="1" applyFont="1" applyAlignment="1">
      <alignment horizontal="left" vertical="center"/>
    </xf>
    <xf numFmtId="180" fontId="8" fillId="0" borderId="0" xfId="0" applyNumberFormat="1" applyFont="1" applyAlignment="1">
      <alignment vertical="center"/>
    </xf>
    <xf numFmtId="49" fontId="8" fillId="0" borderId="0" xfId="0" applyNumberFormat="1" applyFont="1" applyAlignment="1">
      <alignment horizontal="center" vertical="center"/>
    </xf>
    <xf numFmtId="179" fontId="5" fillId="0" borderId="0" xfId="0" applyNumberFormat="1" applyFont="1" applyAlignment="1">
      <alignment horizontal="center" vertical="center"/>
    </xf>
    <xf numFmtId="180" fontId="5" fillId="0" borderId="0" xfId="0" applyNumberFormat="1" applyFont="1" applyAlignment="1">
      <alignment horizontal="center" vertical="center" wrapText="1"/>
    </xf>
    <xf numFmtId="181" fontId="5" fillId="0" borderId="0" xfId="0" applyNumberFormat="1" applyFont="1" applyAlignment="1">
      <alignment horizontal="center" vertical="center"/>
    </xf>
    <xf numFmtId="179" fontId="5" fillId="0" borderId="2" xfId="0" applyNumberFormat="1" applyFont="1" applyBorder="1" applyAlignment="1">
      <alignment horizontal="center" vertical="center"/>
    </xf>
    <xf numFmtId="180" fontId="5" fillId="0" borderId="2" xfId="0" applyNumberFormat="1" applyFont="1" applyBorder="1" applyAlignment="1">
      <alignment horizontal="center" vertical="center" wrapText="1"/>
    </xf>
    <xf numFmtId="181" fontId="5" fillId="0" borderId="2" xfId="0" applyNumberFormat="1" applyFont="1" applyBorder="1" applyAlignment="1">
      <alignment horizontal="center" vertical="center"/>
    </xf>
    <xf numFmtId="49" fontId="5" fillId="0" borderId="2" xfId="0" applyNumberFormat="1" applyFont="1" applyBorder="1" applyAlignment="1">
      <alignment horizontal="left" vertical="center"/>
    </xf>
    <xf numFmtId="0" fontId="45" fillId="0" borderId="4" xfId="0" applyFont="1" applyBorder="1" applyAlignment="1">
      <alignment vertical="center" wrapText="1"/>
    </xf>
    <xf numFmtId="0" fontId="45" fillId="0" borderId="2" xfId="0" applyFont="1" applyBorder="1" applyAlignment="1">
      <alignment vertical="center" wrapText="1"/>
    </xf>
    <xf numFmtId="49" fontId="10" fillId="0" borderId="4" xfId="0" applyNumberFormat="1" applyFont="1" applyBorder="1" applyAlignment="1">
      <alignment horizontal="center" vertical="center" wrapText="1"/>
    </xf>
    <xf numFmtId="0" fontId="10" fillId="0" borderId="8" xfId="0" applyFont="1" applyBorder="1" applyAlignment="1">
      <alignment vertical="center" wrapText="1"/>
    </xf>
    <xf numFmtId="0" fontId="10" fillId="0" borderId="7" xfId="0" applyFont="1" applyBorder="1" applyAlignment="1">
      <alignment vertical="center" wrapText="1"/>
    </xf>
    <xf numFmtId="180" fontId="10" fillId="0" borderId="8" xfId="0" applyNumberFormat="1" applyFont="1" applyBorder="1" applyAlignment="1">
      <alignment horizontal="center" vertical="center" wrapText="1"/>
    </xf>
    <xf numFmtId="180" fontId="10" fillId="0" borderId="7" xfId="0" applyNumberFormat="1" applyFont="1" applyBorder="1" applyAlignment="1">
      <alignment horizontal="center" vertical="center" wrapText="1"/>
    </xf>
    <xf numFmtId="0" fontId="10" fillId="0" borderId="6" xfId="0" applyFont="1" applyBorder="1" applyAlignment="1">
      <alignment vertical="center" wrapText="1"/>
    </xf>
    <xf numFmtId="0" fontId="10" fillId="0" borderId="2" xfId="0" applyFont="1" applyBorder="1" applyAlignment="1">
      <alignment horizontal="right" vertical="center" wrapText="1"/>
    </xf>
    <xf numFmtId="0" fontId="10" fillId="0" borderId="2" xfId="0" applyFont="1" applyBorder="1" applyAlignment="1">
      <alignment vertical="center" wrapText="1"/>
    </xf>
    <xf numFmtId="0" fontId="10" fillId="0" borderId="3" xfId="0" applyFont="1" applyBorder="1" applyAlignment="1">
      <alignment vertical="center" wrapText="1"/>
    </xf>
    <xf numFmtId="180" fontId="10" fillId="0" borderId="4" xfId="0" applyNumberFormat="1" applyFont="1" applyBorder="1" applyAlignment="1">
      <alignment horizontal="center" vertical="center" wrapText="1"/>
    </xf>
    <xf numFmtId="49" fontId="8" fillId="0" borderId="87" xfId="0" applyNumberFormat="1" applyFont="1" applyBorder="1" applyAlignment="1">
      <alignment horizontal="center" vertical="center"/>
    </xf>
    <xf numFmtId="0" fontId="45" fillId="0" borderId="2" xfId="0" applyFont="1" applyBorder="1" applyAlignment="1">
      <alignment vertical="center"/>
    </xf>
    <xf numFmtId="49" fontId="8" fillId="0" borderId="86" xfId="0" applyNumberFormat="1" applyFont="1" applyBorder="1" applyAlignment="1">
      <alignment horizontal="center" vertical="center"/>
    </xf>
    <xf numFmtId="49" fontId="61" fillId="0" borderId="1" xfId="0" applyNumberFormat="1" applyFont="1" applyBorder="1" applyAlignment="1">
      <alignment vertical="center" wrapText="1"/>
    </xf>
    <xf numFmtId="49" fontId="61" fillId="0" borderId="4" xfId="0" applyNumberFormat="1" applyFont="1" applyBorder="1" applyAlignment="1">
      <alignment vertical="center" wrapText="1"/>
    </xf>
    <xf numFmtId="49" fontId="61" fillId="0" borderId="5" xfId="0" applyNumberFormat="1" applyFont="1" applyBorder="1" applyAlignment="1">
      <alignment vertical="center" wrapText="1"/>
    </xf>
    <xf numFmtId="49" fontId="61" fillId="0" borderId="8" xfId="0" applyNumberFormat="1" applyFont="1" applyBorder="1" applyAlignment="1">
      <alignment vertical="center" wrapText="1"/>
    </xf>
    <xf numFmtId="49" fontId="61" fillId="0" borderId="7" xfId="0" applyNumberFormat="1" applyFont="1" applyBorder="1" applyAlignment="1">
      <alignment vertical="center" wrapText="1"/>
    </xf>
    <xf numFmtId="0" fontId="61" fillId="0" borderId="8" xfId="0" applyFont="1" applyBorder="1" applyAlignment="1">
      <alignment vertical="center" wrapText="1"/>
    </xf>
    <xf numFmtId="0" fontId="61" fillId="0" borderId="7" xfId="0" applyFont="1" applyBorder="1" applyAlignment="1">
      <alignment vertical="center" wrapText="1"/>
    </xf>
    <xf numFmtId="180" fontId="10" fillId="0" borderId="0" xfId="0" applyNumberFormat="1" applyFont="1" applyBorder="1" applyAlignment="1">
      <alignment horizontal="center" vertical="center" wrapText="1"/>
    </xf>
    <xf numFmtId="0" fontId="10" fillId="0" borderId="0" xfId="0" applyFont="1" applyBorder="1" applyAlignment="1">
      <alignment vertical="center" wrapText="1"/>
    </xf>
    <xf numFmtId="0" fontId="10" fillId="0" borderId="0" xfId="0" applyFont="1" applyBorder="1" applyAlignment="1">
      <alignment horizontal="right" vertical="center" wrapText="1"/>
    </xf>
    <xf numFmtId="0" fontId="10" fillId="0" borderId="0" xfId="0" applyFont="1" applyBorder="1" applyAlignment="1">
      <alignment horizontal="center" vertical="center" shrinkToFit="1"/>
    </xf>
    <xf numFmtId="49" fontId="45" fillId="0" borderId="4" xfId="0" applyNumberFormat="1" applyFont="1" applyBorder="1" applyAlignment="1">
      <alignment vertical="center"/>
    </xf>
    <xf numFmtId="49" fontId="45" fillId="2" borderId="92" xfId="0" applyNumberFormat="1" applyFont="1" applyFill="1" applyBorder="1" applyAlignment="1">
      <alignment vertical="center"/>
    </xf>
    <xf numFmtId="49" fontId="10" fillId="0" borderId="0" xfId="0" applyNumberFormat="1" applyFont="1" applyBorder="1" applyAlignment="1">
      <alignment horizontal="center" vertical="center" wrapText="1"/>
    </xf>
    <xf numFmtId="49" fontId="61" fillId="0" borderId="0" xfId="0" applyNumberFormat="1" applyFont="1" applyBorder="1" applyAlignment="1">
      <alignment vertical="center" wrapText="1"/>
    </xf>
    <xf numFmtId="0" fontId="61" fillId="0" borderId="0" xfId="0" applyFont="1" applyBorder="1" applyAlignment="1">
      <alignment vertical="center" wrapText="1"/>
    </xf>
    <xf numFmtId="0" fontId="46" fillId="0" borderId="12" xfId="0" applyFont="1" applyBorder="1" applyAlignment="1">
      <alignment vertical="center" wrapText="1"/>
    </xf>
    <xf numFmtId="0" fontId="10" fillId="0" borderId="40" xfId="0" applyFont="1" applyBorder="1" applyAlignment="1">
      <alignment vertical="center" wrapText="1"/>
    </xf>
    <xf numFmtId="0" fontId="10" fillId="0" borderId="14" xfId="0" applyFont="1" applyBorder="1" applyAlignment="1">
      <alignment horizontal="right" vertical="center" wrapText="1"/>
    </xf>
    <xf numFmtId="0" fontId="10" fillId="0" borderId="14" xfId="0" applyFont="1" applyBorder="1" applyAlignment="1">
      <alignment horizontal="center" vertical="center" wrapText="1"/>
    </xf>
    <xf numFmtId="0" fontId="10" fillId="0" borderId="14" xfId="0" applyFont="1" applyBorder="1" applyAlignment="1">
      <alignment vertical="center" wrapText="1"/>
    </xf>
    <xf numFmtId="0" fontId="10" fillId="0" borderId="44" xfId="0" applyFont="1" applyBorder="1" applyAlignment="1">
      <alignment vertical="center" wrapText="1"/>
    </xf>
    <xf numFmtId="49" fontId="53" fillId="0" borderId="1" xfId="0" applyNumberFormat="1" applyFont="1" applyBorder="1" applyAlignment="1">
      <alignment vertical="center" wrapText="1"/>
    </xf>
    <xf numFmtId="0" fontId="45" fillId="0" borderId="45" xfId="0" applyFont="1" applyBorder="1" applyAlignment="1">
      <alignment vertical="center"/>
    </xf>
    <xf numFmtId="49" fontId="42" fillId="0" borderId="5" xfId="0" applyNumberFormat="1" applyFont="1" applyBorder="1" applyAlignment="1">
      <alignment vertical="center"/>
    </xf>
    <xf numFmtId="0" fontId="45" fillId="0" borderId="45" xfId="0" applyFont="1" applyBorder="1" applyAlignment="1">
      <alignment vertical="center" wrapText="1"/>
    </xf>
    <xf numFmtId="49" fontId="63" fillId="0" borderId="6" xfId="0" applyNumberFormat="1" applyFont="1" applyBorder="1" applyAlignment="1">
      <alignment vertical="center"/>
    </xf>
    <xf numFmtId="49" fontId="63" fillId="0" borderId="3" xfId="0" applyNumberFormat="1" applyFont="1" applyBorder="1" applyAlignment="1">
      <alignment vertical="center"/>
    </xf>
    <xf numFmtId="49" fontId="63" fillId="0" borderId="8" xfId="0" applyNumberFormat="1" applyFont="1" applyBorder="1" applyAlignment="1">
      <alignment vertical="center"/>
    </xf>
    <xf numFmtId="49" fontId="63" fillId="0" borderId="7" xfId="0" applyNumberFormat="1" applyFont="1" applyBorder="1" applyAlignment="1">
      <alignment vertical="center"/>
    </xf>
    <xf numFmtId="49" fontId="63" fillId="0" borderId="5" xfId="0" applyNumberFormat="1" applyFont="1" applyBorder="1" applyAlignment="1">
      <alignment vertical="center"/>
    </xf>
    <xf numFmtId="49" fontId="53" fillId="0" borderId="1" xfId="0" applyNumberFormat="1" applyFont="1" applyBorder="1" applyAlignment="1">
      <alignment vertical="center"/>
    </xf>
    <xf numFmtId="49" fontId="53" fillId="0" borderId="4" xfId="0" applyNumberFormat="1" applyFont="1" applyBorder="1" applyAlignment="1">
      <alignment vertical="center"/>
    </xf>
    <xf numFmtId="49" fontId="53" fillId="0" borderId="5" xfId="0" applyNumberFormat="1" applyFont="1" applyBorder="1" applyAlignment="1">
      <alignment vertical="center"/>
    </xf>
    <xf numFmtId="49" fontId="53" fillId="0" borderId="6" xfId="0" applyNumberFormat="1" applyFont="1" applyBorder="1" applyAlignment="1">
      <alignment vertical="center"/>
    </xf>
    <xf numFmtId="49" fontId="53" fillId="0" borderId="2" xfId="0" applyNumberFormat="1" applyFont="1" applyBorder="1" applyAlignment="1">
      <alignment vertical="center"/>
    </xf>
    <xf numFmtId="49" fontId="53" fillId="0" borderId="3" xfId="0" applyNumberFormat="1" applyFont="1" applyBorder="1" applyAlignment="1">
      <alignment vertical="center"/>
    </xf>
    <xf numFmtId="0" fontId="53" fillId="0" borderId="5" xfId="0" applyFont="1" applyBorder="1" applyAlignment="1">
      <alignment vertical="center" wrapText="1"/>
    </xf>
    <xf numFmtId="49" fontId="42" fillId="0" borderId="1" xfId="0" applyNumberFormat="1" applyFont="1" applyBorder="1" applyAlignment="1">
      <alignment vertical="center"/>
    </xf>
    <xf numFmtId="49" fontId="42" fillId="0" borderId="4" xfId="0" applyNumberFormat="1" applyFont="1" applyBorder="1" applyAlignment="1">
      <alignment vertical="center"/>
    </xf>
    <xf numFmtId="0" fontId="45" fillId="0" borderId="86" xfId="0" quotePrefix="1" applyFont="1" applyBorder="1" applyAlignment="1">
      <alignment horizontal="center" vertical="center"/>
    </xf>
    <xf numFmtId="0" fontId="45" fillId="0" borderId="87" xfId="0" quotePrefix="1" applyFont="1" applyBorder="1" applyAlignment="1">
      <alignment horizontal="center" vertical="center"/>
    </xf>
    <xf numFmtId="49" fontId="45" fillId="0" borderId="0" xfId="0" applyNumberFormat="1" applyFont="1" applyBorder="1" applyAlignment="1">
      <alignment horizontal="center" vertical="center"/>
    </xf>
    <xf numFmtId="49" fontId="45" fillId="0" borderId="45" xfId="0" applyNumberFormat="1" applyFont="1" applyBorder="1" applyAlignment="1">
      <alignment horizontal="center" vertical="center"/>
    </xf>
    <xf numFmtId="49" fontId="45" fillId="0" borderId="87" xfId="0" applyNumberFormat="1" applyFont="1" applyBorder="1" applyAlignment="1">
      <alignment horizontal="center" vertical="center" wrapText="1"/>
    </xf>
    <xf numFmtId="0" fontId="45" fillId="0" borderId="46" xfId="0" applyFont="1" applyBorder="1" applyAlignment="1">
      <alignment vertical="center" wrapText="1"/>
    </xf>
    <xf numFmtId="0" fontId="45" fillId="0" borderId="94" xfId="0" quotePrefix="1" applyFont="1" applyBorder="1" applyAlignment="1">
      <alignment horizontal="center" vertical="center"/>
    </xf>
    <xf numFmtId="49" fontId="45" fillId="0" borderId="97" xfId="0" applyNumberFormat="1" applyFont="1" applyBorder="1" applyAlignment="1">
      <alignment vertical="center"/>
    </xf>
    <xf numFmtId="0" fontId="45" fillId="0" borderId="97" xfId="0" applyFont="1" applyBorder="1" applyAlignment="1">
      <alignment vertical="center" wrapText="1"/>
    </xf>
    <xf numFmtId="0" fontId="45" fillId="0" borderId="98" xfId="0" applyFont="1" applyBorder="1" applyAlignment="1">
      <alignment vertical="center" wrapText="1"/>
    </xf>
    <xf numFmtId="49" fontId="7" fillId="0" borderId="1" xfId="0" applyNumberFormat="1" applyFont="1" applyBorder="1" applyAlignment="1">
      <alignment vertical="center"/>
    </xf>
    <xf numFmtId="49" fontId="7" fillId="0" borderId="8" xfId="0" applyNumberFormat="1" applyFont="1" applyBorder="1" applyAlignment="1">
      <alignment vertical="center"/>
    </xf>
    <xf numFmtId="49" fontId="5" fillId="0" borderId="7"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8" xfId="0" applyNumberFormat="1" applyFont="1" applyBorder="1" applyAlignment="1">
      <alignment vertical="top"/>
    </xf>
    <xf numFmtId="49" fontId="5" fillId="0" borderId="7" xfId="0" applyNumberFormat="1" applyFont="1" applyBorder="1" applyAlignment="1">
      <alignment vertical="top"/>
    </xf>
    <xf numFmtId="49" fontId="7" fillId="0" borderId="8" xfId="0" applyNumberFormat="1" applyFont="1" applyBorder="1" applyAlignment="1">
      <alignment vertical="top"/>
    </xf>
    <xf numFmtId="49" fontId="64" fillId="0" borderId="0" xfId="0" applyNumberFormat="1" applyFont="1" applyAlignment="1">
      <alignment horizontal="left" vertical="center"/>
    </xf>
    <xf numFmtId="0" fontId="12" fillId="0" borderId="0" xfId="0" applyFont="1" applyAlignment="1">
      <alignment horizontal="left" vertical="center"/>
    </xf>
    <xf numFmtId="49" fontId="46" fillId="0" borderId="0" xfId="0" applyNumberFormat="1" applyFont="1" applyFill="1" applyBorder="1" applyAlignment="1">
      <alignment vertical="center"/>
    </xf>
    <xf numFmtId="49" fontId="46" fillId="0" borderId="0" xfId="0" applyNumberFormat="1" applyFont="1" applyFill="1" applyBorder="1" applyAlignment="1">
      <alignment horizontal="right" vertical="top"/>
    </xf>
    <xf numFmtId="49" fontId="46" fillId="0" borderId="0" xfId="0" applyNumberFormat="1" applyFont="1" applyFill="1" applyBorder="1" applyAlignment="1">
      <alignment vertical="top"/>
    </xf>
    <xf numFmtId="49" fontId="51" fillId="0" borderId="0" xfId="0" applyNumberFormat="1" applyFont="1" applyFill="1" applyBorder="1" applyAlignment="1">
      <alignment vertical="center"/>
    </xf>
    <xf numFmtId="49" fontId="46" fillId="0" borderId="0" xfId="0" applyNumberFormat="1" applyFont="1" applyFill="1" applyBorder="1" applyAlignment="1">
      <alignment horizontal="center" vertical="top"/>
    </xf>
    <xf numFmtId="49" fontId="46" fillId="0" borderId="0" xfId="0" applyNumberFormat="1" applyFont="1" applyFill="1" applyBorder="1" applyAlignment="1">
      <alignment horizontal="center" vertical="center"/>
    </xf>
    <xf numFmtId="49" fontId="51" fillId="0" borderId="0" xfId="0" applyNumberFormat="1" applyFont="1" applyFill="1" applyBorder="1" applyAlignment="1">
      <alignment horizontal="center" vertical="center"/>
    </xf>
    <xf numFmtId="49" fontId="46" fillId="0" borderId="0" xfId="0" applyNumberFormat="1" applyFont="1" applyFill="1" applyBorder="1" applyAlignment="1">
      <alignment vertical="top" wrapText="1"/>
    </xf>
    <xf numFmtId="0" fontId="46" fillId="0" borderId="0" xfId="0" applyFont="1" applyFill="1" applyBorder="1" applyAlignment="1">
      <alignment vertical="top" wrapText="1"/>
    </xf>
    <xf numFmtId="49" fontId="13" fillId="0" borderId="8" xfId="0" applyNumberFormat="1" applyFont="1" applyBorder="1" applyAlignment="1">
      <alignment horizontal="center" vertical="center"/>
    </xf>
    <xf numFmtId="49" fontId="13" fillId="0" borderId="0" xfId="0" applyNumberFormat="1" applyFont="1" applyAlignment="1">
      <alignment vertical="center"/>
    </xf>
    <xf numFmtId="49" fontId="5" fillId="0" borderId="0" xfId="0" applyNumberFormat="1" applyFont="1" applyAlignment="1">
      <alignment horizontal="right" vertical="top"/>
    </xf>
    <xf numFmtId="49" fontId="5" fillId="0" borderId="2" xfId="0" applyNumberFormat="1" applyFont="1" applyBorder="1" applyAlignment="1">
      <alignment vertical="top"/>
    </xf>
    <xf numFmtId="49" fontId="5" fillId="0" borderId="2" xfId="0" applyNumberFormat="1" applyFont="1" applyBorder="1" applyAlignment="1">
      <alignment vertical="top" wrapText="1"/>
    </xf>
    <xf numFmtId="49" fontId="5" fillId="0" borderId="3" xfId="0" applyNumberFormat="1" applyFont="1" applyBorder="1" applyAlignment="1">
      <alignment vertical="top" wrapText="1"/>
    </xf>
    <xf numFmtId="49" fontId="23" fillId="0" borderId="0" xfId="0" applyNumberFormat="1" applyFont="1" applyAlignment="1">
      <alignment horizontal="center" vertical="center"/>
    </xf>
    <xf numFmtId="49" fontId="23" fillId="0" borderId="0" xfId="0" applyNumberFormat="1" applyFont="1" applyAlignment="1">
      <alignment vertical="center"/>
    </xf>
    <xf numFmtId="49" fontId="65" fillId="0" borderId="0" xfId="0" applyNumberFormat="1" applyFont="1" applyAlignment="1">
      <alignment vertical="center"/>
    </xf>
    <xf numFmtId="49" fontId="65" fillId="0" borderId="0" xfId="0" applyNumberFormat="1" applyFont="1" applyAlignment="1">
      <alignment horizontal="center" vertical="center"/>
    </xf>
    <xf numFmtId="49" fontId="66" fillId="0" borderId="0" xfId="0" applyNumberFormat="1" applyFont="1" applyAlignment="1">
      <alignment horizontal="left" vertical="center"/>
    </xf>
    <xf numFmtId="0" fontId="46" fillId="0" borderId="88" xfId="0" applyFont="1" applyBorder="1" applyAlignment="1">
      <alignment horizontal="center" vertical="center" wrapText="1"/>
    </xf>
    <xf numFmtId="49" fontId="45" fillId="0" borderId="86" xfId="0" applyNumberFormat="1" applyFont="1" applyBorder="1" applyAlignment="1">
      <alignment horizontal="center" vertical="center" wrapText="1"/>
    </xf>
    <xf numFmtId="49" fontId="45" fillId="0" borderId="99" xfId="0" applyNumberFormat="1" applyFont="1" applyBorder="1" applyAlignment="1">
      <alignment horizontal="center" vertical="center" wrapText="1"/>
    </xf>
    <xf numFmtId="49" fontId="5" fillId="0" borderId="24" xfId="0" applyNumberFormat="1" applyFont="1" applyBorder="1" applyAlignment="1">
      <alignment vertical="center"/>
    </xf>
    <xf numFmtId="49" fontId="5" fillId="0" borderId="0" xfId="0" applyNumberFormat="1" applyFont="1" applyBorder="1" applyAlignment="1">
      <alignment horizontal="center" vertical="center"/>
    </xf>
    <xf numFmtId="49" fontId="5" fillId="0" borderId="0" xfId="0" applyNumberFormat="1" applyFont="1" applyFill="1" applyBorder="1" applyAlignment="1">
      <alignment vertical="center"/>
    </xf>
    <xf numFmtId="49" fontId="5" fillId="0" borderId="0" xfId="0" applyNumberFormat="1" applyFont="1" applyFill="1" applyBorder="1" applyAlignment="1">
      <alignment horizontal="center" vertical="center"/>
    </xf>
    <xf numFmtId="0" fontId="5" fillId="0" borderId="0" xfId="0" applyFont="1" applyFill="1" applyBorder="1" applyAlignment="1">
      <alignment vertical="center" wrapText="1"/>
    </xf>
    <xf numFmtId="49" fontId="5" fillId="0" borderId="2"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7" fillId="0" borderId="0" xfId="0" applyNumberFormat="1" applyFont="1" applyAlignment="1">
      <alignment vertical="center"/>
    </xf>
    <xf numFmtId="49" fontId="46" fillId="0" borderId="0" xfId="0" applyNumberFormat="1" applyFont="1" applyAlignment="1">
      <alignment horizontal="left" vertical="center" wrapText="1"/>
    </xf>
    <xf numFmtId="49" fontId="46" fillId="0" borderId="0" xfId="0" applyNumberFormat="1" applyFont="1" applyAlignment="1">
      <alignment horizontal="left" vertical="distributed" wrapText="1"/>
    </xf>
    <xf numFmtId="0" fontId="5" fillId="0" borderId="10" xfId="0" applyFont="1" applyBorder="1" applyAlignment="1">
      <alignment horizontal="center" vertical="center"/>
    </xf>
    <xf numFmtId="0" fontId="5" fillId="0" borderId="10" xfId="0" applyFont="1" applyBorder="1" applyAlignment="1">
      <alignment vertical="center"/>
    </xf>
    <xf numFmtId="3" fontId="5" fillId="0" borderId="10" xfId="0" applyNumberFormat="1" applyFont="1" applyBorder="1" applyAlignment="1">
      <alignment vertical="center"/>
    </xf>
    <xf numFmtId="38" fontId="5" fillId="0" borderId="10" xfId="1" applyFont="1" applyBorder="1" applyAlignment="1">
      <alignment horizontal="right" vertical="center"/>
    </xf>
    <xf numFmtId="49" fontId="5" fillId="0" borderId="10" xfId="0" applyNumberFormat="1" applyFont="1" applyBorder="1" applyAlignment="1">
      <alignment horizontal="center" vertical="center"/>
    </xf>
    <xf numFmtId="0" fontId="5" fillId="0" borderId="101" xfId="0" applyFont="1" applyBorder="1" applyAlignment="1">
      <alignment vertical="center"/>
    </xf>
    <xf numFmtId="0" fontId="5" fillId="0" borderId="102" xfId="0" applyFont="1" applyBorder="1" applyAlignment="1">
      <alignment vertical="center"/>
    </xf>
    <xf numFmtId="0" fontId="5" fillId="5" borderId="0" xfId="0" applyFont="1" applyFill="1" applyAlignment="1">
      <alignment horizontal="center" vertical="center"/>
    </xf>
    <xf numFmtId="0" fontId="8" fillId="5" borderId="0" xfId="0" applyFont="1" applyFill="1" applyAlignment="1">
      <alignment horizontal="left" vertical="center"/>
    </xf>
    <xf numFmtId="0" fontId="5" fillId="5" borderId="11" xfId="0" applyFont="1" applyFill="1" applyBorder="1" applyAlignment="1">
      <alignment horizontal="center" vertical="center"/>
    </xf>
    <xf numFmtId="0" fontId="5" fillId="5" borderId="0"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3" xfId="0" applyFont="1" applyFill="1" applyBorder="1" applyAlignment="1">
      <alignment horizontal="center" vertical="center"/>
    </xf>
    <xf numFmtId="0" fontId="5" fillId="5" borderId="14" xfId="0" applyFont="1" applyFill="1" applyBorder="1" applyAlignment="1">
      <alignment horizontal="center" vertical="center"/>
    </xf>
    <xf numFmtId="0" fontId="5" fillId="5" borderId="15" xfId="0" applyFont="1" applyFill="1" applyBorder="1" applyAlignment="1">
      <alignment horizontal="center" vertical="center"/>
    </xf>
    <xf numFmtId="0" fontId="8" fillId="5" borderId="0" xfId="0" applyFont="1" applyFill="1" applyBorder="1" applyAlignment="1">
      <alignment horizontal="left" vertical="center"/>
    </xf>
    <xf numFmtId="0" fontId="5" fillId="5" borderId="16" xfId="0" applyFont="1" applyFill="1" applyBorder="1" applyAlignment="1">
      <alignment horizontal="center" vertical="center"/>
    </xf>
    <xf numFmtId="0" fontId="5" fillId="5" borderId="17" xfId="0" applyFont="1" applyFill="1" applyBorder="1" applyAlignment="1">
      <alignment horizontal="center" vertical="center"/>
    </xf>
    <xf numFmtId="0" fontId="5" fillId="5" borderId="18" xfId="0" applyFont="1" applyFill="1" applyBorder="1" applyAlignment="1">
      <alignment horizontal="center" vertical="center"/>
    </xf>
    <xf numFmtId="0" fontId="5" fillId="5" borderId="19" xfId="0" applyFont="1" applyFill="1" applyBorder="1" applyAlignment="1">
      <alignment horizontal="center" vertical="center"/>
    </xf>
    <xf numFmtId="0" fontId="5" fillId="5" borderId="20" xfId="0" applyFont="1" applyFill="1" applyBorder="1" applyAlignment="1">
      <alignment horizontal="center" vertical="center"/>
    </xf>
    <xf numFmtId="0" fontId="5" fillId="5" borderId="21" xfId="0" applyFont="1" applyFill="1" applyBorder="1" applyAlignment="1">
      <alignment horizontal="center" vertical="center"/>
    </xf>
    <xf numFmtId="0" fontId="5" fillId="5" borderId="22" xfId="0" applyFont="1" applyFill="1" applyBorder="1" applyAlignment="1">
      <alignment horizontal="center" vertical="center"/>
    </xf>
    <xf numFmtId="0" fontId="5" fillId="5" borderId="23" xfId="0" applyFont="1" applyFill="1" applyBorder="1" applyAlignment="1">
      <alignment horizontal="center" vertical="center"/>
    </xf>
    <xf numFmtId="49" fontId="8" fillId="5" borderId="0" xfId="0" applyNumberFormat="1" applyFont="1" applyFill="1" applyBorder="1" applyAlignment="1">
      <alignment horizontal="left" vertical="center"/>
    </xf>
    <xf numFmtId="49" fontId="8" fillId="5" borderId="0" xfId="0" applyNumberFormat="1" applyFont="1" applyFill="1" applyBorder="1" applyAlignment="1">
      <alignment horizontal="center" vertical="center"/>
    </xf>
    <xf numFmtId="49" fontId="8" fillId="5" borderId="0" xfId="0" applyNumberFormat="1" applyFont="1" applyFill="1" applyBorder="1" applyAlignment="1">
      <alignment horizontal="right" vertical="center"/>
    </xf>
    <xf numFmtId="0" fontId="8" fillId="5" borderId="0" xfId="0" applyFont="1" applyFill="1" applyBorder="1" applyAlignment="1">
      <alignment horizontal="left" vertical="top"/>
    </xf>
    <xf numFmtId="49" fontId="20" fillId="5" borderId="0" xfId="0" applyNumberFormat="1" applyFont="1" applyFill="1" applyBorder="1" applyAlignment="1">
      <alignment horizontal="center" vertical="center" shrinkToFit="1"/>
    </xf>
    <xf numFmtId="0" fontId="20" fillId="5" borderId="0" xfId="0" applyFont="1" applyFill="1" applyBorder="1" applyAlignment="1">
      <alignment horizontal="left" vertical="center" shrinkToFit="1"/>
    </xf>
    <xf numFmtId="49" fontId="16" fillId="5" borderId="0" xfId="0" applyNumberFormat="1" applyFont="1" applyFill="1" applyBorder="1" applyAlignment="1">
      <alignment horizontal="left" vertical="center"/>
    </xf>
    <xf numFmtId="0" fontId="9" fillId="5" borderId="0" xfId="0" applyFont="1" applyFill="1" applyBorder="1" applyAlignment="1">
      <alignment horizontal="left" vertical="center"/>
    </xf>
    <xf numFmtId="49" fontId="16" fillId="5" borderId="0" xfId="0" applyNumberFormat="1" applyFont="1" applyFill="1" applyBorder="1" applyAlignment="1">
      <alignment horizontal="center" vertical="center"/>
    </xf>
    <xf numFmtId="0" fontId="8" fillId="5" borderId="0" xfId="0" applyFont="1" applyFill="1" applyBorder="1" applyAlignment="1">
      <alignment horizontal="center" vertical="top"/>
    </xf>
    <xf numFmtId="0" fontId="20" fillId="5" borderId="0" xfId="0" applyFont="1" applyFill="1" applyBorder="1" applyAlignment="1">
      <alignment horizontal="center" vertical="center" shrinkToFit="1"/>
    </xf>
    <xf numFmtId="0" fontId="5" fillId="5" borderId="0" xfId="0" applyFont="1" applyFill="1" applyBorder="1" applyAlignment="1">
      <alignment horizontal="left" vertical="center"/>
    </xf>
    <xf numFmtId="0" fontId="13" fillId="5" borderId="0" xfId="0" applyFont="1" applyFill="1" applyBorder="1" applyAlignment="1">
      <alignment horizontal="left" vertical="center"/>
    </xf>
    <xf numFmtId="0" fontId="8" fillId="5" borderId="1" xfId="0" applyFont="1" applyFill="1" applyBorder="1" applyAlignment="1">
      <alignment horizontal="center" vertical="center"/>
    </xf>
    <xf numFmtId="0" fontId="8" fillId="5" borderId="0" xfId="0" applyFont="1" applyFill="1" applyBorder="1" applyAlignment="1">
      <alignment vertical="center"/>
    </xf>
    <xf numFmtId="0" fontId="8" fillId="5" borderId="4" xfId="0" applyFont="1" applyFill="1" applyBorder="1" applyAlignment="1">
      <alignment horizontal="left" vertical="center"/>
    </xf>
    <xf numFmtId="0" fontId="8" fillId="5" borderId="5" xfId="0" applyFont="1" applyFill="1" applyBorder="1" applyAlignment="1">
      <alignment horizontal="left" vertical="center"/>
    </xf>
    <xf numFmtId="0" fontId="8" fillId="5" borderId="8" xfId="0" applyFont="1" applyFill="1" applyBorder="1" applyAlignment="1">
      <alignment horizontal="center" vertical="center"/>
    </xf>
    <xf numFmtId="0" fontId="8" fillId="5" borderId="7" xfId="0" applyFont="1" applyFill="1" applyBorder="1" applyAlignment="1">
      <alignment horizontal="left" vertical="center"/>
    </xf>
    <xf numFmtId="0" fontId="8" fillId="5" borderId="6" xfId="0" applyFont="1" applyFill="1" applyBorder="1" applyAlignment="1">
      <alignment horizontal="center" vertical="center"/>
    </xf>
    <xf numFmtId="0" fontId="8" fillId="5" borderId="2" xfId="0" applyFont="1" applyFill="1" applyBorder="1" applyAlignment="1">
      <alignment vertical="center"/>
    </xf>
    <xf numFmtId="0" fontId="8" fillId="5" borderId="2" xfId="0" applyFont="1" applyFill="1" applyBorder="1" applyAlignment="1">
      <alignment horizontal="left" vertical="center"/>
    </xf>
    <xf numFmtId="0" fontId="8" fillId="5" borderId="3" xfId="0" applyFont="1" applyFill="1" applyBorder="1" applyAlignment="1">
      <alignment horizontal="left" vertical="center"/>
    </xf>
    <xf numFmtId="0" fontId="8" fillId="5" borderId="4" xfId="0" applyFont="1" applyFill="1" applyBorder="1" applyAlignment="1">
      <alignment vertical="center"/>
    </xf>
    <xf numFmtId="49" fontId="8" fillId="0" borderId="0" xfId="0" applyNumberFormat="1" applyFont="1" applyBorder="1" applyAlignment="1">
      <alignment vertical="center" wrapText="1"/>
    </xf>
    <xf numFmtId="0" fontId="8" fillId="0" borderId="0" xfId="0" applyFont="1" applyBorder="1" applyAlignment="1">
      <alignment vertical="center" wrapText="1"/>
    </xf>
    <xf numFmtId="49" fontId="5" fillId="0" borderId="0" xfId="0" applyNumberFormat="1" applyFont="1" applyAlignment="1">
      <alignment vertical="center" wrapText="1"/>
    </xf>
    <xf numFmtId="0" fontId="8" fillId="0" borderId="7" xfId="0" applyFont="1" applyBorder="1" applyAlignment="1">
      <alignment vertical="center" wrapText="1"/>
    </xf>
    <xf numFmtId="49" fontId="69" fillId="0" borderId="0" xfId="0" applyNumberFormat="1" applyFont="1" applyAlignment="1">
      <alignment vertical="center"/>
    </xf>
    <xf numFmtId="49" fontId="8" fillId="0" borderId="0" xfId="0" applyNumberFormat="1" applyFont="1" applyBorder="1" applyAlignment="1">
      <alignment vertical="center"/>
    </xf>
    <xf numFmtId="49" fontId="8" fillId="0" borderId="7" xfId="0" applyNumberFormat="1" applyFont="1" applyBorder="1" applyAlignment="1">
      <alignment vertical="center"/>
    </xf>
    <xf numFmtId="49" fontId="8" fillId="0" borderId="0" xfId="0" applyNumberFormat="1" applyFont="1" applyBorder="1" applyAlignment="1">
      <alignment horizontal="center" vertical="center"/>
    </xf>
    <xf numFmtId="49" fontId="8" fillId="0" borderId="8" xfId="0" applyNumberFormat="1" applyFont="1" applyBorder="1" applyAlignment="1">
      <alignment vertical="center"/>
    </xf>
    <xf numFmtId="49" fontId="8" fillId="0" borderId="0" xfId="0" applyNumberFormat="1" applyFont="1" applyBorder="1" applyAlignment="1">
      <alignment horizontal="right" vertical="center"/>
    </xf>
    <xf numFmtId="49" fontId="70" fillId="0" borderId="0" xfId="0" applyNumberFormat="1" applyFont="1" applyBorder="1" applyAlignment="1">
      <alignment vertical="center"/>
    </xf>
    <xf numFmtId="49" fontId="8" fillId="0" borderId="0" xfId="0" applyNumberFormat="1" applyFont="1" applyAlignment="1">
      <alignment vertical="center"/>
    </xf>
    <xf numFmtId="49" fontId="8" fillId="0" borderId="0" xfId="0" applyNumberFormat="1" applyFont="1" applyBorder="1" applyAlignment="1">
      <alignment vertical="top"/>
    </xf>
    <xf numFmtId="49" fontId="8" fillId="0" borderId="0" xfId="0" applyNumberFormat="1" applyFont="1" applyBorder="1" applyAlignment="1">
      <alignment vertical="top" wrapText="1"/>
    </xf>
    <xf numFmtId="49" fontId="8" fillId="0" borderId="7" xfId="0" applyNumberFormat="1" applyFont="1" applyBorder="1" applyAlignment="1">
      <alignment vertical="top" wrapText="1"/>
    </xf>
    <xf numFmtId="49" fontId="8" fillId="0" borderId="2" xfId="0" applyNumberFormat="1" applyFont="1" applyBorder="1" applyAlignment="1">
      <alignment vertical="center"/>
    </xf>
    <xf numFmtId="49" fontId="8" fillId="0" borderId="3" xfId="0" applyNumberFormat="1" applyFont="1" applyBorder="1" applyAlignment="1">
      <alignment vertical="center"/>
    </xf>
    <xf numFmtId="49" fontId="8" fillId="0" borderId="4" xfId="0" applyNumberFormat="1" applyFont="1" applyBorder="1" applyAlignment="1">
      <alignment horizontal="center" vertical="center"/>
    </xf>
    <xf numFmtId="49" fontId="8" fillId="0" borderId="4" xfId="0" applyNumberFormat="1" applyFont="1" applyBorder="1" applyAlignment="1">
      <alignment vertical="center"/>
    </xf>
    <xf numFmtId="49" fontId="8" fillId="0" borderId="5" xfId="0" applyNumberFormat="1" applyFont="1" applyBorder="1" applyAlignment="1">
      <alignment vertical="center"/>
    </xf>
    <xf numFmtId="0" fontId="8" fillId="0" borderId="7" xfId="0" applyFont="1" applyBorder="1" applyAlignment="1">
      <alignment vertical="center"/>
    </xf>
    <xf numFmtId="0" fontId="8" fillId="0" borderId="0" xfId="0" applyFont="1" applyAlignment="1">
      <alignment vertical="center" wrapText="1"/>
    </xf>
    <xf numFmtId="0" fontId="8" fillId="0" borderId="0" xfId="0" applyFont="1" applyAlignment="1">
      <alignment horizontal="center" vertical="center"/>
    </xf>
    <xf numFmtId="49" fontId="8" fillId="0" borderId="0" xfId="0" applyNumberFormat="1" applyFont="1" applyAlignment="1">
      <alignment horizontal="right" vertical="center"/>
    </xf>
    <xf numFmtId="49" fontId="8" fillId="0" borderId="0" xfId="0" applyNumberFormat="1" applyFont="1" applyAlignment="1">
      <alignment horizontal="left" vertical="center"/>
    </xf>
    <xf numFmtId="49" fontId="8" fillId="0" borderId="2" xfId="0" applyNumberFormat="1" applyFont="1" applyBorder="1" applyAlignment="1">
      <alignment horizontal="center" vertical="center"/>
    </xf>
    <xf numFmtId="49" fontId="8" fillId="0" borderId="1" xfId="0" applyNumberFormat="1" applyFont="1" applyBorder="1" applyAlignment="1">
      <alignment horizontal="center" vertical="center"/>
    </xf>
    <xf numFmtId="49" fontId="8" fillId="0" borderId="8" xfId="0" applyNumberFormat="1" applyFont="1" applyBorder="1" applyAlignment="1">
      <alignment horizontal="center" vertical="center"/>
    </xf>
    <xf numFmtId="49" fontId="8" fillId="0" borderId="0" xfId="0" applyNumberFormat="1" applyFont="1" applyAlignment="1">
      <alignment vertical="center" wrapText="1"/>
    </xf>
    <xf numFmtId="49" fontId="8" fillId="0" borderId="7" xfId="0" applyNumberFormat="1" applyFont="1" applyBorder="1" applyAlignment="1">
      <alignment vertical="center" wrapText="1"/>
    </xf>
    <xf numFmtId="49" fontId="8" fillId="0" borderId="6" xfId="0" applyNumberFormat="1" applyFont="1" applyBorder="1" applyAlignment="1">
      <alignment horizontal="center" vertical="center"/>
    </xf>
    <xf numFmtId="49" fontId="8" fillId="0" borderId="0" xfId="0" applyNumberFormat="1" applyFont="1" applyBorder="1" applyAlignment="1">
      <alignment horizontal="left" vertical="top" wrapText="1"/>
    </xf>
    <xf numFmtId="49" fontId="8" fillId="0" borderId="7" xfId="0" applyNumberFormat="1" applyFont="1" applyBorder="1" applyAlignment="1">
      <alignment horizontal="left" vertical="top" wrapText="1"/>
    </xf>
    <xf numFmtId="49" fontId="8" fillId="0" borderId="7" xfId="0" applyNumberFormat="1" applyFont="1" applyBorder="1" applyAlignment="1">
      <alignment horizontal="center" vertical="center"/>
    </xf>
    <xf numFmtId="0" fontId="8" fillId="0" borderId="2" xfId="0" applyFont="1" applyBorder="1"/>
    <xf numFmtId="0" fontId="8" fillId="0" borderId="3" xfId="0" applyFont="1" applyBorder="1"/>
    <xf numFmtId="49" fontId="8" fillId="0" borderId="8" xfId="0" applyNumberFormat="1" applyFont="1" applyBorder="1" applyAlignment="1">
      <alignment horizontal="center" vertical="top"/>
    </xf>
    <xf numFmtId="0" fontId="8" fillId="0" borderId="0" xfId="0" applyFont="1" applyAlignment="1">
      <alignment horizontal="center" vertical="top"/>
    </xf>
    <xf numFmtId="0" fontId="8" fillId="0" borderId="0" xfId="0" applyFont="1" applyAlignment="1">
      <alignment vertical="top"/>
    </xf>
    <xf numFmtId="0" fontId="8" fillId="0" borderId="7" xfId="0" applyFont="1" applyBorder="1" applyAlignment="1">
      <alignment vertical="top"/>
    </xf>
    <xf numFmtId="49" fontId="8" fillId="0" borderId="8" xfId="0" applyNumberFormat="1" applyFont="1" applyBorder="1" applyAlignment="1">
      <alignment horizontal="center" vertical="top" wrapText="1"/>
    </xf>
    <xf numFmtId="49" fontId="8" fillId="0" borderId="0" xfId="0" applyNumberFormat="1" applyFont="1" applyAlignment="1">
      <alignment vertical="top"/>
    </xf>
    <xf numFmtId="0" fontId="8" fillId="0" borderId="0" xfId="0" applyFont="1" applyAlignment="1">
      <alignment vertical="top" wrapText="1"/>
    </xf>
    <xf numFmtId="0" fontId="8" fillId="0" borderId="7" xfId="0" applyFont="1" applyBorder="1" applyAlignment="1">
      <alignment vertical="top" wrapText="1"/>
    </xf>
    <xf numFmtId="49" fontId="8" fillId="0" borderId="7" xfId="0" applyNumberFormat="1" applyFont="1" applyBorder="1" applyAlignment="1">
      <alignment vertical="top"/>
    </xf>
    <xf numFmtId="49" fontId="8" fillId="0" borderId="0" xfId="0" applyNumberFormat="1" applyFont="1" applyAlignment="1">
      <alignment horizontal="center" vertical="top"/>
    </xf>
    <xf numFmtId="49" fontId="8" fillId="0" borderId="0" xfId="0" applyNumberFormat="1" applyFont="1" applyAlignment="1">
      <alignment vertical="top" wrapText="1"/>
    </xf>
    <xf numFmtId="49" fontId="8" fillId="0" borderId="8" xfId="0" applyNumberFormat="1" applyFont="1" applyBorder="1" applyAlignment="1">
      <alignment vertical="top"/>
    </xf>
    <xf numFmtId="49" fontId="8" fillId="0" borderId="6" xfId="0" applyNumberFormat="1" applyFont="1" applyBorder="1" applyAlignment="1">
      <alignment vertical="center"/>
    </xf>
    <xf numFmtId="49" fontId="46" fillId="6" borderId="0" xfId="0" applyNumberFormat="1" applyFont="1" applyFill="1" applyAlignment="1">
      <alignment horizontal="center" vertical="center"/>
    </xf>
    <xf numFmtId="49" fontId="42" fillId="6" borderId="0" xfId="0" applyNumberFormat="1" applyFont="1" applyFill="1" applyAlignment="1">
      <alignment vertical="center"/>
    </xf>
    <xf numFmtId="180" fontId="10" fillId="0" borderId="0" xfId="0" applyNumberFormat="1" applyFont="1" applyBorder="1" applyAlignment="1">
      <alignment horizontal="center" vertical="center" wrapText="1"/>
    </xf>
    <xf numFmtId="180" fontId="10" fillId="0" borderId="4" xfId="0" applyNumberFormat="1" applyFont="1" applyBorder="1" applyAlignment="1">
      <alignment horizontal="center" vertical="center" wrapText="1"/>
    </xf>
    <xf numFmtId="49" fontId="45" fillId="0" borderId="87" xfId="0" applyNumberFormat="1" applyFont="1" applyBorder="1" applyAlignment="1">
      <alignment horizontal="center" vertical="center" wrapText="1"/>
    </xf>
    <xf numFmtId="0" fontId="46" fillId="0" borderId="4" xfId="0" applyFont="1" applyBorder="1" applyAlignment="1">
      <alignment vertical="center" wrapText="1"/>
    </xf>
    <xf numFmtId="0" fontId="46" fillId="0" borderId="5" xfId="0" applyFont="1" applyBorder="1" applyAlignment="1">
      <alignment vertical="center" wrapText="1"/>
    </xf>
    <xf numFmtId="0" fontId="46" fillId="0" borderId="2" xfId="0" applyFont="1" applyBorder="1" applyAlignment="1">
      <alignment vertical="center" wrapText="1"/>
    </xf>
    <xf numFmtId="0" fontId="46" fillId="0" borderId="3" xfId="0" applyFont="1" applyBorder="1" applyAlignment="1">
      <alignment vertical="center" wrapText="1"/>
    </xf>
    <xf numFmtId="0" fontId="46" fillId="0" borderId="0" xfId="0" applyFont="1" applyBorder="1" applyAlignment="1">
      <alignment vertical="center" wrapText="1"/>
    </xf>
    <xf numFmtId="49" fontId="45" fillId="0" borderId="2" xfId="0" applyNumberFormat="1" applyFont="1" applyBorder="1" applyAlignment="1">
      <alignment vertical="center" wrapText="1"/>
    </xf>
    <xf numFmtId="49" fontId="10" fillId="0" borderId="4" xfId="0" applyNumberFormat="1" applyFont="1" applyBorder="1" applyAlignment="1">
      <alignment horizontal="center" vertical="center" wrapText="1"/>
    </xf>
    <xf numFmtId="0" fontId="45" fillId="0" borderId="7" xfId="0" applyFont="1" applyBorder="1" applyAlignment="1">
      <alignment vertical="center" textRotation="255" wrapText="1"/>
    </xf>
    <xf numFmtId="180" fontId="10" fillId="0" borderId="0" xfId="0" applyNumberFormat="1" applyFont="1" applyBorder="1" applyAlignment="1">
      <alignment vertical="center" wrapText="1"/>
    </xf>
    <xf numFmtId="0" fontId="46" fillId="0" borderId="85" xfId="0" applyFont="1" applyBorder="1" applyAlignment="1">
      <alignment horizontal="center" vertical="center" wrapText="1"/>
    </xf>
    <xf numFmtId="180" fontId="10" fillId="0" borderId="6" xfId="0" applyNumberFormat="1" applyFont="1" applyBorder="1" applyAlignment="1">
      <alignment horizontal="center" vertical="center" wrapText="1"/>
    </xf>
    <xf numFmtId="180" fontId="10" fillId="0" borderId="3" xfId="0" applyNumberFormat="1" applyFont="1" applyBorder="1" applyAlignment="1">
      <alignment horizontal="center" vertical="center" wrapText="1"/>
    </xf>
    <xf numFmtId="49" fontId="5" fillId="5" borderId="0" xfId="0" applyNumberFormat="1" applyFont="1" applyFill="1" applyAlignment="1">
      <alignment vertical="center"/>
    </xf>
    <xf numFmtId="49" fontId="8" fillId="0" borderId="1" xfId="0" applyNumberFormat="1" applyFont="1" applyBorder="1" applyAlignment="1">
      <alignment horizontal="center" vertical="center" wrapText="1"/>
    </xf>
    <xf numFmtId="49" fontId="8" fillId="0" borderId="4" xfId="0" applyNumberFormat="1" applyFont="1" applyBorder="1" applyAlignment="1">
      <alignment horizontal="center" vertical="center" wrapText="1"/>
    </xf>
    <xf numFmtId="49" fontId="8" fillId="0" borderId="5" xfId="0" applyNumberFormat="1" applyFont="1" applyBorder="1" applyAlignment="1">
      <alignment horizontal="center" vertical="center" wrapText="1"/>
    </xf>
    <xf numFmtId="49" fontId="8" fillId="0" borderId="6" xfId="0" applyNumberFormat="1" applyFont="1" applyBorder="1" applyAlignment="1">
      <alignment horizontal="center" vertical="center" wrapText="1"/>
    </xf>
    <xf numFmtId="49" fontId="8" fillId="0" borderId="2" xfId="0" applyNumberFormat="1" applyFont="1" applyBorder="1" applyAlignment="1">
      <alignment horizontal="center" vertical="center" wrapText="1"/>
    </xf>
    <xf numFmtId="49" fontId="8" fillId="0" borderId="3" xfId="0" applyNumberFormat="1" applyFont="1" applyBorder="1" applyAlignment="1">
      <alignment horizontal="center" vertical="center" wrapText="1"/>
    </xf>
    <xf numFmtId="49" fontId="8" fillId="0" borderId="85" xfId="0" applyNumberFormat="1" applyFont="1" applyBorder="1" applyAlignment="1">
      <alignment horizontal="center" vertical="center"/>
    </xf>
    <xf numFmtId="49" fontId="8" fillId="0" borderId="88" xfId="0" applyNumberFormat="1" applyFont="1" applyBorder="1" applyAlignment="1">
      <alignment horizontal="center" vertical="center"/>
    </xf>
    <xf numFmtId="49" fontId="8" fillId="0" borderId="87" xfId="0" applyNumberFormat="1" applyFont="1" applyBorder="1" applyAlignment="1">
      <alignment horizontal="center" vertical="center"/>
    </xf>
    <xf numFmtId="0" fontId="45" fillId="0" borderId="1" xfId="0" applyFont="1" applyBorder="1" applyAlignment="1">
      <alignment horizontal="center" vertical="center" wrapText="1"/>
    </xf>
    <xf numFmtId="0" fontId="45" fillId="0" borderId="4" xfId="0" applyFont="1" applyBorder="1" applyAlignment="1">
      <alignment horizontal="center" vertical="center" wrapText="1"/>
    </xf>
    <xf numFmtId="0" fontId="45" fillId="0" borderId="5" xfId="0" applyFont="1" applyBorder="1" applyAlignment="1">
      <alignment horizontal="center" vertical="center" wrapText="1"/>
    </xf>
    <xf numFmtId="0" fontId="45" fillId="0" borderId="6" xfId="0" applyFont="1" applyBorder="1" applyAlignment="1">
      <alignment horizontal="center" vertical="center" wrapText="1"/>
    </xf>
    <xf numFmtId="0" fontId="45" fillId="0" borderId="2" xfId="0" applyFont="1" applyBorder="1" applyAlignment="1">
      <alignment horizontal="center" vertical="center" wrapText="1"/>
    </xf>
    <xf numFmtId="0" fontId="45" fillId="0" borderId="3" xfId="0" applyFont="1" applyBorder="1" applyAlignment="1">
      <alignment horizontal="center" vertical="center" wrapText="1"/>
    </xf>
    <xf numFmtId="49" fontId="45" fillId="0" borderId="105" xfId="0" applyNumberFormat="1" applyFont="1" applyBorder="1" applyAlignment="1">
      <alignment horizontal="center" vertical="center" textRotation="255" wrapText="1"/>
    </xf>
    <xf numFmtId="49" fontId="45" fillId="0" borderId="106" xfId="0" applyNumberFormat="1" applyFont="1" applyBorder="1" applyAlignment="1">
      <alignment horizontal="center" vertical="center" textRotation="255" wrapText="1"/>
    </xf>
    <xf numFmtId="49" fontId="53" fillId="0" borderId="106" xfId="0" applyNumberFormat="1" applyFont="1" applyBorder="1" applyAlignment="1">
      <alignment horizontal="center" vertical="center" textRotation="255" wrapText="1"/>
    </xf>
    <xf numFmtId="49" fontId="53" fillId="0" borderId="107" xfId="0" applyNumberFormat="1" applyFont="1" applyBorder="1" applyAlignment="1">
      <alignment horizontal="center" vertical="center" textRotation="255" wrapText="1"/>
    </xf>
    <xf numFmtId="180" fontId="10" fillId="0" borderId="8" xfId="0" applyNumberFormat="1" applyFont="1" applyBorder="1" applyAlignment="1">
      <alignment horizontal="center" vertical="center" wrapText="1"/>
    </xf>
    <xf numFmtId="180" fontId="10" fillId="0" borderId="0" xfId="0" applyNumberFormat="1" applyFont="1" applyBorder="1" applyAlignment="1">
      <alignment horizontal="center" vertical="center" wrapText="1"/>
    </xf>
    <xf numFmtId="180" fontId="10" fillId="0" borderId="7" xfId="0" applyNumberFormat="1" applyFont="1" applyBorder="1" applyAlignment="1">
      <alignment horizontal="center" vertical="center" wrapText="1"/>
    </xf>
    <xf numFmtId="180" fontId="10" fillId="0" borderId="1" xfId="0" applyNumberFormat="1" applyFont="1" applyBorder="1" applyAlignment="1">
      <alignment horizontal="center" vertical="center" wrapText="1"/>
    </xf>
    <xf numFmtId="180" fontId="10" fillId="0" borderId="4" xfId="0" applyNumberFormat="1" applyFont="1" applyBorder="1" applyAlignment="1">
      <alignment horizontal="center" vertical="center" wrapText="1"/>
    </xf>
    <xf numFmtId="180" fontId="10" fillId="0" borderId="5" xfId="0" applyNumberFormat="1" applyFont="1" applyBorder="1" applyAlignment="1">
      <alignment horizontal="center" vertical="center" wrapText="1"/>
    </xf>
    <xf numFmtId="0" fontId="45" fillId="0" borderId="4" xfId="0" applyFont="1" applyBorder="1" applyAlignment="1">
      <alignment horizontal="left" vertical="center" wrapText="1"/>
    </xf>
    <xf numFmtId="0" fontId="45" fillId="0" borderId="5" xfId="0" applyFont="1" applyBorder="1" applyAlignment="1">
      <alignment horizontal="left" vertical="center" wrapText="1"/>
    </xf>
    <xf numFmtId="0" fontId="45" fillId="0" borderId="2" xfId="0" applyFont="1" applyBorder="1" applyAlignment="1">
      <alignment horizontal="left" vertical="center" wrapText="1"/>
    </xf>
    <xf numFmtId="0" fontId="45" fillId="0" borderId="3" xfId="0" applyFont="1" applyBorder="1" applyAlignment="1">
      <alignment horizontal="left" vertical="center" wrapText="1"/>
    </xf>
    <xf numFmtId="0" fontId="45" fillId="0" borderId="85" xfId="0" quotePrefix="1" applyFont="1" applyBorder="1" applyAlignment="1">
      <alignment horizontal="center" vertical="center" wrapText="1"/>
    </xf>
    <xf numFmtId="0" fontId="45" fillId="0" borderId="87" xfId="0" quotePrefix="1" applyFont="1" applyBorder="1" applyAlignment="1">
      <alignment horizontal="center" vertical="center" wrapText="1"/>
    </xf>
    <xf numFmtId="0" fontId="45" fillId="0" borderId="1" xfId="0" applyFont="1" applyBorder="1" applyAlignment="1">
      <alignment horizontal="left" vertical="center" wrapText="1"/>
    </xf>
    <xf numFmtId="0" fontId="45" fillId="0" borderId="6" xfId="0" applyFont="1" applyBorder="1" applyAlignment="1">
      <alignment horizontal="left" vertical="center" wrapText="1"/>
    </xf>
    <xf numFmtId="49" fontId="45" fillId="0" borderId="85" xfId="0" applyNumberFormat="1" applyFont="1" applyBorder="1" applyAlignment="1">
      <alignment horizontal="center" vertical="center" wrapText="1"/>
    </xf>
    <xf numFmtId="49" fontId="45" fillId="0" borderId="87" xfId="0" applyNumberFormat="1" applyFont="1" applyBorder="1" applyAlignment="1">
      <alignment horizontal="center" vertical="center" wrapText="1"/>
    </xf>
    <xf numFmtId="49" fontId="45" fillId="0" borderId="4" xfId="0" applyNumberFormat="1" applyFont="1" applyBorder="1" applyAlignment="1">
      <alignment horizontal="left" vertical="center" wrapText="1"/>
    </xf>
    <xf numFmtId="49" fontId="45" fillId="0" borderId="5" xfId="0" applyNumberFormat="1" applyFont="1" applyBorder="1" applyAlignment="1">
      <alignment horizontal="left" vertical="center" wrapText="1"/>
    </xf>
    <xf numFmtId="49" fontId="45" fillId="0" borderId="2" xfId="0" applyNumberFormat="1" applyFont="1" applyBorder="1" applyAlignment="1">
      <alignment horizontal="left" vertical="center" wrapText="1"/>
    </xf>
    <xf numFmtId="49" fontId="45" fillId="0" borderId="3" xfId="0" applyNumberFormat="1" applyFont="1" applyBorder="1" applyAlignment="1">
      <alignment horizontal="left" vertical="center" wrapText="1"/>
    </xf>
    <xf numFmtId="49" fontId="8" fillId="2" borderId="29" xfId="0" applyNumberFormat="1" applyFont="1" applyFill="1" applyBorder="1" applyAlignment="1">
      <alignment vertical="center" wrapText="1"/>
    </xf>
    <xf numFmtId="0" fontId="8" fillId="2" borderId="30" xfId="0" applyFont="1" applyFill="1" applyBorder="1" applyAlignment="1">
      <alignment vertical="center" wrapText="1"/>
    </xf>
    <xf numFmtId="0" fontId="8" fillId="2" borderId="64" xfId="0" applyFont="1" applyFill="1" applyBorder="1" applyAlignment="1">
      <alignment vertical="center" wrapText="1"/>
    </xf>
    <xf numFmtId="49" fontId="10" fillId="0" borderId="1" xfId="0" applyNumberFormat="1" applyFont="1" applyBorder="1" applyAlignment="1">
      <alignment horizontal="center" vertical="center" wrapText="1"/>
    </xf>
    <xf numFmtId="49" fontId="10" fillId="0" borderId="4" xfId="0" applyNumberFormat="1" applyFont="1" applyBorder="1" applyAlignment="1">
      <alignment horizontal="center" vertical="center" wrapText="1"/>
    </xf>
    <xf numFmtId="49" fontId="8" fillId="0" borderId="96" xfId="0" applyNumberFormat="1" applyFont="1" applyBorder="1" applyAlignment="1">
      <alignment horizontal="center" vertical="center"/>
    </xf>
    <xf numFmtId="49" fontId="5" fillId="0" borderId="0"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0" xfId="0" applyNumberFormat="1" applyFont="1" applyBorder="1" applyAlignment="1">
      <alignment vertical="top" wrapText="1"/>
    </xf>
    <xf numFmtId="0" fontId="5" fillId="0" borderId="0" xfId="0" applyFont="1" applyBorder="1" applyAlignment="1">
      <alignment vertical="top" wrapText="1"/>
    </xf>
    <xf numFmtId="0" fontId="5" fillId="0" borderId="7" xfId="0" applyFont="1" applyBorder="1" applyAlignment="1">
      <alignment vertical="top" wrapText="1"/>
    </xf>
    <xf numFmtId="49" fontId="5" fillId="2" borderId="32" xfId="0" applyNumberFormat="1" applyFont="1" applyFill="1" applyBorder="1" applyAlignment="1">
      <alignment vertical="center" wrapText="1"/>
    </xf>
    <xf numFmtId="0" fontId="5" fillId="2" borderId="33" xfId="0" applyFont="1" applyFill="1" applyBorder="1" applyAlignment="1">
      <alignment vertical="center" wrapText="1"/>
    </xf>
    <xf numFmtId="0" fontId="5" fillId="2" borderId="34" xfId="0" applyFont="1" applyFill="1" applyBorder="1" applyAlignment="1">
      <alignment vertical="center" wrapText="1"/>
    </xf>
    <xf numFmtId="49" fontId="5" fillId="2" borderId="33" xfId="0" applyNumberFormat="1" applyFont="1" applyFill="1" applyBorder="1" applyAlignment="1">
      <alignment vertical="center" wrapText="1"/>
    </xf>
    <xf numFmtId="180" fontId="8" fillId="0" borderId="0" xfId="0" applyNumberFormat="1" applyFont="1" applyAlignment="1">
      <alignment horizontal="center" vertical="center"/>
    </xf>
    <xf numFmtId="181" fontId="8" fillId="0" borderId="0" xfId="0" applyNumberFormat="1" applyFont="1" applyAlignment="1">
      <alignment horizontal="center" vertical="center"/>
    </xf>
    <xf numFmtId="49" fontId="5" fillId="0" borderId="0" xfId="0" applyNumberFormat="1" applyFont="1" applyAlignment="1">
      <alignment vertical="center" wrapText="1"/>
    </xf>
    <xf numFmtId="0" fontId="5" fillId="0" borderId="0" xfId="0" applyFont="1" applyAlignment="1">
      <alignment vertical="center" wrapText="1"/>
    </xf>
    <xf numFmtId="0" fontId="5" fillId="0" borderId="7" xfId="0" applyFont="1" applyBorder="1" applyAlignment="1">
      <alignment vertical="center" wrapText="1"/>
    </xf>
    <xf numFmtId="49" fontId="5" fillId="0" borderId="0" xfId="0" applyNumberFormat="1" applyFont="1" applyAlignment="1">
      <alignment horizontal="left" vertical="center" wrapText="1"/>
    </xf>
    <xf numFmtId="49" fontId="46" fillId="0" borderId="0" xfId="0" applyNumberFormat="1" applyFont="1" applyAlignment="1">
      <alignment horizontal="left" vertical="center" wrapText="1"/>
    </xf>
    <xf numFmtId="49" fontId="46" fillId="0" borderId="0" xfId="0" applyNumberFormat="1" applyFont="1" applyAlignment="1">
      <alignment vertical="center" wrapText="1"/>
    </xf>
    <xf numFmtId="49" fontId="24" fillId="0" borderId="0" xfId="0" applyNumberFormat="1" applyFont="1" applyAlignment="1">
      <alignment horizontal="center" vertical="center"/>
    </xf>
    <xf numFmtId="49" fontId="58" fillId="0" borderId="0" xfId="0" applyNumberFormat="1" applyFont="1" applyAlignment="1">
      <alignment vertical="center" wrapText="1"/>
    </xf>
    <xf numFmtId="49" fontId="5" fillId="0" borderId="0" xfId="0" applyNumberFormat="1" applyFont="1" applyAlignment="1">
      <alignment vertical="top" wrapText="1"/>
    </xf>
    <xf numFmtId="49" fontId="5" fillId="0" borderId="7" xfId="0" applyNumberFormat="1" applyFont="1" applyBorder="1" applyAlignment="1">
      <alignment vertical="top" wrapText="1"/>
    </xf>
    <xf numFmtId="49" fontId="46" fillId="2" borderId="32" xfId="0" applyNumberFormat="1" applyFont="1" applyFill="1" applyBorder="1" applyAlignment="1">
      <alignment vertical="center" wrapText="1"/>
    </xf>
    <xf numFmtId="0" fontId="46" fillId="2" borderId="33" xfId="0" applyFont="1" applyFill="1" applyBorder="1" applyAlignment="1">
      <alignment vertical="center" wrapText="1"/>
    </xf>
    <xf numFmtId="0" fontId="46" fillId="2" borderId="34" xfId="0" applyFont="1" applyFill="1" applyBorder="1" applyAlignment="1">
      <alignment vertical="center" wrapText="1"/>
    </xf>
    <xf numFmtId="49" fontId="46" fillId="2" borderId="33" xfId="0" applyNumberFormat="1" applyFont="1" applyFill="1" applyBorder="1" applyAlignment="1">
      <alignment vertical="center" wrapText="1"/>
    </xf>
    <xf numFmtId="49" fontId="13" fillId="4" borderId="47" xfId="0" applyNumberFormat="1" applyFont="1" applyFill="1" applyBorder="1" applyAlignment="1">
      <alignment horizontal="center" vertical="center"/>
    </xf>
    <xf numFmtId="49" fontId="13" fillId="4" borderId="48" xfId="0" applyNumberFormat="1" applyFont="1" applyFill="1" applyBorder="1" applyAlignment="1">
      <alignment horizontal="center" vertical="center"/>
    </xf>
    <xf numFmtId="49" fontId="13" fillId="4" borderId="49" xfId="0" applyNumberFormat="1" applyFont="1" applyFill="1" applyBorder="1" applyAlignment="1">
      <alignment horizontal="center" vertical="center"/>
    </xf>
    <xf numFmtId="49" fontId="8" fillId="0" borderId="0" xfId="0" applyNumberFormat="1" applyFont="1" applyAlignment="1">
      <alignment vertical="top" wrapText="1"/>
    </xf>
    <xf numFmtId="0" fontId="8" fillId="0" borderId="0" xfId="0" applyFont="1" applyAlignment="1">
      <alignment vertical="top" wrapText="1"/>
    </xf>
    <xf numFmtId="0" fontId="8" fillId="0" borderId="7" xfId="0" applyFont="1" applyBorder="1" applyAlignment="1">
      <alignment vertical="top" wrapText="1"/>
    </xf>
    <xf numFmtId="49" fontId="45" fillId="0" borderId="0" xfId="0" applyNumberFormat="1" applyFont="1" applyAlignment="1">
      <alignment vertical="center" wrapText="1"/>
    </xf>
    <xf numFmtId="49" fontId="45" fillId="0" borderId="10" xfId="0" applyNumberFormat="1" applyFont="1" applyBorder="1" applyAlignment="1">
      <alignment vertical="center" wrapText="1"/>
    </xf>
    <xf numFmtId="49" fontId="45" fillId="0" borderId="1" xfId="0" applyNumberFormat="1" applyFont="1" applyBorder="1" applyAlignment="1">
      <alignment vertical="center" wrapText="1"/>
    </xf>
    <xf numFmtId="49" fontId="45" fillId="0" borderId="4" xfId="0" applyNumberFormat="1" applyFont="1" applyBorder="1" applyAlignment="1">
      <alignment vertical="center" wrapText="1"/>
    </xf>
    <xf numFmtId="49" fontId="45" fillId="0" borderId="5" xfId="0" applyNumberFormat="1" applyFont="1" applyBorder="1" applyAlignment="1">
      <alignment vertical="center" wrapText="1"/>
    </xf>
    <xf numFmtId="49" fontId="45" fillId="0" borderId="8" xfId="0" applyNumberFormat="1" applyFont="1" applyBorder="1" applyAlignment="1">
      <alignment vertical="center" wrapText="1"/>
    </xf>
    <xf numFmtId="49" fontId="45" fillId="0" borderId="0" xfId="0" applyNumberFormat="1" applyFont="1" applyBorder="1" applyAlignment="1">
      <alignment vertical="center" wrapText="1"/>
    </xf>
    <xf numFmtId="49" fontId="45" fillId="0" borderId="7" xfId="0" applyNumberFormat="1" applyFont="1" applyBorder="1" applyAlignment="1">
      <alignment vertical="center" wrapText="1"/>
    </xf>
    <xf numFmtId="49" fontId="45" fillId="0" borderId="6" xfId="0" applyNumberFormat="1" applyFont="1" applyBorder="1" applyAlignment="1">
      <alignment vertical="center" wrapText="1"/>
    </xf>
    <xf numFmtId="49" fontId="45" fillId="0" borderId="2" xfId="0" applyNumberFormat="1" applyFont="1" applyBorder="1" applyAlignment="1">
      <alignment vertical="center" wrapText="1"/>
    </xf>
    <xf numFmtId="49" fontId="45" fillId="0" borderId="3" xfId="0" applyNumberFormat="1" applyFont="1" applyBorder="1" applyAlignment="1">
      <alignment vertical="center" wrapText="1"/>
    </xf>
    <xf numFmtId="49" fontId="45" fillId="0" borderId="1" xfId="0" applyNumberFormat="1" applyFont="1" applyBorder="1" applyAlignment="1">
      <alignment horizontal="center" vertical="center" wrapText="1"/>
    </xf>
    <xf numFmtId="0" fontId="46" fillId="0" borderId="4" xfId="0" applyFont="1" applyBorder="1" applyAlignment="1">
      <alignment horizontal="center" vertical="center" wrapText="1"/>
    </xf>
    <xf numFmtId="0" fontId="46" fillId="0" borderId="5" xfId="0" applyFont="1" applyBorder="1" applyAlignment="1">
      <alignment horizontal="center" vertical="center" wrapText="1"/>
    </xf>
    <xf numFmtId="0" fontId="46" fillId="0" borderId="6" xfId="0" applyFont="1" applyBorder="1" applyAlignment="1">
      <alignment horizontal="center" vertical="center" wrapText="1"/>
    </xf>
    <xf numFmtId="0" fontId="46" fillId="0" borderId="2" xfId="0" applyFont="1" applyBorder="1" applyAlignment="1">
      <alignment horizontal="center" vertical="center" wrapText="1"/>
    </xf>
    <xf numFmtId="0" fontId="46" fillId="0" borderId="3" xfId="0" applyFont="1" applyBorder="1" applyAlignment="1">
      <alignment horizontal="center" vertical="center" wrapText="1"/>
    </xf>
    <xf numFmtId="0" fontId="46" fillId="0" borderId="4" xfId="0" applyFont="1" applyBorder="1" applyAlignment="1">
      <alignment vertical="center" wrapText="1"/>
    </xf>
    <xf numFmtId="0" fontId="46" fillId="0" borderId="5" xfId="0" applyFont="1" applyBorder="1" applyAlignment="1">
      <alignment vertical="center" wrapText="1"/>
    </xf>
    <xf numFmtId="0" fontId="46" fillId="0" borderId="8" xfId="0" applyFont="1" applyBorder="1" applyAlignment="1">
      <alignment vertical="center" wrapText="1"/>
    </xf>
    <xf numFmtId="0" fontId="46" fillId="0" borderId="0" xfId="0" applyFont="1" applyBorder="1" applyAlignment="1">
      <alignment vertical="center" wrapText="1"/>
    </xf>
    <xf numFmtId="0" fontId="46" fillId="0" borderId="7" xfId="0" applyFont="1" applyBorder="1" applyAlignment="1">
      <alignment vertical="center" wrapText="1"/>
    </xf>
    <xf numFmtId="0" fontId="46" fillId="0" borderId="6" xfId="0" applyFont="1" applyBorder="1" applyAlignment="1">
      <alignment vertical="center" wrapText="1"/>
    </xf>
    <xf numFmtId="0" fontId="46" fillId="0" borderId="2" xfId="0" applyFont="1" applyBorder="1" applyAlignment="1">
      <alignment vertical="center" wrapText="1"/>
    </xf>
    <xf numFmtId="0" fontId="46" fillId="0" borderId="3" xfId="0" applyFont="1" applyBorder="1" applyAlignment="1">
      <alignment vertical="center" wrapText="1"/>
    </xf>
    <xf numFmtId="49" fontId="8" fillId="0" borderId="8" xfId="0" applyNumberFormat="1" applyFont="1" applyBorder="1" applyAlignment="1">
      <alignment horizontal="center" vertical="top" wrapText="1"/>
    </xf>
    <xf numFmtId="0" fontId="8" fillId="0" borderId="8" xfId="0" applyFont="1" applyBorder="1" applyAlignment="1">
      <alignment vertical="top" wrapText="1"/>
    </xf>
    <xf numFmtId="49" fontId="8" fillId="0" borderId="7" xfId="0" applyNumberFormat="1" applyFont="1" applyBorder="1" applyAlignment="1">
      <alignment vertical="top" wrapText="1"/>
    </xf>
    <xf numFmtId="49" fontId="8" fillId="0" borderId="0" xfId="0" applyNumberFormat="1" applyFont="1" applyAlignment="1">
      <alignment horizontal="left" vertical="top" wrapText="1"/>
    </xf>
    <xf numFmtId="49" fontId="8" fillId="0" borderId="7" xfId="0" applyNumberFormat="1" applyFont="1" applyBorder="1" applyAlignment="1">
      <alignment horizontal="left" vertical="top" wrapText="1"/>
    </xf>
    <xf numFmtId="49" fontId="8" fillId="0" borderId="0" xfId="0" applyNumberFormat="1" applyFont="1" applyAlignment="1">
      <alignment horizontal="center" vertical="top" wrapText="1"/>
    </xf>
    <xf numFmtId="49" fontId="8" fillId="0" borderId="0" xfId="0" applyNumberFormat="1" applyFont="1" applyBorder="1" applyAlignment="1">
      <alignment horizontal="left" vertical="top" wrapText="1"/>
    </xf>
    <xf numFmtId="49" fontId="8" fillId="0" borderId="0" xfId="0" applyNumberFormat="1" applyFont="1" applyBorder="1" applyAlignment="1">
      <alignment vertical="center" shrinkToFit="1"/>
    </xf>
    <xf numFmtId="49" fontId="8" fillId="0" borderId="7" xfId="0" applyNumberFormat="1" applyFont="1" applyBorder="1" applyAlignment="1">
      <alignment vertical="center" shrinkToFit="1"/>
    </xf>
    <xf numFmtId="49" fontId="70" fillId="0" borderId="0" xfId="0" applyNumberFormat="1" applyFont="1" applyBorder="1" applyAlignment="1">
      <alignment horizontal="left" vertical="center" wrapText="1"/>
    </xf>
    <xf numFmtId="49" fontId="70" fillId="0" borderId="7" xfId="0" applyNumberFormat="1" applyFont="1" applyBorder="1" applyAlignment="1">
      <alignment horizontal="left" vertical="center" wrapText="1"/>
    </xf>
    <xf numFmtId="0" fontId="8" fillId="0" borderId="0" xfId="0" applyFont="1" applyAlignment="1">
      <alignment horizontal="center" vertical="top" wrapText="1"/>
    </xf>
    <xf numFmtId="49" fontId="8" fillId="0" borderId="0" xfId="0" applyNumberFormat="1" applyFont="1" applyAlignment="1">
      <alignment vertical="center" wrapText="1"/>
    </xf>
    <xf numFmtId="49" fontId="8" fillId="0" borderId="7" xfId="0" applyNumberFormat="1" applyFont="1" applyBorder="1" applyAlignment="1">
      <alignment vertical="center" wrapText="1"/>
    </xf>
    <xf numFmtId="49" fontId="8" fillId="0" borderId="0" xfId="0" applyNumberFormat="1" applyFont="1" applyAlignment="1">
      <alignment horizontal="left" vertical="center" wrapText="1"/>
    </xf>
    <xf numFmtId="49" fontId="8" fillId="0" borderId="7" xfId="0" applyNumberFormat="1" applyFont="1" applyBorder="1" applyAlignment="1">
      <alignment horizontal="left" vertical="center" wrapText="1"/>
    </xf>
    <xf numFmtId="49" fontId="16" fillId="0" borderId="0" xfId="0" applyNumberFormat="1" applyFont="1" applyBorder="1" applyAlignment="1">
      <alignment horizontal="left" vertical="top" wrapText="1"/>
    </xf>
    <xf numFmtId="49" fontId="16" fillId="0" borderId="7" xfId="0" applyNumberFormat="1" applyFont="1" applyBorder="1" applyAlignment="1">
      <alignment horizontal="left" vertical="top" wrapText="1"/>
    </xf>
    <xf numFmtId="49" fontId="8" fillId="0" borderId="32" xfId="0" applyNumberFormat="1" applyFont="1" applyBorder="1" applyAlignment="1">
      <alignment horizontal="center" vertical="center"/>
    </xf>
    <xf numFmtId="0" fontId="8" fillId="0" borderId="4" xfId="0" applyFont="1" applyBorder="1" applyAlignment="1">
      <alignment horizontal="left" vertical="center" wrapText="1"/>
    </xf>
    <xf numFmtId="0" fontId="8" fillId="0" borderId="5" xfId="0" applyFont="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49" fontId="8" fillId="0" borderId="0" xfId="0" applyNumberFormat="1" applyFont="1" applyBorder="1" applyAlignment="1">
      <alignment horizontal="left" vertical="center" wrapText="1"/>
    </xf>
    <xf numFmtId="0" fontId="8" fillId="0" borderId="0" xfId="0" applyFont="1" applyAlignment="1">
      <alignment vertical="center" wrapText="1"/>
    </xf>
    <xf numFmtId="0" fontId="8" fillId="0" borderId="7" xfId="0" applyFont="1" applyBorder="1" applyAlignment="1">
      <alignment vertical="center" wrapText="1"/>
    </xf>
    <xf numFmtId="0" fontId="8" fillId="0" borderId="0" xfId="0" applyFont="1" applyAlignment="1">
      <alignment horizontal="left" vertical="top" wrapText="1"/>
    </xf>
    <xf numFmtId="0" fontId="8" fillId="0" borderId="7" xfId="0" applyFont="1" applyBorder="1" applyAlignment="1">
      <alignment horizontal="left" vertical="top" wrapText="1"/>
    </xf>
    <xf numFmtId="0" fontId="8" fillId="0" borderId="0" xfId="0" applyFont="1"/>
    <xf numFmtId="0" fontId="8" fillId="0" borderId="7" xfId="0" applyFont="1" applyBorder="1"/>
    <xf numFmtId="49" fontId="62" fillId="0" borderId="96" xfId="0" applyNumberFormat="1" applyFont="1" applyBorder="1" applyAlignment="1">
      <alignment horizontal="center" vertical="center"/>
    </xf>
    <xf numFmtId="49" fontId="8" fillId="0" borderId="95" xfId="0" applyNumberFormat="1" applyFont="1" applyBorder="1" applyAlignment="1">
      <alignment horizontal="center" vertical="center"/>
    </xf>
    <xf numFmtId="49" fontId="8" fillId="0" borderId="85" xfId="0" applyNumberFormat="1" applyFont="1" applyBorder="1" applyAlignment="1">
      <alignment horizontal="center" vertical="center" wrapText="1"/>
    </xf>
    <xf numFmtId="49" fontId="8" fillId="0" borderId="88" xfId="0" applyNumberFormat="1" applyFont="1" applyBorder="1" applyAlignment="1">
      <alignment horizontal="center" vertical="center" wrapText="1"/>
    </xf>
    <xf numFmtId="0" fontId="8" fillId="0" borderId="4" xfId="0" applyFont="1" applyBorder="1" applyAlignment="1">
      <alignment vertical="center" wrapText="1"/>
    </xf>
    <xf numFmtId="0" fontId="8" fillId="0" borderId="39" xfId="0" applyFont="1" applyBorder="1" applyAlignment="1">
      <alignment vertical="center" wrapText="1"/>
    </xf>
    <xf numFmtId="0" fontId="8" fillId="0" borderId="0" xfId="0" applyFont="1" applyBorder="1" applyAlignment="1">
      <alignment vertical="center" wrapText="1"/>
    </xf>
    <xf numFmtId="0" fontId="8" fillId="0" borderId="12" xfId="0" applyFont="1" applyBorder="1" applyAlignment="1">
      <alignment vertical="center" wrapText="1"/>
    </xf>
    <xf numFmtId="0" fontId="45" fillId="0" borderId="0" xfId="0" applyFont="1" applyBorder="1" applyAlignment="1">
      <alignment horizontal="left" vertical="center" wrapText="1"/>
    </xf>
    <xf numFmtId="0" fontId="45" fillId="0" borderId="7" xfId="0" applyFont="1" applyBorder="1" applyAlignment="1">
      <alignment horizontal="left" vertical="center" wrapText="1"/>
    </xf>
    <xf numFmtId="49" fontId="45" fillId="0" borderId="14" xfId="0" applyNumberFormat="1" applyFont="1" applyBorder="1" applyAlignment="1">
      <alignment horizontal="left" vertical="center" wrapText="1"/>
    </xf>
    <xf numFmtId="49" fontId="45" fillId="0" borderId="44" xfId="0" applyNumberFormat="1" applyFont="1" applyBorder="1" applyAlignment="1">
      <alignment horizontal="left" vertical="center" wrapText="1"/>
    </xf>
    <xf numFmtId="49" fontId="8" fillId="0" borderId="1" xfId="0" quotePrefix="1" applyNumberFormat="1" applyFont="1" applyBorder="1" applyAlignment="1">
      <alignment horizontal="center" vertical="center" wrapText="1"/>
    </xf>
    <xf numFmtId="0" fontId="5" fillId="0" borderId="6" xfId="0" applyFont="1" applyBorder="1" applyAlignment="1">
      <alignment horizontal="center" vertical="center" wrapText="1"/>
    </xf>
    <xf numFmtId="0" fontId="5" fillId="0" borderId="4" xfId="0" applyFont="1" applyBorder="1" applyAlignment="1">
      <alignment vertical="center" wrapText="1"/>
    </xf>
    <xf numFmtId="0" fontId="5" fillId="0" borderId="39" xfId="0" applyFont="1" applyBorder="1" applyAlignment="1">
      <alignment vertical="center" wrapText="1"/>
    </xf>
    <xf numFmtId="0" fontId="5" fillId="0" borderId="0" xfId="0" applyFont="1" applyBorder="1" applyAlignment="1">
      <alignment vertical="center" wrapText="1"/>
    </xf>
    <xf numFmtId="0" fontId="5" fillId="0" borderId="12" xfId="0" applyFont="1" applyBorder="1" applyAlignment="1">
      <alignment vertical="center" wrapText="1"/>
    </xf>
    <xf numFmtId="49" fontId="45" fillId="0" borderId="10" xfId="0" applyNumberFormat="1" applyFont="1" applyBorder="1" applyAlignment="1">
      <alignment horizontal="center" vertical="center" wrapText="1"/>
    </xf>
    <xf numFmtId="0" fontId="45" fillId="0" borderId="10" xfId="0" applyFont="1" applyBorder="1" applyAlignment="1">
      <alignment horizontal="center" vertical="center" wrapText="1"/>
    </xf>
    <xf numFmtId="0" fontId="46" fillId="0" borderId="10" xfId="0" applyFont="1" applyBorder="1" applyAlignment="1">
      <alignment vertical="center" wrapText="1"/>
    </xf>
    <xf numFmtId="0" fontId="46" fillId="0" borderId="8" xfId="0" applyFont="1" applyBorder="1" applyAlignment="1">
      <alignment horizontal="center" vertical="center" wrapText="1"/>
    </xf>
    <xf numFmtId="0" fontId="46" fillId="0" borderId="0" xfId="0" applyFont="1" applyBorder="1" applyAlignment="1">
      <alignment horizontal="center" vertical="center" wrapText="1"/>
    </xf>
    <xf numFmtId="0" fontId="46" fillId="0" borderId="7" xfId="0" applyFont="1" applyBorder="1" applyAlignment="1">
      <alignment horizontal="center" vertical="center" wrapText="1"/>
    </xf>
    <xf numFmtId="49" fontId="46" fillId="6" borderId="0" xfId="0" applyNumberFormat="1" applyFont="1" applyFill="1" applyAlignment="1">
      <alignment vertical="center" wrapText="1"/>
    </xf>
    <xf numFmtId="49" fontId="46" fillId="0" borderId="32" xfId="0" applyNumberFormat="1" applyFont="1" applyBorder="1" applyAlignment="1">
      <alignment horizontal="center" vertical="center" wrapText="1"/>
    </xf>
    <xf numFmtId="0" fontId="46" fillId="0" borderId="33" xfId="0" applyFont="1" applyBorder="1" applyAlignment="1">
      <alignment horizontal="center" vertical="center" wrapText="1"/>
    </xf>
    <xf numFmtId="0" fontId="46" fillId="0" borderId="34" xfId="0" applyFont="1" applyBorder="1" applyAlignment="1">
      <alignment horizontal="center" vertical="center" wrapText="1"/>
    </xf>
    <xf numFmtId="49" fontId="46" fillId="0" borderId="0" xfId="0" applyNumberFormat="1" applyFont="1" applyAlignment="1">
      <alignment horizontal="left" vertical="distributed" wrapText="1"/>
    </xf>
    <xf numFmtId="0" fontId="46" fillId="0" borderId="0" xfId="0" applyFont="1" applyAlignment="1">
      <alignment wrapText="1"/>
    </xf>
    <xf numFmtId="49" fontId="43" fillId="0" borderId="0" xfId="0" applyNumberFormat="1" applyFont="1" applyAlignment="1">
      <alignment horizontal="right" vertical="center" wrapText="1"/>
    </xf>
    <xf numFmtId="0" fontId="44" fillId="0" borderId="0" xfId="0" applyFont="1" applyAlignment="1">
      <alignment vertical="center" wrapText="1"/>
    </xf>
    <xf numFmtId="49" fontId="47" fillId="4" borderId="23" xfId="0" applyNumberFormat="1" applyFont="1" applyFill="1" applyBorder="1" applyAlignment="1">
      <alignment horizontal="center" vertical="center" wrapText="1"/>
    </xf>
    <xf numFmtId="0" fontId="47" fillId="4" borderId="21" xfId="0" applyFont="1" applyFill="1" applyBorder="1" applyAlignment="1">
      <alignment horizontal="center" vertical="center" wrapText="1"/>
    </xf>
    <xf numFmtId="0" fontId="47" fillId="4" borderId="22" xfId="0" applyFont="1" applyFill="1" applyBorder="1" applyAlignment="1">
      <alignment horizontal="center" vertical="center" wrapText="1"/>
    </xf>
    <xf numFmtId="0" fontId="47" fillId="4" borderId="17" xfId="0" applyFont="1" applyFill="1" applyBorder="1" applyAlignment="1">
      <alignment horizontal="center" vertical="center" wrapText="1"/>
    </xf>
    <xf numFmtId="0" fontId="47" fillId="4" borderId="0" xfId="0" applyFont="1" applyFill="1" applyAlignment="1">
      <alignment horizontal="center" vertical="center" wrapText="1"/>
    </xf>
    <xf numFmtId="0" fontId="47" fillId="4" borderId="16" xfId="0" applyFont="1" applyFill="1" applyBorder="1" applyAlignment="1">
      <alignment horizontal="center" vertical="center" wrapText="1"/>
    </xf>
    <xf numFmtId="49" fontId="48" fillId="4" borderId="17" xfId="0" applyNumberFormat="1" applyFont="1" applyFill="1" applyBorder="1" applyAlignment="1">
      <alignment horizontal="center" vertical="center" wrapText="1"/>
    </xf>
    <xf numFmtId="0" fontId="48" fillId="4" borderId="0" xfId="0" applyFont="1" applyFill="1" applyAlignment="1">
      <alignment horizontal="center" vertical="center" wrapText="1"/>
    </xf>
    <xf numFmtId="0" fontId="48" fillId="4" borderId="16" xfId="0" applyFont="1" applyFill="1" applyBorder="1" applyAlignment="1">
      <alignment horizontal="center" vertical="center" wrapText="1"/>
    </xf>
    <xf numFmtId="0" fontId="48" fillId="4" borderId="17" xfId="0" applyFont="1" applyFill="1" applyBorder="1" applyAlignment="1">
      <alignment horizontal="center" vertical="center" wrapText="1"/>
    </xf>
    <xf numFmtId="0" fontId="48" fillId="4" borderId="20" xfId="0" applyFont="1" applyFill="1" applyBorder="1" applyAlignment="1">
      <alignment horizontal="center" vertical="center" wrapText="1"/>
    </xf>
    <xf numFmtId="0" fontId="48" fillId="4" borderId="18" xfId="0" applyFont="1" applyFill="1" applyBorder="1" applyAlignment="1">
      <alignment horizontal="center" vertical="center" wrapText="1"/>
    </xf>
    <xf numFmtId="0" fontId="48" fillId="4" borderId="19" xfId="0" applyFont="1" applyFill="1" applyBorder="1" applyAlignment="1">
      <alignment horizontal="center" vertical="center" wrapText="1"/>
    </xf>
    <xf numFmtId="49" fontId="45" fillId="0" borderId="0" xfId="0" applyNumberFormat="1" applyFont="1" applyAlignment="1">
      <alignment horizontal="right" vertical="center" wrapText="1"/>
    </xf>
    <xf numFmtId="0" fontId="46" fillId="0" borderId="0" xfId="0" applyFont="1" applyAlignment="1">
      <alignment vertical="center" wrapText="1"/>
    </xf>
    <xf numFmtId="0" fontId="46" fillId="0" borderId="0" xfId="0" applyFont="1" applyAlignment="1">
      <alignment vertical="center"/>
    </xf>
    <xf numFmtId="49" fontId="45" fillId="0" borderId="51" xfId="0" applyNumberFormat="1" applyFont="1" applyBorder="1" applyAlignment="1">
      <alignment vertical="center" textRotation="255" wrapText="1"/>
    </xf>
    <xf numFmtId="0" fontId="46" fillId="0" borderId="51" xfId="0" applyFont="1" applyBorder="1" applyAlignment="1">
      <alignment vertical="center" textRotation="255" wrapText="1"/>
    </xf>
    <xf numFmtId="0" fontId="46" fillId="0" borderId="11" xfId="0" applyFont="1" applyBorder="1" applyAlignment="1">
      <alignment vertical="center" textRotation="255" wrapText="1"/>
    </xf>
    <xf numFmtId="0" fontId="46" fillId="0" borderId="52" xfId="0" applyFont="1" applyBorder="1" applyAlignment="1">
      <alignment vertical="center" textRotation="255" wrapText="1"/>
    </xf>
    <xf numFmtId="49" fontId="5" fillId="2" borderId="29" xfId="0" applyNumberFormat="1" applyFont="1" applyFill="1" applyBorder="1" applyAlignment="1">
      <alignment horizontal="center" vertical="center" wrapText="1"/>
    </xf>
    <xf numFmtId="49" fontId="5" fillId="2" borderId="30" xfId="0" applyNumberFormat="1" applyFont="1" applyFill="1" applyBorder="1" applyAlignment="1">
      <alignment horizontal="center" vertical="center" wrapText="1"/>
    </xf>
    <xf numFmtId="49" fontId="5" fillId="2" borderId="31" xfId="0" applyNumberFormat="1" applyFont="1" applyFill="1" applyBorder="1" applyAlignment="1">
      <alignment horizontal="center" vertical="center" wrapText="1"/>
    </xf>
    <xf numFmtId="49" fontId="5" fillId="2" borderId="29" xfId="0" applyNumberFormat="1" applyFont="1" applyFill="1" applyBorder="1" applyAlignment="1">
      <alignment vertical="center" wrapText="1"/>
    </xf>
    <xf numFmtId="49" fontId="5" fillId="2" borderId="30" xfId="0" applyNumberFormat="1" applyFont="1" applyFill="1" applyBorder="1" applyAlignment="1">
      <alignment vertical="center" wrapText="1"/>
    </xf>
    <xf numFmtId="49" fontId="5" fillId="2" borderId="64" xfId="0" applyNumberFormat="1" applyFont="1" applyFill="1" applyBorder="1" applyAlignment="1">
      <alignment vertical="center" wrapText="1"/>
    </xf>
    <xf numFmtId="49" fontId="8" fillId="0" borderId="4" xfId="0" applyNumberFormat="1" applyFont="1" applyBorder="1" applyAlignment="1">
      <alignment vertical="center" wrapText="1"/>
    </xf>
    <xf numFmtId="49" fontId="8" fillId="0" borderId="5" xfId="0" applyNumberFormat="1" applyFont="1" applyBorder="1" applyAlignment="1">
      <alignment vertical="center" wrapText="1"/>
    </xf>
    <xf numFmtId="49" fontId="8" fillId="0" borderId="2" xfId="0" applyNumberFormat="1" applyFont="1" applyBorder="1" applyAlignment="1">
      <alignment vertical="center" wrapText="1"/>
    </xf>
    <xf numFmtId="49" fontId="8" fillId="0" borderId="3" xfId="0" applyNumberFormat="1" applyFont="1" applyBorder="1" applyAlignment="1">
      <alignment vertical="center" wrapText="1"/>
    </xf>
    <xf numFmtId="49" fontId="8" fillId="0" borderId="41" xfId="0" applyNumberFormat="1" applyFont="1" applyBorder="1" applyAlignment="1">
      <alignment vertical="center" wrapText="1"/>
    </xf>
    <xf numFmtId="49" fontId="8" fillId="0" borderId="42" xfId="0" applyNumberFormat="1" applyFont="1" applyBorder="1" applyAlignment="1">
      <alignment vertical="center" wrapText="1"/>
    </xf>
    <xf numFmtId="49" fontId="8" fillId="0" borderId="50" xfId="0" applyNumberFormat="1" applyFont="1" applyBorder="1" applyAlignment="1">
      <alignment vertical="center" wrapText="1"/>
    </xf>
    <xf numFmtId="49" fontId="8" fillId="0" borderId="89" xfId="0" applyNumberFormat="1" applyFont="1" applyBorder="1" applyAlignment="1">
      <alignment vertical="center" wrapText="1"/>
    </xf>
    <xf numFmtId="49" fontId="10" fillId="0" borderId="4" xfId="0" applyNumberFormat="1" applyFont="1" applyBorder="1" applyAlignment="1">
      <alignment horizontal="left" vertical="center" wrapText="1"/>
    </xf>
    <xf numFmtId="49" fontId="10" fillId="0" borderId="39" xfId="0" applyNumberFormat="1" applyFont="1" applyBorder="1" applyAlignment="1">
      <alignment horizontal="left" vertical="center" wrapText="1"/>
    </xf>
    <xf numFmtId="49" fontId="10" fillId="0" borderId="2" xfId="0" applyNumberFormat="1" applyFont="1" applyBorder="1" applyAlignment="1">
      <alignment horizontal="left" vertical="center" wrapText="1"/>
    </xf>
    <xf numFmtId="49" fontId="10" fillId="0" borderId="38" xfId="0" applyNumberFormat="1" applyFont="1" applyBorder="1" applyAlignment="1">
      <alignment horizontal="left" vertical="center" wrapText="1"/>
    </xf>
    <xf numFmtId="0" fontId="46" fillId="0" borderId="0" xfId="0" quotePrefix="1" applyFont="1" applyAlignment="1">
      <alignment horizontal="center" vertical="center"/>
    </xf>
    <xf numFmtId="49" fontId="46" fillId="0" borderId="0" xfId="0" applyNumberFormat="1" applyFont="1" applyAlignment="1">
      <alignment vertical="distributed" wrapText="1"/>
    </xf>
    <xf numFmtId="49" fontId="46" fillId="0" borderId="0" xfId="0" applyNumberFormat="1" applyFont="1" applyAlignment="1">
      <alignment horizontal="distributed" vertical="center" wrapText="1"/>
    </xf>
    <xf numFmtId="49" fontId="58" fillId="0" borderId="1" xfId="0" applyNumberFormat="1" applyFont="1" applyBorder="1" applyAlignment="1">
      <alignment horizontal="center" vertical="center" wrapText="1"/>
    </xf>
    <xf numFmtId="49" fontId="58" fillId="0" borderId="4" xfId="0" applyNumberFormat="1" applyFont="1" applyBorder="1" applyAlignment="1">
      <alignment horizontal="center" vertical="center" wrapText="1"/>
    </xf>
    <xf numFmtId="49" fontId="58" fillId="0" borderId="5" xfId="0" applyNumberFormat="1" applyFont="1" applyBorder="1" applyAlignment="1">
      <alignment horizontal="center" vertical="center" wrapText="1"/>
    </xf>
    <xf numFmtId="49" fontId="58" fillId="0" borderId="6" xfId="0" applyNumberFormat="1" applyFont="1" applyBorder="1" applyAlignment="1">
      <alignment horizontal="center" vertical="center" wrapText="1"/>
    </xf>
    <xf numFmtId="49" fontId="58" fillId="0" borderId="2" xfId="0" applyNumberFormat="1" applyFont="1" applyBorder="1" applyAlignment="1">
      <alignment horizontal="center" vertical="center" wrapText="1"/>
    </xf>
    <xf numFmtId="49" fontId="58" fillId="0" borderId="3" xfId="0" applyNumberFormat="1" applyFont="1" applyBorder="1" applyAlignment="1">
      <alignment horizontal="center" vertical="center" wrapText="1"/>
    </xf>
    <xf numFmtId="49" fontId="5" fillId="5" borderId="0" xfId="0" applyNumberFormat="1" applyFont="1" applyFill="1" applyAlignment="1">
      <alignment vertical="top" wrapText="1"/>
    </xf>
    <xf numFmtId="0" fontId="5" fillId="0" borderId="0" xfId="0" applyFont="1" applyAlignment="1">
      <alignment vertical="top" wrapText="1"/>
    </xf>
    <xf numFmtId="0" fontId="5" fillId="0" borderId="0" xfId="0" applyFont="1" applyAlignment="1">
      <alignment wrapText="1"/>
    </xf>
    <xf numFmtId="180" fontId="8" fillId="0" borderId="0" xfId="0" applyNumberFormat="1" applyFont="1" applyAlignment="1">
      <alignment horizontal="center" vertical="center" wrapText="1"/>
    </xf>
    <xf numFmtId="0" fontId="8" fillId="0" borderId="5" xfId="0" applyFont="1" applyBorder="1" applyAlignment="1">
      <alignment vertical="center" wrapText="1"/>
    </xf>
    <xf numFmtId="0" fontId="8" fillId="0" borderId="2" xfId="0" applyFont="1" applyBorder="1" applyAlignment="1">
      <alignment vertical="center" wrapText="1"/>
    </xf>
    <xf numFmtId="0" fontId="8" fillId="0" borderId="3" xfId="0" applyFont="1" applyBorder="1" applyAlignment="1">
      <alignment vertical="center" wrapText="1"/>
    </xf>
    <xf numFmtId="49" fontId="8" fillId="5" borderId="100" xfId="0" applyNumberFormat="1" applyFont="1" applyFill="1" applyBorder="1" applyAlignment="1">
      <alignment vertical="center" wrapText="1"/>
    </xf>
    <xf numFmtId="49" fontId="8" fillId="5" borderId="4" xfId="0" applyNumberFormat="1" applyFont="1" applyFill="1" applyBorder="1" applyAlignment="1">
      <alignment vertical="center" wrapText="1"/>
    </xf>
    <xf numFmtId="49" fontId="8" fillId="5" borderId="39" xfId="0" applyNumberFormat="1" applyFont="1" applyFill="1" applyBorder="1" applyAlignment="1">
      <alignment vertical="center" wrapText="1"/>
    </xf>
    <xf numFmtId="49" fontId="8" fillId="5" borderId="104" xfId="0" applyNumberFormat="1" applyFont="1" applyFill="1" applyBorder="1" applyAlignment="1">
      <alignment vertical="center" wrapText="1"/>
    </xf>
    <xf numFmtId="49" fontId="8" fillId="5" borderId="0" xfId="0" applyNumberFormat="1" applyFont="1" applyFill="1" applyAlignment="1">
      <alignment vertical="center" wrapText="1"/>
    </xf>
    <xf numFmtId="49" fontId="8" fillId="5" borderId="12" xfId="0" applyNumberFormat="1" applyFont="1" applyFill="1" applyBorder="1" applyAlignment="1">
      <alignment vertical="center" wrapText="1"/>
    </xf>
    <xf numFmtId="49" fontId="8" fillId="5" borderId="103" xfId="0" applyNumberFormat="1" applyFont="1" applyFill="1" applyBorder="1" applyAlignment="1">
      <alignment vertical="center" wrapText="1"/>
    </xf>
    <xf numFmtId="49" fontId="8" fillId="5" borderId="2" xfId="0" applyNumberFormat="1" applyFont="1" applyFill="1" applyBorder="1" applyAlignment="1">
      <alignment vertical="center" wrapText="1"/>
    </xf>
    <xf numFmtId="49" fontId="8" fillId="5" borderId="38" xfId="0" applyNumberFormat="1" applyFont="1" applyFill="1" applyBorder="1" applyAlignment="1">
      <alignment vertical="center" wrapText="1"/>
    </xf>
    <xf numFmtId="49" fontId="45" fillId="0" borderId="100" xfId="0" applyNumberFormat="1" applyFont="1" applyBorder="1" applyAlignment="1">
      <alignment horizontal="left" vertical="center"/>
    </xf>
    <xf numFmtId="49" fontId="45" fillId="0" borderId="4" xfId="0" applyNumberFormat="1" applyFont="1" applyBorder="1" applyAlignment="1">
      <alignment horizontal="left" vertical="center"/>
    </xf>
    <xf numFmtId="49" fontId="45" fillId="0" borderId="39" xfId="0" applyNumberFormat="1" applyFont="1" applyBorder="1" applyAlignment="1">
      <alignment horizontal="left" vertical="center"/>
    </xf>
    <xf numFmtId="49" fontId="45" fillId="0" borderId="104" xfId="0" applyNumberFormat="1" applyFont="1" applyBorder="1" applyAlignment="1">
      <alignment horizontal="left" vertical="center"/>
    </xf>
    <xf numFmtId="49" fontId="45" fillId="0" borderId="0" xfId="0" applyNumberFormat="1" applyFont="1" applyBorder="1" applyAlignment="1">
      <alignment horizontal="left" vertical="center"/>
    </xf>
    <xf numFmtId="49" fontId="45" fillId="0" borderId="12" xfId="0" applyNumberFormat="1" applyFont="1" applyBorder="1" applyAlignment="1">
      <alignment horizontal="left" vertical="center"/>
    </xf>
    <xf numFmtId="0" fontId="46" fillId="0" borderId="100" xfId="0" applyFont="1" applyBorder="1" applyAlignment="1">
      <alignment horizontal="left" vertical="center" wrapText="1"/>
    </xf>
    <xf numFmtId="0" fontId="46" fillId="0" borderId="4" xfId="0" applyFont="1" applyBorder="1" applyAlignment="1">
      <alignment horizontal="left" vertical="center" wrapText="1"/>
    </xf>
    <xf numFmtId="0" fontId="46" fillId="0" borderId="39" xfId="0" applyFont="1" applyBorder="1" applyAlignment="1">
      <alignment horizontal="left" vertical="center" wrapText="1"/>
    </xf>
    <xf numFmtId="0" fontId="46" fillId="0" borderId="103" xfId="0" applyFont="1" applyBorder="1" applyAlignment="1">
      <alignment horizontal="left" vertical="center" wrapText="1"/>
    </xf>
    <xf numFmtId="0" fontId="46" fillId="0" borderId="2" xfId="0" applyFont="1" applyBorder="1" applyAlignment="1">
      <alignment horizontal="left" vertical="center" wrapText="1"/>
    </xf>
    <xf numFmtId="0" fontId="46" fillId="0" borderId="38" xfId="0" applyFont="1" applyBorder="1" applyAlignment="1">
      <alignment horizontal="left" vertical="center" wrapText="1"/>
    </xf>
    <xf numFmtId="49" fontId="45" fillId="0" borderId="93" xfId="0" applyNumberFormat="1" applyFont="1" applyBorder="1" applyAlignment="1">
      <alignment vertical="center" textRotation="255" wrapText="1"/>
    </xf>
    <xf numFmtId="49" fontId="8" fillId="2" borderId="29" xfId="0" applyNumberFormat="1" applyFont="1" applyFill="1" applyBorder="1" applyAlignment="1">
      <alignment horizontal="center" vertical="center" wrapText="1"/>
    </xf>
    <xf numFmtId="0" fontId="8" fillId="2" borderId="30" xfId="0" applyFont="1" applyFill="1" applyBorder="1" applyAlignment="1">
      <alignment horizontal="center" vertical="center" wrapText="1"/>
    </xf>
    <xf numFmtId="0" fontId="8" fillId="2" borderId="31" xfId="0" applyFont="1" applyFill="1" applyBorder="1" applyAlignment="1">
      <alignment horizontal="center" vertical="center" wrapText="1"/>
    </xf>
    <xf numFmtId="49" fontId="8" fillId="2" borderId="30" xfId="0" applyNumberFormat="1" applyFont="1" applyFill="1" applyBorder="1" applyAlignment="1">
      <alignment horizontal="center" vertical="center" wrapText="1"/>
    </xf>
    <xf numFmtId="49" fontId="8" fillId="2" borderId="31" xfId="0" applyNumberFormat="1" applyFont="1" applyFill="1" applyBorder="1" applyAlignment="1">
      <alignment horizontal="center" vertical="center" wrapText="1"/>
    </xf>
    <xf numFmtId="49" fontId="8" fillId="0" borderId="39" xfId="0" applyNumberFormat="1" applyFont="1" applyBorder="1" applyAlignment="1">
      <alignment vertical="center" wrapText="1"/>
    </xf>
    <xf numFmtId="49" fontId="8" fillId="0" borderId="38" xfId="0" applyNumberFormat="1" applyFont="1" applyBorder="1" applyAlignment="1">
      <alignment vertical="center" wrapText="1"/>
    </xf>
    <xf numFmtId="49" fontId="8" fillId="0" borderId="90" xfId="0" applyNumberFormat="1" applyFont="1" applyBorder="1" applyAlignment="1">
      <alignment horizontal="center" vertical="center"/>
    </xf>
    <xf numFmtId="49" fontId="8" fillId="0" borderId="0" xfId="0" applyNumberFormat="1" applyFont="1" applyBorder="1" applyAlignment="1">
      <alignment vertical="center" wrapText="1"/>
    </xf>
    <xf numFmtId="0" fontId="8" fillId="0" borderId="38" xfId="0" applyFont="1" applyBorder="1" applyAlignment="1">
      <alignment vertical="center" wrapText="1"/>
    </xf>
    <xf numFmtId="49" fontId="45" fillId="0" borderId="50" xfId="0" applyNumberFormat="1" applyFont="1" applyBorder="1" applyAlignment="1">
      <alignment horizontal="left" vertical="center" wrapText="1"/>
    </xf>
    <xf numFmtId="49" fontId="45" fillId="0" borderId="89" xfId="0" applyNumberFormat="1" applyFont="1" applyBorder="1" applyAlignment="1">
      <alignment horizontal="left" vertical="center" wrapText="1"/>
    </xf>
    <xf numFmtId="49" fontId="45" fillId="0" borderId="41" xfId="0" applyNumberFormat="1" applyFont="1" applyBorder="1" applyAlignment="1">
      <alignment horizontal="left" vertical="center" wrapText="1"/>
    </xf>
    <xf numFmtId="49" fontId="45" fillId="0" borderId="42" xfId="0" applyNumberFormat="1" applyFont="1" applyBorder="1" applyAlignment="1">
      <alignment horizontal="left" vertical="center" wrapText="1"/>
    </xf>
    <xf numFmtId="0" fontId="5" fillId="0" borderId="5" xfId="0" applyFont="1" applyBorder="1" applyAlignment="1">
      <alignment vertical="center" wrapText="1"/>
    </xf>
    <xf numFmtId="0" fontId="5" fillId="0" borderId="41" xfId="0" applyFont="1" applyBorder="1" applyAlignment="1">
      <alignment vertical="center" wrapText="1"/>
    </xf>
    <xf numFmtId="0" fontId="5" fillId="0" borderId="42" xfId="0" applyFont="1" applyBorder="1" applyAlignment="1">
      <alignment vertical="center" wrapText="1"/>
    </xf>
    <xf numFmtId="49" fontId="8" fillId="0" borderId="91" xfId="0" applyNumberFormat="1" applyFont="1" applyBorder="1" applyAlignment="1">
      <alignment horizontal="center" vertical="center"/>
    </xf>
    <xf numFmtId="0" fontId="5" fillId="0" borderId="45" xfId="0" applyFont="1" applyBorder="1" applyAlignment="1">
      <alignment vertical="center" wrapText="1"/>
    </xf>
    <xf numFmtId="0" fontId="5" fillId="0" borderId="46" xfId="0" applyFont="1" applyBorder="1" applyAlignment="1">
      <alignment vertical="center" wrapText="1"/>
    </xf>
    <xf numFmtId="0" fontId="46" fillId="0" borderId="88" xfId="0" applyFont="1" applyBorder="1" applyAlignment="1">
      <alignment horizontal="center" vertical="center" wrapText="1"/>
    </xf>
    <xf numFmtId="0" fontId="46" fillId="0" borderId="87" xfId="0" applyFont="1" applyBorder="1" applyAlignment="1">
      <alignment horizontal="center" vertical="center" wrapText="1"/>
    </xf>
    <xf numFmtId="49" fontId="45" fillId="0" borderId="39" xfId="0" applyNumberFormat="1" applyFont="1" applyBorder="1" applyAlignment="1">
      <alignment horizontal="left" vertical="center" wrapText="1"/>
    </xf>
    <xf numFmtId="49" fontId="45" fillId="0" borderId="38" xfId="0" applyNumberFormat="1" applyFont="1" applyBorder="1" applyAlignment="1">
      <alignment horizontal="left" vertical="center" wrapText="1"/>
    </xf>
    <xf numFmtId="49" fontId="8" fillId="0" borderId="94" xfId="0" applyNumberFormat="1" applyFont="1" applyBorder="1" applyAlignment="1">
      <alignment horizontal="center" vertical="center"/>
    </xf>
    <xf numFmtId="0" fontId="5" fillId="0" borderId="14" xfId="0" applyFont="1" applyBorder="1" applyAlignment="1">
      <alignment vertical="center" wrapText="1"/>
    </xf>
    <xf numFmtId="0" fontId="5" fillId="0" borderId="15" xfId="0" applyFont="1" applyBorder="1" applyAlignment="1">
      <alignment vertical="center" wrapText="1"/>
    </xf>
    <xf numFmtId="0" fontId="45" fillId="0" borderId="1" xfId="0" applyFont="1" applyBorder="1" applyAlignment="1">
      <alignment horizontal="left" vertical="center"/>
    </xf>
    <xf numFmtId="0" fontId="45" fillId="0" borderId="4" xfId="0" applyFont="1" applyBorder="1" applyAlignment="1">
      <alignment horizontal="left" vertical="center"/>
    </xf>
    <xf numFmtId="0" fontId="45" fillId="0" borderId="5" xfId="0" applyFont="1" applyBorder="1" applyAlignment="1">
      <alignment horizontal="left" vertical="center"/>
    </xf>
    <xf numFmtId="0" fontId="45" fillId="0" borderId="6" xfId="0" applyFont="1" applyBorder="1" applyAlignment="1">
      <alignment horizontal="left" vertical="center"/>
    </xf>
    <xf numFmtId="0" fontId="45" fillId="0" borderId="2" xfId="0" applyFont="1" applyBorder="1" applyAlignment="1">
      <alignment horizontal="left" vertical="center"/>
    </xf>
    <xf numFmtId="0" fontId="45" fillId="0" borderId="3" xfId="0" applyFont="1" applyBorder="1" applyAlignment="1">
      <alignment horizontal="left" vertical="center"/>
    </xf>
    <xf numFmtId="49" fontId="8" fillId="0" borderId="4" xfId="0" applyNumberFormat="1" applyFont="1" applyBorder="1" applyAlignment="1">
      <alignment horizontal="left" vertical="center" wrapText="1"/>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4" xfId="0" applyFont="1" applyBorder="1" applyAlignment="1">
      <alignment horizontal="left" vertical="center" wrapText="1"/>
    </xf>
    <xf numFmtId="0" fontId="5" fillId="0" borderId="44" xfId="0" applyFont="1" applyBorder="1" applyAlignment="1">
      <alignment horizontal="left" vertical="center" wrapText="1"/>
    </xf>
    <xf numFmtId="0" fontId="53" fillId="0" borderId="105" xfId="0" applyFont="1" applyBorder="1" applyAlignment="1">
      <alignment horizontal="center" vertical="center" textRotation="255" wrapText="1"/>
    </xf>
    <xf numFmtId="0" fontId="53" fillId="0" borderId="106" xfId="0" applyFont="1" applyBorder="1" applyAlignment="1">
      <alignment horizontal="center" vertical="center" textRotation="255" wrapText="1"/>
    </xf>
    <xf numFmtId="0" fontId="53" fillId="0" borderId="107" xfId="0" applyFont="1" applyBorder="1" applyAlignment="1">
      <alignment horizontal="center" vertical="center" textRotation="255" wrapText="1"/>
    </xf>
    <xf numFmtId="0" fontId="45" fillId="0" borderId="104" xfId="0" applyFont="1" applyBorder="1" applyAlignment="1">
      <alignment horizontal="left" vertical="center" wrapText="1"/>
    </xf>
    <xf numFmtId="0" fontId="45" fillId="0" borderId="39" xfId="0" applyFont="1" applyBorder="1" applyAlignment="1">
      <alignment horizontal="left" vertical="center" wrapText="1"/>
    </xf>
    <xf numFmtId="0" fontId="45" fillId="0" borderId="12" xfId="0" applyFont="1" applyBorder="1" applyAlignment="1">
      <alignment horizontal="left" vertical="center" wrapText="1"/>
    </xf>
    <xf numFmtId="0" fontId="45" fillId="0" borderId="38" xfId="0" applyFont="1" applyBorder="1" applyAlignment="1">
      <alignment horizontal="left" vertical="center" wrapText="1"/>
    </xf>
    <xf numFmtId="0" fontId="8" fillId="0" borderId="0" xfId="0" applyFont="1" applyBorder="1" applyAlignment="1">
      <alignment horizontal="left" vertical="center" wrapText="1"/>
    </xf>
    <xf numFmtId="0" fontId="8" fillId="0" borderId="7" xfId="0" applyFont="1" applyBorder="1" applyAlignment="1">
      <alignment horizontal="left" vertical="center" wrapText="1"/>
    </xf>
    <xf numFmtId="49" fontId="8" fillId="0" borderId="87" xfId="0" applyNumberFormat="1" applyFont="1" applyBorder="1" applyAlignment="1">
      <alignment horizontal="center" vertical="center" wrapText="1"/>
    </xf>
    <xf numFmtId="0" fontId="45" fillId="0" borderId="8" xfId="0" applyFont="1" applyBorder="1" applyAlignment="1">
      <alignment horizontal="left" vertical="center" wrapText="1"/>
    </xf>
    <xf numFmtId="49" fontId="73" fillId="0" borderId="0" xfId="0" applyNumberFormat="1" applyFont="1" applyAlignment="1">
      <alignment horizontal="left" vertical="center" wrapText="1"/>
    </xf>
    <xf numFmtId="49" fontId="45" fillId="0" borderId="0" xfId="0" applyNumberFormat="1" applyFont="1" applyBorder="1" applyAlignment="1">
      <alignment horizontal="left" vertical="center" wrapText="1"/>
    </xf>
    <xf numFmtId="49" fontId="45" fillId="0" borderId="12" xfId="0" applyNumberFormat="1" applyFont="1" applyBorder="1" applyAlignment="1">
      <alignment horizontal="left" vertical="center" wrapText="1"/>
    </xf>
    <xf numFmtId="0" fontId="45" fillId="0" borderId="50" xfId="0" applyFont="1" applyBorder="1" applyAlignment="1">
      <alignment horizontal="left" vertical="center" wrapText="1"/>
    </xf>
    <xf numFmtId="0" fontId="45" fillId="0" borderId="89" xfId="0" applyFont="1" applyBorder="1" applyAlignment="1">
      <alignment horizontal="left" vertical="center" wrapText="1"/>
    </xf>
    <xf numFmtId="0" fontId="45" fillId="0" borderId="0" xfId="0" applyFont="1" applyBorder="1" applyAlignment="1">
      <alignment horizontal="left" vertical="center"/>
    </xf>
    <xf numFmtId="0" fontId="45" fillId="0" borderId="7" xfId="0" applyFont="1" applyBorder="1" applyAlignment="1">
      <alignment horizontal="left" vertical="center"/>
    </xf>
    <xf numFmtId="0" fontId="45" fillId="0" borderId="45" xfId="0" applyFont="1" applyBorder="1" applyAlignment="1">
      <alignment horizontal="left" vertical="center" wrapText="1"/>
    </xf>
    <xf numFmtId="0" fontId="45" fillId="0" borderId="46" xfId="0" applyFont="1" applyBorder="1" applyAlignment="1">
      <alignment horizontal="left" vertical="center" wrapText="1"/>
    </xf>
    <xf numFmtId="49" fontId="45" fillId="0" borderId="91" xfId="0" applyNumberFormat="1" applyFont="1" applyBorder="1" applyAlignment="1">
      <alignment horizontal="center" vertical="center" wrapText="1"/>
    </xf>
    <xf numFmtId="49" fontId="45" fillId="0" borderId="7" xfId="0" applyNumberFormat="1" applyFont="1" applyBorder="1" applyAlignment="1">
      <alignment horizontal="left" vertical="center" wrapText="1"/>
    </xf>
    <xf numFmtId="0" fontId="45" fillId="0" borderId="85" xfId="0" quotePrefix="1" applyFont="1" applyBorder="1" applyAlignment="1">
      <alignment horizontal="center" vertical="center"/>
    </xf>
    <xf numFmtId="0" fontId="45" fillId="0" borderId="88" xfId="0" quotePrefix="1" applyFont="1" applyBorder="1" applyAlignment="1">
      <alignment horizontal="center" vertical="center"/>
    </xf>
    <xf numFmtId="0" fontId="45" fillId="0" borderId="91" xfId="0" quotePrefix="1" applyFont="1" applyBorder="1" applyAlignment="1">
      <alignment horizontal="center" vertical="center"/>
    </xf>
    <xf numFmtId="0" fontId="5" fillId="0" borderId="61" xfId="2" applyFont="1" applyBorder="1" applyAlignment="1">
      <alignment horizontal="left" vertical="center" wrapText="1"/>
    </xf>
    <xf numFmtId="0" fontId="2" fillId="0" borderId="61" xfId="2" applyBorder="1" applyAlignment="1">
      <alignment vertical="center" wrapText="1"/>
    </xf>
    <xf numFmtId="0" fontId="2" fillId="0" borderId="62" xfId="2" applyBorder="1" applyAlignment="1">
      <alignment vertical="center" wrapText="1"/>
    </xf>
    <xf numFmtId="0" fontId="5" fillId="0" borderId="63" xfId="2" applyFont="1" applyBorder="1" applyAlignment="1">
      <alignment horizontal="center" vertical="center" wrapText="1"/>
    </xf>
    <xf numFmtId="0" fontId="2" fillId="0" borderId="31" xfId="2" applyBorder="1" applyAlignment="1">
      <alignment horizontal="center" vertical="center" wrapText="1"/>
    </xf>
    <xf numFmtId="0" fontId="5" fillId="0" borderId="31" xfId="2" applyFont="1" applyBorder="1" applyAlignment="1">
      <alignment horizontal="center" vertical="center" wrapText="1"/>
    </xf>
    <xf numFmtId="0" fontId="5" fillId="0" borderId="29" xfId="2" applyFont="1" applyBorder="1" applyAlignment="1">
      <alignment horizontal="left" vertical="center" wrapText="1"/>
    </xf>
    <xf numFmtId="0" fontId="5" fillId="0" borderId="30" xfId="2" applyFont="1" applyBorder="1" applyAlignment="1">
      <alignment horizontal="left" vertical="center" wrapText="1"/>
    </xf>
    <xf numFmtId="0" fontId="5" fillId="0" borderId="31" xfId="2" applyFont="1" applyBorder="1" applyAlignment="1">
      <alignment horizontal="left" vertical="center" wrapText="1"/>
    </xf>
    <xf numFmtId="0" fontId="5" fillId="0" borderId="29" xfId="2" applyFont="1" applyBorder="1" applyAlignment="1">
      <alignment horizontal="center" vertical="center" wrapText="1"/>
    </xf>
    <xf numFmtId="0" fontId="5" fillId="0" borderId="30" xfId="2" applyFont="1" applyBorder="1" applyAlignment="1">
      <alignment horizontal="center" vertical="center" wrapText="1"/>
    </xf>
    <xf numFmtId="0" fontId="5" fillId="0" borderId="64" xfId="2" applyFont="1" applyBorder="1" applyAlignment="1">
      <alignment horizontal="center" vertical="center" wrapText="1"/>
    </xf>
    <xf numFmtId="0" fontId="2" fillId="0" borderId="30" xfId="2" applyBorder="1" applyAlignment="1">
      <alignment horizontal="left" vertical="center" wrapText="1"/>
    </xf>
    <xf numFmtId="0" fontId="2" fillId="0" borderId="31" xfId="2" applyBorder="1" applyAlignment="1">
      <alignment horizontal="left" vertical="center" wrapText="1"/>
    </xf>
    <xf numFmtId="0" fontId="5" fillId="0" borderId="10" xfId="2" applyFont="1" applyBorder="1" applyAlignment="1">
      <alignment horizontal="left" vertical="center" wrapText="1"/>
    </xf>
    <xf numFmtId="0" fontId="2" fillId="0" borderId="10" xfId="2" applyBorder="1" applyAlignment="1">
      <alignment vertical="center" wrapText="1"/>
    </xf>
    <xf numFmtId="0" fontId="2" fillId="0" borderId="54" xfId="2" applyBorder="1" applyAlignment="1">
      <alignment vertical="center" wrapText="1"/>
    </xf>
    <xf numFmtId="0" fontId="5" fillId="0" borderId="59" xfId="2" applyFont="1" applyBorder="1" applyAlignment="1">
      <alignment horizontal="center" vertical="center" wrapText="1"/>
    </xf>
    <xf numFmtId="0" fontId="2" fillId="0" borderId="5" xfId="2" applyBorder="1" applyAlignment="1">
      <alignment horizontal="center" vertical="center" wrapText="1"/>
    </xf>
    <xf numFmtId="0" fontId="2" fillId="0" borderId="60" xfId="2" applyBorder="1" applyAlignment="1">
      <alignment horizontal="center" vertical="center" wrapText="1"/>
    </xf>
    <xf numFmtId="0" fontId="2" fillId="0" borderId="3" xfId="2" applyBorder="1" applyAlignment="1">
      <alignment horizontal="center" vertical="center" wrapText="1"/>
    </xf>
    <xf numFmtId="0" fontId="17" fillId="0" borderId="1" xfId="2" applyFont="1" applyBorder="1" applyAlignment="1">
      <alignment horizontal="left" vertical="center" wrapText="1"/>
    </xf>
    <xf numFmtId="0" fontId="17" fillId="0" borderId="4" xfId="2" applyFont="1" applyBorder="1" applyAlignment="1">
      <alignment horizontal="left" vertical="center" wrapText="1"/>
    </xf>
    <xf numFmtId="0" fontId="17" fillId="0" borderId="5" xfId="2" applyFont="1" applyBorder="1" applyAlignment="1">
      <alignment horizontal="left" vertical="center" wrapText="1"/>
    </xf>
    <xf numFmtId="0" fontId="17" fillId="0" borderId="6" xfId="2" applyFont="1" applyBorder="1" applyAlignment="1">
      <alignment horizontal="left" vertical="center" wrapText="1"/>
    </xf>
    <xf numFmtId="0" fontId="17" fillId="0" borderId="2" xfId="2" applyFont="1" applyBorder="1" applyAlignment="1">
      <alignment horizontal="left" vertical="center" wrapText="1"/>
    </xf>
    <xf numFmtId="0" fontId="17" fillId="0" borderId="3" xfId="2" applyFont="1" applyBorder="1" applyAlignment="1">
      <alignment horizontal="left" vertical="center" wrapText="1"/>
    </xf>
    <xf numFmtId="0" fontId="5" fillId="0" borderId="1" xfId="2" applyFont="1" applyBorder="1" applyAlignment="1">
      <alignment horizontal="center" vertical="center" wrapText="1"/>
    </xf>
    <xf numFmtId="0" fontId="2" fillId="0" borderId="4" xfId="2" applyBorder="1" applyAlignment="1">
      <alignment horizontal="center" vertical="center" wrapText="1"/>
    </xf>
    <xf numFmtId="0" fontId="2" fillId="0" borderId="39" xfId="2" applyBorder="1" applyAlignment="1">
      <alignment horizontal="center" vertical="center" wrapText="1"/>
    </xf>
    <xf numFmtId="0" fontId="2" fillId="0" borderId="6" xfId="2" applyBorder="1" applyAlignment="1">
      <alignment horizontal="center" vertical="center" wrapText="1"/>
    </xf>
    <xf numFmtId="0" fontId="2" fillId="0" borderId="2" xfId="2" applyBorder="1" applyAlignment="1">
      <alignment horizontal="center" vertical="center" wrapText="1"/>
    </xf>
    <xf numFmtId="0" fontId="2" fillId="0" borderId="38" xfId="2" applyBorder="1" applyAlignment="1">
      <alignment horizontal="center" vertical="center" wrapText="1"/>
    </xf>
    <xf numFmtId="0" fontId="31" fillId="0" borderId="26" xfId="2" applyFont="1" applyBorder="1" applyAlignment="1">
      <alignment horizontal="center" vertical="center" wrapText="1"/>
    </xf>
    <xf numFmtId="0" fontId="32" fillId="0" borderId="27" xfId="2" applyFont="1" applyBorder="1" applyAlignment="1">
      <alignment horizontal="center" vertical="center" wrapText="1"/>
    </xf>
    <xf numFmtId="0" fontId="32" fillId="0" borderId="28" xfId="2" applyFont="1" applyBorder="1" applyAlignment="1">
      <alignment horizontal="center" vertical="center" wrapText="1"/>
    </xf>
    <xf numFmtId="0" fontId="32" fillId="0" borderId="60" xfId="2" applyFont="1" applyBorder="1" applyAlignment="1">
      <alignment horizontal="center" vertical="center" wrapText="1"/>
    </xf>
    <xf numFmtId="0" fontId="32" fillId="0" borderId="2" xfId="2" applyFont="1" applyBorder="1" applyAlignment="1">
      <alignment horizontal="center" vertical="center" wrapText="1"/>
    </xf>
    <xf numFmtId="0" fontId="32" fillId="0" borderId="38" xfId="2" applyFont="1" applyBorder="1" applyAlignment="1">
      <alignment horizontal="center" vertical="center" wrapText="1"/>
    </xf>
    <xf numFmtId="0" fontId="13" fillId="0" borderId="0" xfId="2" applyFont="1" applyBorder="1" applyAlignment="1">
      <alignment horizontal="left" vertical="center" wrapText="1"/>
    </xf>
    <xf numFmtId="0" fontId="1" fillId="0" borderId="0" xfId="2" applyFont="1" applyBorder="1" applyAlignment="1">
      <alignment horizontal="left" vertical="center" wrapText="1"/>
    </xf>
    <xf numFmtId="0" fontId="33" fillId="0" borderId="0" xfId="2" applyFont="1" applyAlignment="1">
      <alignment horizontal="center" vertical="center" wrapText="1"/>
    </xf>
    <xf numFmtId="0" fontId="33" fillId="0" borderId="2" xfId="2" applyFont="1" applyBorder="1" applyAlignment="1">
      <alignment horizontal="center" vertical="center" wrapText="1"/>
    </xf>
    <xf numFmtId="0" fontId="33" fillId="0" borderId="4" xfId="2" applyFont="1" applyBorder="1" applyAlignment="1">
      <alignment horizontal="center" vertical="center" wrapText="1"/>
    </xf>
    <xf numFmtId="0" fontId="34" fillId="0" borderId="0" xfId="2" applyFont="1" applyFill="1" applyBorder="1" applyAlignment="1">
      <alignment horizontal="center" vertical="center" wrapText="1"/>
    </xf>
    <xf numFmtId="0" fontId="35" fillId="0" borderId="0" xfId="2" applyFont="1" applyBorder="1" applyAlignment="1">
      <alignment horizontal="center" vertical="center" wrapText="1"/>
    </xf>
    <xf numFmtId="0" fontId="31" fillId="0" borderId="26" xfId="2" applyFont="1" applyBorder="1" applyAlignment="1">
      <alignment horizontal="center" vertical="center"/>
    </xf>
    <xf numFmtId="0" fontId="31" fillId="0" borderId="27" xfId="2" applyFont="1" applyBorder="1" applyAlignment="1">
      <alignment horizontal="center" vertical="center"/>
    </xf>
    <xf numFmtId="0" fontId="31" fillId="0" borderId="28" xfId="2" applyFont="1" applyBorder="1" applyAlignment="1">
      <alignment horizontal="center" vertical="center"/>
    </xf>
    <xf numFmtId="0" fontId="31" fillId="0" borderId="60" xfId="2" applyFont="1" applyBorder="1" applyAlignment="1">
      <alignment horizontal="center" vertical="center"/>
    </xf>
    <xf numFmtId="0" fontId="31" fillId="0" borderId="2" xfId="2" applyFont="1" applyBorder="1" applyAlignment="1">
      <alignment horizontal="center" vertical="center"/>
    </xf>
    <xf numFmtId="0" fontId="31" fillId="0" borderId="38" xfId="2" applyFont="1" applyBorder="1" applyAlignment="1">
      <alignment horizontal="center" vertical="center"/>
    </xf>
    <xf numFmtId="0" fontId="31" fillId="0" borderId="59" xfId="2" applyFont="1" applyBorder="1" applyAlignment="1">
      <alignment horizontal="center" vertical="center" wrapText="1"/>
    </xf>
    <xf numFmtId="0" fontId="32" fillId="0" borderId="4" xfId="2" applyFont="1" applyBorder="1" applyAlignment="1">
      <alignment horizontal="center" vertical="center" wrapText="1"/>
    </xf>
    <xf numFmtId="0" fontId="32" fillId="0" borderId="39" xfId="2" applyFont="1" applyBorder="1" applyAlignment="1">
      <alignment horizontal="center" vertical="center" wrapText="1"/>
    </xf>
    <xf numFmtId="0" fontId="33" fillId="0" borderId="59" xfId="2" applyFont="1" applyBorder="1" applyAlignment="1">
      <alignment horizontal="center" vertical="center"/>
    </xf>
    <xf numFmtId="0" fontId="33" fillId="0" borderId="4" xfId="2" applyFont="1" applyBorder="1" applyAlignment="1">
      <alignment horizontal="center" vertical="center"/>
    </xf>
    <xf numFmtId="0" fontId="33" fillId="0" borderId="39" xfId="2" applyFont="1" applyBorder="1" applyAlignment="1">
      <alignment horizontal="center" vertical="center"/>
    </xf>
    <xf numFmtId="0" fontId="33" fillId="0" borderId="11" xfId="2" applyFont="1" applyBorder="1" applyAlignment="1">
      <alignment horizontal="center" vertical="center"/>
    </xf>
    <xf numFmtId="0" fontId="33" fillId="0" borderId="0" xfId="2" applyFont="1" applyBorder="1" applyAlignment="1">
      <alignment horizontal="center" vertical="center"/>
    </xf>
    <xf numFmtId="0" fontId="33" fillId="0" borderId="12" xfId="2" applyFont="1" applyBorder="1" applyAlignment="1">
      <alignment horizontal="center" vertical="center"/>
    </xf>
    <xf numFmtId="0" fontId="33" fillId="0" borderId="13" xfId="2" applyFont="1" applyBorder="1" applyAlignment="1">
      <alignment horizontal="center" vertical="center"/>
    </xf>
    <xf numFmtId="0" fontId="33" fillId="0" borderId="14" xfId="2" applyFont="1" applyBorder="1" applyAlignment="1">
      <alignment horizontal="center" vertical="center"/>
    </xf>
    <xf numFmtId="0" fontId="33" fillId="0" borderId="15" xfId="2" applyFont="1" applyBorder="1" applyAlignment="1">
      <alignment horizontal="center" vertical="center"/>
    </xf>
    <xf numFmtId="0" fontId="5" fillId="0" borderId="56" xfId="2" applyFont="1" applyBorder="1" applyAlignment="1">
      <alignment horizontal="center" vertical="center" textRotation="255" wrapText="1"/>
    </xf>
    <xf numFmtId="0" fontId="2" fillId="0" borderId="34" xfId="2" applyBorder="1" applyAlignment="1">
      <alignment horizontal="center" vertical="center" textRotation="255" wrapText="1"/>
    </xf>
    <xf numFmtId="0" fontId="5" fillId="0" borderId="32" xfId="2" applyFont="1" applyBorder="1" applyAlignment="1">
      <alignment horizontal="left" vertical="center" wrapText="1"/>
    </xf>
    <xf numFmtId="0" fontId="5" fillId="0" borderId="33" xfId="2" applyFont="1" applyBorder="1" applyAlignment="1">
      <alignment horizontal="left" vertical="center" wrapText="1"/>
    </xf>
    <xf numFmtId="0" fontId="5" fillId="0" borderId="34" xfId="2" applyFont="1" applyBorder="1" applyAlignment="1">
      <alignment horizontal="left" vertical="center" wrapText="1"/>
    </xf>
    <xf numFmtId="0" fontId="5" fillId="0" borderId="32" xfId="2" applyFont="1" applyFill="1" applyBorder="1" applyAlignment="1">
      <alignment horizontal="left" vertical="center" wrapText="1"/>
    </xf>
    <xf numFmtId="0" fontId="5" fillId="0" borderId="27" xfId="2" applyFont="1" applyBorder="1" applyAlignment="1">
      <alignment horizontal="left" vertical="center" wrapText="1"/>
    </xf>
    <xf numFmtId="0" fontId="2" fillId="0" borderId="27" xfId="2" applyFont="1" applyBorder="1" applyAlignment="1">
      <alignment vertical="center" wrapText="1"/>
    </xf>
    <xf numFmtId="0" fontId="5" fillId="0" borderId="35" xfId="2" applyFont="1" applyFill="1" applyBorder="1" applyAlignment="1">
      <alignment horizontal="left" vertical="center" wrapText="1"/>
    </xf>
    <xf numFmtId="0" fontId="5" fillId="0" borderId="36" xfId="2" applyFont="1" applyBorder="1" applyAlignment="1">
      <alignment horizontal="left" vertical="center" wrapText="1"/>
    </xf>
    <xf numFmtId="0" fontId="5" fillId="0" borderId="37" xfId="2" applyFont="1" applyBorder="1" applyAlignment="1">
      <alignment horizontal="left" vertical="center" wrapText="1"/>
    </xf>
    <xf numFmtId="0" fontId="5" fillId="0" borderId="0" xfId="2" applyFont="1" applyBorder="1" applyAlignment="1">
      <alignment horizontal="right" vertical="center" wrapText="1"/>
    </xf>
    <xf numFmtId="0" fontId="2" fillId="0" borderId="13" xfId="2" applyBorder="1" applyAlignment="1">
      <alignment horizontal="center" vertical="center" wrapText="1"/>
    </xf>
    <xf numFmtId="0" fontId="2" fillId="0" borderId="44" xfId="2" applyBorder="1" applyAlignment="1">
      <alignment horizontal="center" vertical="center" wrapText="1"/>
    </xf>
    <xf numFmtId="0" fontId="5" fillId="0" borderId="57" xfId="2" applyFont="1" applyBorder="1" applyAlignment="1">
      <alignment horizontal="left" vertical="center" wrapText="1"/>
    </xf>
    <xf numFmtId="0" fontId="2" fillId="0" borderId="57" xfId="2" applyBorder="1" applyAlignment="1">
      <alignment vertical="center" wrapText="1"/>
    </xf>
    <xf numFmtId="0" fontId="2" fillId="0" borderId="58" xfId="2" applyBorder="1" applyAlignment="1">
      <alignment vertical="center" wrapText="1"/>
    </xf>
    <xf numFmtId="0" fontId="17" fillId="0" borderId="40" xfId="2" applyFont="1" applyBorder="1" applyAlignment="1">
      <alignment horizontal="left" vertical="center" wrapText="1"/>
    </xf>
    <xf numFmtId="0" fontId="17" fillId="0" borderId="14" xfId="2" applyFont="1" applyBorder="1" applyAlignment="1">
      <alignment horizontal="left" vertical="center" wrapText="1"/>
    </xf>
    <xf numFmtId="0" fontId="17" fillId="0" borderId="44" xfId="2" applyFont="1" applyBorder="1" applyAlignment="1">
      <alignment horizontal="left" vertical="center" wrapText="1"/>
    </xf>
    <xf numFmtId="0" fontId="2" fillId="0" borderId="40" xfId="2" applyBorder="1" applyAlignment="1">
      <alignment horizontal="center" vertical="center" wrapText="1"/>
    </xf>
    <xf numFmtId="0" fontId="2" fillId="0" borderId="14" xfId="2" applyBorder="1" applyAlignment="1">
      <alignment horizontal="center" vertical="center" wrapText="1"/>
    </xf>
    <xf numFmtId="0" fontId="2" fillId="0" borderId="15" xfId="2" applyBorder="1" applyAlignment="1">
      <alignment horizontal="center" vertical="center" wrapText="1"/>
    </xf>
    <xf numFmtId="0" fontId="5" fillId="0" borderId="55" xfId="2" applyFont="1" applyBorder="1" applyAlignment="1">
      <alignment horizontal="center" vertical="center" textRotation="255" wrapText="1"/>
    </xf>
    <xf numFmtId="0" fontId="2" fillId="0" borderId="37" xfId="2" applyBorder="1" applyAlignment="1">
      <alignment horizontal="center" vertical="center" textRotation="255" wrapText="1"/>
    </xf>
    <xf numFmtId="49" fontId="8" fillId="0" borderId="32" xfId="0" applyNumberFormat="1" applyFont="1" applyBorder="1" applyAlignment="1">
      <alignment horizontal="center" vertical="center" wrapText="1"/>
    </xf>
    <xf numFmtId="49" fontId="8" fillId="0" borderId="34" xfId="0" applyNumberFormat="1" applyFont="1" applyBorder="1" applyAlignment="1">
      <alignment horizontal="center" vertical="center" wrapText="1"/>
    </xf>
    <xf numFmtId="0" fontId="8" fillId="0" borderId="32" xfId="0" applyNumberFormat="1" applyFont="1" applyBorder="1" applyAlignment="1">
      <alignment horizontal="right" vertical="center" wrapText="1"/>
    </xf>
    <xf numFmtId="0" fontId="8" fillId="0" borderId="34" xfId="0" applyNumberFormat="1" applyFont="1" applyBorder="1" applyAlignment="1">
      <alignment horizontal="right" vertical="center" wrapText="1"/>
    </xf>
    <xf numFmtId="38" fontId="8" fillId="0" borderId="32" xfId="1" applyFont="1" applyBorder="1" applyAlignment="1">
      <alignment vertical="center" wrapText="1"/>
    </xf>
    <xf numFmtId="38" fontId="8" fillId="0" borderId="33" xfId="1" applyFont="1" applyBorder="1" applyAlignment="1">
      <alignment vertical="center" wrapText="1"/>
    </xf>
    <xf numFmtId="38" fontId="8" fillId="0" borderId="34" xfId="1" applyFont="1" applyBorder="1" applyAlignment="1">
      <alignment vertical="center" wrapText="1"/>
    </xf>
    <xf numFmtId="49" fontId="8" fillId="0" borderId="32" xfId="0" applyNumberFormat="1" applyFont="1" applyBorder="1" applyAlignment="1">
      <alignment vertical="center" wrapText="1"/>
    </xf>
    <xf numFmtId="49" fontId="8" fillId="0" borderId="33" xfId="0" applyNumberFormat="1" applyFont="1" applyBorder="1" applyAlignment="1">
      <alignment vertical="center" wrapText="1"/>
    </xf>
    <xf numFmtId="49" fontId="8" fillId="0" borderId="34" xfId="0" applyNumberFormat="1" applyFont="1" applyBorder="1" applyAlignment="1">
      <alignment vertical="center" wrapText="1"/>
    </xf>
    <xf numFmtId="49" fontId="8" fillId="0" borderId="32" xfId="0" applyNumberFormat="1" applyFont="1" applyBorder="1" applyAlignment="1">
      <alignment vertical="center" shrinkToFit="1"/>
    </xf>
    <xf numFmtId="49" fontId="8" fillId="0" borderId="33" xfId="0" applyNumberFormat="1" applyFont="1" applyBorder="1" applyAlignment="1">
      <alignment vertical="center" shrinkToFit="1"/>
    </xf>
    <xf numFmtId="49" fontId="8" fillId="0" borderId="34" xfId="0" applyNumberFormat="1" applyFont="1" applyBorder="1" applyAlignment="1">
      <alignment vertical="center" shrinkToFit="1"/>
    </xf>
    <xf numFmtId="49" fontId="8" fillId="0" borderId="33" xfId="0" applyNumberFormat="1" applyFont="1" applyBorder="1" applyAlignment="1">
      <alignment horizontal="center" vertical="center" wrapText="1"/>
    </xf>
    <xf numFmtId="0" fontId="0" fillId="0" borderId="10" xfId="0" applyBorder="1" applyAlignment="1">
      <alignment vertical="center" wrapText="1"/>
    </xf>
    <xf numFmtId="38" fontId="5" fillId="0" borderId="32" xfId="0" applyNumberFormat="1" applyFont="1" applyBorder="1" applyAlignment="1">
      <alignment vertical="center" shrinkToFit="1"/>
    </xf>
    <xf numFmtId="0" fontId="5" fillId="0" borderId="33" xfId="0" applyFont="1" applyBorder="1" applyAlignment="1">
      <alignment vertical="center" shrinkToFit="1"/>
    </xf>
    <xf numFmtId="0" fontId="5" fillId="0" borderId="34" xfId="0" applyFont="1" applyBorder="1" applyAlignment="1">
      <alignment vertical="center" shrinkToFit="1"/>
    </xf>
    <xf numFmtId="38" fontId="5" fillId="0" borderId="32" xfId="0" applyNumberFormat="1" applyFont="1" applyBorder="1" applyAlignment="1">
      <alignment vertical="center" wrapText="1"/>
    </xf>
    <xf numFmtId="0" fontId="5" fillId="0" borderId="33" xfId="0" applyFont="1" applyBorder="1" applyAlignment="1">
      <alignment vertical="center" wrapText="1"/>
    </xf>
    <xf numFmtId="0" fontId="5" fillId="0" borderId="34" xfId="0" applyFont="1" applyBorder="1" applyAlignment="1">
      <alignment vertical="center" wrapText="1"/>
    </xf>
    <xf numFmtId="0" fontId="8" fillId="0" borderId="32" xfId="0" applyFont="1" applyBorder="1" applyAlignment="1">
      <alignment horizontal="left" vertical="center" shrinkToFit="1"/>
    </xf>
    <xf numFmtId="0" fontId="8" fillId="0" borderId="33" xfId="0" applyFont="1" applyBorder="1" applyAlignment="1">
      <alignment horizontal="left" vertical="center" shrinkToFit="1"/>
    </xf>
    <xf numFmtId="0" fontId="8" fillId="0" borderId="34" xfId="0" applyFont="1" applyBorder="1" applyAlignment="1">
      <alignment horizontal="left" vertical="center" shrinkToFit="1"/>
    </xf>
    <xf numFmtId="0" fontId="8" fillId="0" borderId="32" xfId="0" applyFont="1" applyBorder="1" applyAlignment="1">
      <alignment horizontal="right" vertical="center" shrinkToFit="1"/>
    </xf>
    <xf numFmtId="0" fontId="0" fillId="0" borderId="33" xfId="0" applyBorder="1" applyAlignment="1">
      <alignment horizontal="right" vertical="center" shrinkToFit="1"/>
    </xf>
    <xf numFmtId="0" fontId="8" fillId="0" borderId="32" xfId="0" applyFont="1" applyBorder="1" applyAlignment="1">
      <alignment horizontal="center" vertical="center" shrinkToFit="1"/>
    </xf>
    <xf numFmtId="0" fontId="8" fillId="0" borderId="34" xfId="0" applyFont="1" applyBorder="1" applyAlignment="1">
      <alignment horizontal="center" vertical="center" shrinkToFit="1"/>
    </xf>
    <xf numFmtId="38" fontId="5" fillId="0" borderId="32" xfId="1" applyFont="1" applyBorder="1" applyAlignment="1">
      <alignment horizontal="right" vertical="center" shrinkToFit="1"/>
    </xf>
    <xf numFmtId="38" fontId="5" fillId="0" borderId="33" xfId="1" applyFont="1" applyBorder="1" applyAlignment="1">
      <alignment horizontal="right" vertical="center" shrinkToFit="1"/>
    </xf>
    <xf numFmtId="38" fontId="5" fillId="0" borderId="34" xfId="1" applyFont="1" applyBorder="1" applyAlignment="1">
      <alignment horizontal="right" vertical="center" shrinkToFit="1"/>
    </xf>
    <xf numFmtId="38" fontId="5" fillId="0" borderId="32" xfId="0" applyNumberFormat="1" applyFont="1" applyBorder="1" applyAlignment="1">
      <alignment horizontal="right" vertical="center" shrinkToFit="1"/>
    </xf>
    <xf numFmtId="0" fontId="5" fillId="0" borderId="33" xfId="0" applyFont="1" applyBorder="1" applyAlignment="1">
      <alignment horizontal="right" vertical="center" shrinkToFit="1"/>
    </xf>
    <xf numFmtId="0" fontId="5" fillId="0" borderId="34" xfId="0" applyFont="1" applyBorder="1" applyAlignment="1">
      <alignment horizontal="right" vertical="center" shrinkToFit="1"/>
    </xf>
    <xf numFmtId="38" fontId="5" fillId="3" borderId="32" xfId="1" applyFont="1" applyFill="1" applyBorder="1" applyAlignment="1">
      <alignment horizontal="right" vertical="center" shrinkToFit="1"/>
    </xf>
    <xf numFmtId="38" fontId="5" fillId="3" borderId="33" xfId="1" applyFont="1" applyFill="1" applyBorder="1" applyAlignment="1">
      <alignment horizontal="right" vertical="center" shrinkToFit="1"/>
    </xf>
    <xf numFmtId="38" fontId="5" fillId="3" borderId="34" xfId="1" applyFont="1" applyFill="1" applyBorder="1" applyAlignment="1">
      <alignment horizontal="right" vertical="center" shrinkToFit="1"/>
    </xf>
    <xf numFmtId="38" fontId="5" fillId="3" borderId="32" xfId="0" applyNumberFormat="1" applyFont="1" applyFill="1" applyBorder="1" applyAlignment="1">
      <alignment horizontal="right" vertical="center" shrinkToFit="1"/>
    </xf>
    <xf numFmtId="0" fontId="5" fillId="3" borderId="33" xfId="0" applyFont="1" applyFill="1" applyBorder="1" applyAlignment="1">
      <alignment horizontal="right" vertical="center" shrinkToFit="1"/>
    </xf>
    <xf numFmtId="0" fontId="5" fillId="3" borderId="34" xfId="0" applyFont="1" applyFill="1" applyBorder="1" applyAlignment="1">
      <alignment horizontal="right" vertical="center" shrinkToFit="1"/>
    </xf>
    <xf numFmtId="0" fontId="8" fillId="3" borderId="32" xfId="0" applyFont="1" applyFill="1" applyBorder="1" applyAlignment="1">
      <alignment horizontal="left" vertical="center" shrinkToFit="1"/>
    </xf>
    <xf numFmtId="0" fontId="8" fillId="3" borderId="33" xfId="0" applyFont="1" applyFill="1" applyBorder="1" applyAlignment="1">
      <alignment horizontal="left" vertical="center" shrinkToFit="1"/>
    </xf>
    <xf numFmtId="0" fontId="8" fillId="3" borderId="34" xfId="0" applyFont="1" applyFill="1" applyBorder="1" applyAlignment="1">
      <alignment horizontal="left" vertical="center" shrinkToFit="1"/>
    </xf>
    <xf numFmtId="0" fontId="8" fillId="3" borderId="32" xfId="0" applyFont="1" applyFill="1" applyBorder="1" applyAlignment="1">
      <alignment horizontal="right" vertical="center" shrinkToFit="1"/>
    </xf>
    <xf numFmtId="0" fontId="0" fillId="3" borderId="33" xfId="0" applyFill="1" applyBorder="1" applyAlignment="1">
      <alignment horizontal="right" vertical="center" shrinkToFit="1"/>
    </xf>
    <xf numFmtId="0" fontId="8" fillId="3" borderId="32" xfId="0" applyFont="1" applyFill="1" applyBorder="1" applyAlignment="1">
      <alignment horizontal="center" vertical="center" shrinkToFit="1"/>
    </xf>
    <xf numFmtId="0" fontId="8" fillId="3" borderId="34" xfId="0" applyFont="1" applyFill="1" applyBorder="1" applyAlignment="1">
      <alignment horizontal="center" vertical="center" shrinkToFit="1"/>
    </xf>
    <xf numFmtId="0" fontId="5" fillId="0" borderId="32" xfId="0" applyFont="1" applyBorder="1" applyAlignment="1">
      <alignment horizontal="center" vertical="center" shrinkToFit="1"/>
    </xf>
    <xf numFmtId="0" fontId="5" fillId="0" borderId="33" xfId="0" applyFont="1" applyBorder="1" applyAlignment="1">
      <alignment horizontal="center" vertical="center" shrinkToFit="1"/>
    </xf>
    <xf numFmtId="0" fontId="5" fillId="0" borderId="34" xfId="0" applyFont="1" applyBorder="1" applyAlignment="1">
      <alignment horizontal="center" vertical="center" shrinkToFit="1"/>
    </xf>
    <xf numFmtId="0" fontId="21" fillId="0" borderId="0" xfId="0" applyFont="1" applyBorder="1" applyAlignment="1">
      <alignment horizontal="center" vertical="center" wrapText="1"/>
    </xf>
    <xf numFmtId="0" fontId="21" fillId="0" borderId="2" xfId="0" applyFont="1" applyBorder="1" applyAlignment="1">
      <alignment horizontal="center" vertical="center" wrapText="1"/>
    </xf>
    <xf numFmtId="0" fontId="5" fillId="0" borderId="32" xfId="0" applyFont="1" applyBorder="1" applyAlignment="1">
      <alignment horizontal="left" vertical="center" shrinkToFit="1"/>
    </xf>
    <xf numFmtId="0" fontId="0" fillId="0" borderId="33" xfId="0" applyBorder="1" applyAlignment="1">
      <alignment horizontal="left" vertical="center" shrinkToFit="1"/>
    </xf>
    <xf numFmtId="0" fontId="5" fillId="0" borderId="32" xfId="0" applyFont="1" applyBorder="1" applyAlignment="1">
      <alignment horizontal="right" vertical="center" shrinkToFit="1"/>
    </xf>
    <xf numFmtId="0" fontId="0" fillId="0" borderId="34" xfId="0" applyBorder="1" applyAlignment="1">
      <alignment horizontal="right" vertical="center" shrinkToFit="1"/>
    </xf>
    <xf numFmtId="0" fontId="5" fillId="0" borderId="32" xfId="0" applyFont="1" applyBorder="1" applyAlignment="1">
      <alignment horizontal="center" vertical="center"/>
    </xf>
    <xf numFmtId="0" fontId="5" fillId="0" borderId="33" xfId="0" applyFont="1" applyBorder="1" applyAlignment="1">
      <alignment horizontal="center" vertical="center"/>
    </xf>
    <xf numFmtId="0" fontId="5" fillId="0" borderId="0" xfId="0" applyFont="1" applyAlignment="1">
      <alignment horizontal="center" vertical="center" wrapText="1"/>
    </xf>
    <xf numFmtId="0" fontId="0" fillId="0" borderId="0" xfId="0" applyAlignment="1">
      <alignment horizontal="center" vertical="center" wrapText="1"/>
    </xf>
    <xf numFmtId="0" fontId="5" fillId="0" borderId="0" xfId="0" applyFont="1" applyAlignment="1">
      <alignment vertical="center" shrinkToFit="1"/>
    </xf>
    <xf numFmtId="0" fontId="0" fillId="0" borderId="0" xfId="0" applyAlignment="1">
      <alignment vertical="center" shrinkToFit="1"/>
    </xf>
    <xf numFmtId="38" fontId="5" fillId="0" borderId="10" xfId="1" applyFont="1" applyBorder="1" applyAlignment="1">
      <alignment vertical="center" wrapText="1"/>
    </xf>
    <xf numFmtId="0" fontId="5" fillId="0" borderId="1" xfId="0" applyFont="1" applyBorder="1" applyAlignment="1">
      <alignment vertical="center" wrapText="1"/>
    </xf>
    <xf numFmtId="0" fontId="5" fillId="0" borderId="6" xfId="0" applyFont="1" applyBorder="1" applyAlignment="1">
      <alignment vertical="center" wrapText="1"/>
    </xf>
    <xf numFmtId="0" fontId="5" fillId="0" borderId="2" xfId="0" applyFont="1" applyBorder="1" applyAlignment="1">
      <alignment vertical="center" wrapText="1"/>
    </xf>
    <xf numFmtId="0" fontId="5" fillId="0" borderId="3" xfId="0" applyFont="1" applyBorder="1" applyAlignment="1">
      <alignment vertical="center" wrapText="1"/>
    </xf>
    <xf numFmtId="0" fontId="5" fillId="0" borderId="32" xfId="0" applyFont="1" applyBorder="1" applyAlignment="1">
      <alignment horizontal="center" vertical="center" wrapText="1"/>
    </xf>
    <xf numFmtId="0" fontId="0" fillId="0" borderId="33" xfId="0" applyBorder="1" applyAlignment="1">
      <alignment horizontal="center" vertical="center" wrapText="1"/>
    </xf>
    <xf numFmtId="0" fontId="0" fillId="0" borderId="34" xfId="0" applyBorder="1" applyAlignment="1">
      <alignment horizontal="center" vertical="center" wrapText="1"/>
    </xf>
    <xf numFmtId="0" fontId="5" fillId="0" borderId="1" xfId="0" applyFont="1" applyBorder="1" applyAlignment="1">
      <alignment horizontal="center" vertical="center" wrapText="1"/>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vertical="center" wrapText="1"/>
    </xf>
    <xf numFmtId="0" fontId="0" fillId="0" borderId="2" xfId="0" applyBorder="1" applyAlignment="1">
      <alignment vertical="center" wrapText="1"/>
    </xf>
    <xf numFmtId="0" fontId="0" fillId="0" borderId="3" xfId="0" applyBorder="1" applyAlignment="1">
      <alignment vertical="center" wrapText="1"/>
    </xf>
    <xf numFmtId="0" fontId="5" fillId="0" borderId="5" xfId="0" applyFont="1" applyBorder="1" applyAlignment="1">
      <alignment horizontal="center" vertical="center" wrapText="1"/>
    </xf>
    <xf numFmtId="0" fontId="0" fillId="0" borderId="6" xfId="0" applyBorder="1" applyAlignment="1">
      <alignment horizontal="center" vertical="center" wrapText="1"/>
    </xf>
    <xf numFmtId="0" fontId="0" fillId="0" borderId="3" xfId="0" applyBorder="1" applyAlignment="1">
      <alignment horizontal="center" vertical="center" wrapText="1"/>
    </xf>
    <xf numFmtId="38" fontId="5" fillId="0" borderId="32" xfId="1" applyFont="1" applyBorder="1" applyAlignment="1">
      <alignment vertical="center" wrapText="1"/>
    </xf>
    <xf numFmtId="38" fontId="5" fillId="0" borderId="33" xfId="1" applyFont="1" applyBorder="1" applyAlignment="1">
      <alignment vertical="center" wrapText="1"/>
    </xf>
    <xf numFmtId="38" fontId="5" fillId="0" borderId="34" xfId="1" applyFont="1" applyBorder="1" applyAlignment="1">
      <alignment vertical="center" wrapText="1"/>
    </xf>
    <xf numFmtId="38" fontId="5" fillId="0" borderId="6" xfId="1" applyFont="1" applyBorder="1" applyAlignment="1">
      <alignment vertical="center" wrapText="1"/>
    </xf>
    <xf numFmtId="38" fontId="5" fillId="0" borderId="2" xfId="1" applyFont="1" applyBorder="1" applyAlignment="1">
      <alignment vertical="center" wrapText="1"/>
    </xf>
    <xf numFmtId="38" fontId="5" fillId="0" borderId="3" xfId="1" applyFont="1" applyBorder="1" applyAlignment="1">
      <alignment vertical="center" wrapText="1"/>
    </xf>
    <xf numFmtId="0" fontId="5" fillId="0" borderId="1" xfId="0" applyFont="1" applyBorder="1" applyAlignment="1">
      <alignment horizontal="center" vertical="center" shrinkToFit="1"/>
    </xf>
    <xf numFmtId="0" fontId="5" fillId="0" borderId="4" xfId="0" applyFont="1" applyBorder="1" applyAlignment="1">
      <alignment horizontal="center" vertical="center" shrinkToFit="1"/>
    </xf>
    <xf numFmtId="0" fontId="5" fillId="0" borderId="5" xfId="0" applyFont="1" applyBorder="1" applyAlignment="1">
      <alignment horizontal="center" vertical="center" shrinkToFit="1"/>
    </xf>
    <xf numFmtId="0" fontId="5" fillId="0" borderId="34" xfId="0" applyFont="1" applyBorder="1" applyAlignment="1">
      <alignment horizontal="center" vertical="center"/>
    </xf>
    <xf numFmtId="176" fontId="5" fillId="0" borderId="8" xfId="0" applyNumberFormat="1" applyFont="1" applyBorder="1" applyAlignment="1">
      <alignment horizontal="right" vertical="center" shrinkToFit="1"/>
    </xf>
    <xf numFmtId="176" fontId="0" fillId="0" borderId="0" xfId="0" applyNumberFormat="1" applyBorder="1" applyAlignment="1">
      <alignment horizontal="right" vertical="center" shrinkToFit="1"/>
    </xf>
    <xf numFmtId="0" fontId="5" fillId="0" borderId="8" xfId="0" applyFont="1" applyBorder="1" applyAlignment="1">
      <alignment horizontal="right" vertical="center" shrinkToFit="1"/>
    </xf>
    <xf numFmtId="0" fontId="0" fillId="0" borderId="0" xfId="0" applyBorder="1" applyAlignment="1">
      <alignment horizontal="right" vertical="center" shrinkToFit="1"/>
    </xf>
    <xf numFmtId="178" fontId="5" fillId="0" borderId="4" xfId="0" applyNumberFormat="1" applyFont="1" applyBorder="1" applyAlignment="1">
      <alignment horizontal="center" vertical="center" wrapText="1"/>
    </xf>
    <xf numFmtId="178" fontId="0" fillId="0" borderId="4" xfId="0" applyNumberFormat="1" applyBorder="1" applyAlignment="1">
      <alignment horizontal="center" vertical="center" wrapText="1"/>
    </xf>
    <xf numFmtId="0" fontId="5" fillId="0" borderId="8" xfId="0" applyFont="1" applyBorder="1" applyAlignment="1">
      <alignment horizontal="center" vertical="center" shrinkToFit="1"/>
    </xf>
    <xf numFmtId="0" fontId="0" fillId="0" borderId="0" xfId="0" applyBorder="1" applyAlignment="1">
      <alignment horizontal="center" vertical="center" shrinkToFit="1"/>
    </xf>
    <xf numFmtId="0" fontId="5" fillId="0" borderId="0" xfId="0" applyFont="1" applyBorder="1" applyAlignment="1">
      <alignment horizontal="right" vertical="center" shrinkToFit="1"/>
    </xf>
    <xf numFmtId="0" fontId="0" fillId="0" borderId="0" xfId="0" applyAlignment="1">
      <alignment vertical="center" wrapText="1"/>
    </xf>
    <xf numFmtId="0" fontId="5" fillId="0" borderId="10" xfId="0" applyFont="1" applyBorder="1" applyAlignment="1">
      <alignment vertical="center" wrapText="1"/>
    </xf>
    <xf numFmtId="38" fontId="5" fillId="0" borderId="1" xfId="1" applyFont="1" applyBorder="1" applyAlignment="1">
      <alignment vertical="center" wrapText="1"/>
    </xf>
    <xf numFmtId="38" fontId="5" fillId="0" borderId="4" xfId="1" applyFont="1" applyBorder="1" applyAlignment="1">
      <alignment vertical="center" wrapText="1"/>
    </xf>
    <xf numFmtId="38" fontId="5" fillId="0" borderId="5" xfId="1" applyFont="1" applyBorder="1" applyAlignment="1">
      <alignment vertical="center" wrapText="1"/>
    </xf>
    <xf numFmtId="0" fontId="5" fillId="0" borderId="32" xfId="0" applyFont="1" applyBorder="1" applyAlignment="1">
      <alignment vertical="center" wrapText="1"/>
    </xf>
    <xf numFmtId="38" fontId="5" fillId="0" borderId="4" xfId="1" applyFont="1" applyBorder="1" applyAlignment="1">
      <alignment horizontal="center" vertical="center" wrapText="1"/>
    </xf>
    <xf numFmtId="0" fontId="0" fillId="0" borderId="4" xfId="0" applyBorder="1" applyAlignment="1">
      <alignment vertical="center" wrapText="1"/>
    </xf>
    <xf numFmtId="0" fontId="0" fillId="0" borderId="5" xfId="0" applyBorder="1" applyAlignment="1">
      <alignment vertical="center" wrapText="1"/>
    </xf>
    <xf numFmtId="0" fontId="0" fillId="0" borderId="8" xfId="0" applyBorder="1" applyAlignment="1">
      <alignment vertical="center" wrapText="1"/>
    </xf>
    <xf numFmtId="0" fontId="0" fillId="0" borderId="0" xfId="0" applyBorder="1" applyAlignment="1">
      <alignment vertical="center" wrapText="1"/>
    </xf>
    <xf numFmtId="0" fontId="0" fillId="0" borderId="7" xfId="0" applyBorder="1" applyAlignment="1">
      <alignment vertical="center" wrapText="1"/>
    </xf>
    <xf numFmtId="0" fontId="5" fillId="0" borderId="4" xfId="0" applyFont="1" applyBorder="1" applyAlignment="1">
      <alignment horizontal="center" vertical="center" wrapText="1"/>
    </xf>
    <xf numFmtId="0" fontId="0" fillId="0" borderId="2" xfId="0"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7" xfId="0" applyFont="1" applyBorder="1" applyAlignment="1">
      <alignment horizontal="center" vertical="center" wrapText="1"/>
    </xf>
    <xf numFmtId="38" fontId="5" fillId="0" borderId="4" xfId="1" quotePrefix="1" applyFont="1" applyBorder="1" applyAlignment="1">
      <alignment horizontal="center" vertical="center" wrapText="1"/>
    </xf>
    <xf numFmtId="38" fontId="5" fillId="0" borderId="43" xfId="1" applyFont="1" applyBorder="1" applyAlignment="1">
      <alignment vertical="center" wrapText="1"/>
    </xf>
    <xf numFmtId="0" fontId="5" fillId="0" borderId="32" xfId="0" applyFont="1" applyBorder="1" applyAlignment="1">
      <alignment vertical="center" shrinkToFit="1"/>
    </xf>
    <xf numFmtId="0" fontId="28" fillId="0" borderId="10" xfId="0" applyFont="1" applyBorder="1" applyAlignment="1">
      <alignment vertical="center" wrapText="1"/>
    </xf>
    <xf numFmtId="0" fontId="28" fillId="0" borderId="32" xfId="0" applyFont="1" applyBorder="1" applyAlignment="1">
      <alignment vertical="center" wrapText="1"/>
    </xf>
    <xf numFmtId="38" fontId="13" fillId="0" borderId="10" xfId="1" applyFont="1" applyBorder="1" applyAlignment="1">
      <alignment vertical="center" wrapText="1"/>
    </xf>
    <xf numFmtId="38" fontId="29" fillId="0" borderId="10" xfId="1" applyFont="1" applyBorder="1" applyAlignment="1">
      <alignment vertical="center" wrapText="1"/>
    </xf>
    <xf numFmtId="0" fontId="28" fillId="3" borderId="10" xfId="0" applyFont="1" applyFill="1" applyBorder="1" applyAlignment="1">
      <alignment vertical="center" wrapText="1"/>
    </xf>
    <xf numFmtId="0" fontId="28" fillId="3" borderId="32" xfId="0" applyFont="1" applyFill="1" applyBorder="1" applyAlignment="1">
      <alignment vertical="center" wrapText="1"/>
    </xf>
    <xf numFmtId="38" fontId="5" fillId="0" borderId="9" xfId="1" applyFont="1" applyBorder="1" applyAlignment="1">
      <alignment vertical="center" wrapText="1"/>
    </xf>
    <xf numFmtId="0" fontId="5" fillId="0" borderId="10" xfId="0" applyFont="1" applyBorder="1" applyAlignment="1">
      <alignment horizontal="center" vertical="center" wrapText="1"/>
    </xf>
    <xf numFmtId="0" fontId="5" fillId="0" borderId="34" xfId="0" applyFont="1" applyBorder="1" applyAlignment="1">
      <alignment horizontal="center" vertical="center" wrapText="1"/>
    </xf>
    <xf numFmtId="0" fontId="15" fillId="0" borderId="1" xfId="0" applyFont="1" applyBorder="1" applyAlignment="1">
      <alignment horizontal="left" vertical="center" wrapText="1"/>
    </xf>
    <xf numFmtId="0" fontId="15" fillId="0" borderId="4" xfId="0" applyFont="1" applyBorder="1" applyAlignment="1">
      <alignment horizontal="left" vertical="center" wrapText="1"/>
    </xf>
    <xf numFmtId="0" fontId="15" fillId="0" borderId="6" xfId="0" applyFont="1" applyBorder="1" applyAlignment="1">
      <alignment horizontal="left" vertical="center" wrapText="1"/>
    </xf>
    <xf numFmtId="0" fontId="15" fillId="0" borderId="2" xfId="0" applyFont="1" applyBorder="1" applyAlignment="1">
      <alignment horizontal="left" vertical="center" wrapText="1"/>
    </xf>
    <xf numFmtId="0" fontId="5" fillId="0" borderId="9" xfId="0" applyFont="1" applyBorder="1" applyAlignment="1">
      <alignment horizontal="right" vertical="center" wrapText="1"/>
    </xf>
    <xf numFmtId="0" fontId="0" fillId="0" borderId="9" xfId="0" applyBorder="1" applyAlignment="1">
      <alignment horizontal="right" vertical="center" wrapText="1"/>
    </xf>
    <xf numFmtId="38" fontId="13" fillId="3" borderId="10" xfId="0" applyNumberFormat="1" applyFont="1" applyFill="1" applyBorder="1" applyAlignment="1">
      <alignment horizontal="right" vertical="center" wrapText="1"/>
    </xf>
    <xf numFmtId="0" fontId="1" fillId="3" borderId="10" xfId="0" applyFont="1" applyFill="1" applyBorder="1" applyAlignment="1">
      <alignment horizontal="right" vertical="center" wrapText="1"/>
    </xf>
    <xf numFmtId="3" fontId="13" fillId="3" borderId="10" xfId="0" applyNumberFormat="1" applyFont="1" applyFill="1" applyBorder="1" applyAlignment="1">
      <alignment horizontal="right" vertical="center"/>
    </xf>
    <xf numFmtId="0" fontId="1" fillId="3" borderId="10" xfId="0" applyFont="1" applyFill="1" applyBorder="1" applyAlignment="1">
      <alignment horizontal="right" vertical="center"/>
    </xf>
    <xf numFmtId="3" fontId="13" fillId="3" borderId="32" xfId="0" applyNumberFormat="1" applyFont="1" applyFill="1" applyBorder="1" applyAlignment="1">
      <alignment horizontal="right" vertical="center" wrapText="1"/>
    </xf>
    <xf numFmtId="0" fontId="1" fillId="3" borderId="33" xfId="0" applyFont="1" applyFill="1" applyBorder="1" applyAlignment="1">
      <alignment horizontal="right" vertical="center" wrapText="1"/>
    </xf>
    <xf numFmtId="0" fontId="1" fillId="3" borderId="34" xfId="0" applyFont="1" applyFill="1" applyBorder="1" applyAlignment="1">
      <alignment horizontal="right" vertical="center" wrapText="1"/>
    </xf>
    <xf numFmtId="38" fontId="5" fillId="0" borderId="32" xfId="0" applyNumberFormat="1" applyFont="1" applyBorder="1" applyAlignment="1">
      <alignment horizontal="center" vertical="center" wrapText="1"/>
    </xf>
    <xf numFmtId="0" fontId="8" fillId="0" borderId="33" xfId="0" applyFont="1" applyBorder="1" applyAlignment="1">
      <alignment horizontal="right" vertical="center" shrinkToFit="1"/>
    </xf>
    <xf numFmtId="3" fontId="5" fillId="0" borderId="32" xfId="0" applyNumberFormat="1" applyFont="1" applyBorder="1" applyAlignment="1">
      <alignment horizontal="center" vertical="center" wrapText="1"/>
    </xf>
    <xf numFmtId="0" fontId="5" fillId="0" borderId="33" xfId="0" applyFont="1" applyBorder="1" applyAlignment="1">
      <alignment horizontal="center" vertical="center" wrapText="1"/>
    </xf>
    <xf numFmtId="0" fontId="5" fillId="0" borderId="0" xfId="0" applyFont="1" applyAlignment="1">
      <alignment horizontal="right" vertical="center" wrapText="1"/>
    </xf>
    <xf numFmtId="0" fontId="14" fillId="0" borderId="1" xfId="0" applyFont="1" applyBorder="1" applyAlignment="1">
      <alignment horizontal="center" vertical="center" wrapText="1"/>
    </xf>
    <xf numFmtId="0" fontId="22" fillId="0" borderId="4" xfId="0" applyFont="1" applyBorder="1" applyAlignment="1">
      <alignment vertical="center" wrapText="1"/>
    </xf>
    <xf numFmtId="0" fontId="22" fillId="0" borderId="5" xfId="0" applyFont="1" applyBorder="1" applyAlignment="1">
      <alignment vertical="center" wrapText="1"/>
    </xf>
    <xf numFmtId="0" fontId="22" fillId="0" borderId="6" xfId="0" applyFont="1" applyBorder="1" applyAlignment="1">
      <alignment vertical="center" wrapText="1"/>
    </xf>
    <xf numFmtId="0" fontId="22" fillId="0" borderId="2" xfId="0" applyFont="1" applyBorder="1" applyAlignment="1">
      <alignment vertical="center" wrapText="1"/>
    </xf>
    <xf numFmtId="0" fontId="22" fillId="0" borderId="3" xfId="0" applyFont="1" applyBorder="1" applyAlignment="1">
      <alignment vertical="center" wrapText="1"/>
    </xf>
    <xf numFmtId="0" fontId="0" fillId="0" borderId="27" xfId="0" applyBorder="1" applyAlignment="1">
      <alignment horizontal="center" vertical="center"/>
    </xf>
    <xf numFmtId="0" fontId="0" fillId="0" borderId="0" xfId="0" applyBorder="1" applyAlignment="1">
      <alignment horizontal="center" vertical="center"/>
    </xf>
    <xf numFmtId="0" fontId="0" fillId="0" borderId="14" xfId="0" applyBorder="1" applyAlignment="1">
      <alignment horizontal="center" vertical="center"/>
    </xf>
    <xf numFmtId="0" fontId="40" fillId="0" borderId="26" xfId="0" applyFont="1" applyBorder="1" applyAlignment="1">
      <alignment horizontal="center" vertical="center"/>
    </xf>
    <xf numFmtId="0" fontId="40" fillId="0" borderId="27" xfId="0" applyFont="1" applyBorder="1" applyAlignment="1">
      <alignment horizontal="center" vertical="center"/>
    </xf>
    <xf numFmtId="0" fontId="40" fillId="0" borderId="28" xfId="0" applyFont="1" applyBorder="1" applyAlignment="1">
      <alignment horizontal="center" vertical="center"/>
    </xf>
    <xf numFmtId="0" fontId="40" fillId="0" borderId="11" xfId="0" applyFont="1" applyBorder="1" applyAlignment="1">
      <alignment horizontal="center" vertical="center"/>
    </xf>
    <xf numFmtId="0" fontId="40" fillId="0" borderId="0" xfId="0" applyFont="1" applyBorder="1" applyAlignment="1">
      <alignment horizontal="center" vertical="center"/>
    </xf>
    <xf numFmtId="0" fontId="40" fillId="0" borderId="12" xfId="0" applyFont="1" applyBorder="1" applyAlignment="1">
      <alignment horizontal="center" vertical="center"/>
    </xf>
    <xf numFmtId="0" fontId="40" fillId="0" borderId="13" xfId="0" applyFont="1" applyBorder="1" applyAlignment="1">
      <alignment horizontal="center" vertical="center"/>
    </xf>
    <xf numFmtId="0" fontId="40" fillId="0" borderId="14" xfId="0" applyFont="1" applyBorder="1" applyAlignment="1">
      <alignment horizontal="center" vertical="center"/>
    </xf>
    <xf numFmtId="0" fontId="40" fillId="0" borderId="15" xfId="0" applyFont="1" applyBorder="1" applyAlignment="1">
      <alignment horizontal="center" vertical="center"/>
    </xf>
    <xf numFmtId="0" fontId="5" fillId="0" borderId="1" xfId="0" applyFont="1" applyBorder="1" applyAlignment="1">
      <alignment horizontal="left" vertical="center" wrapText="1"/>
    </xf>
    <xf numFmtId="0" fontId="0" fillId="0" borderId="4" xfId="0" applyBorder="1" applyAlignment="1">
      <alignment horizontal="left" vertical="center" wrapText="1"/>
    </xf>
    <xf numFmtId="0" fontId="0" fillId="0" borderId="5" xfId="0" applyBorder="1" applyAlignment="1">
      <alignment horizontal="left" vertical="center" wrapText="1"/>
    </xf>
    <xf numFmtId="0" fontId="0" fillId="0" borderId="8" xfId="0" applyBorder="1" applyAlignment="1">
      <alignment horizontal="left" vertical="center" wrapText="1"/>
    </xf>
    <xf numFmtId="0" fontId="0" fillId="0" borderId="0" xfId="0" applyAlignment="1">
      <alignment horizontal="left" vertical="center" wrapText="1"/>
    </xf>
    <xf numFmtId="0" fontId="0" fillId="0" borderId="7" xfId="0" applyBorder="1" applyAlignment="1">
      <alignment horizontal="left" vertical="center" wrapText="1"/>
    </xf>
    <xf numFmtId="0" fontId="0" fillId="0" borderId="6" xfId="0"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23" fillId="0" borderId="1"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8" xfId="0" applyFont="1" applyBorder="1" applyAlignment="1">
      <alignment horizontal="center" vertical="center" wrapText="1"/>
    </xf>
    <xf numFmtId="0" fontId="23" fillId="0" borderId="0" xfId="0" applyFont="1" applyBorder="1" applyAlignment="1">
      <alignment horizontal="center" vertical="center" wrapText="1"/>
    </xf>
    <xf numFmtId="0" fontId="23" fillId="0" borderId="7"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0" fillId="0" borderId="0" xfId="0" applyBorder="1" applyAlignment="1">
      <alignment horizontal="left" vertical="center" wrapText="1"/>
    </xf>
    <xf numFmtId="0" fontId="5" fillId="0" borderId="3" xfId="0" applyFont="1" applyBorder="1" applyAlignment="1">
      <alignment horizontal="center" vertical="center" wrapText="1"/>
    </xf>
    <xf numFmtId="0" fontId="5" fillId="0" borderId="0" xfId="0" applyFont="1" applyBorder="1" applyAlignment="1">
      <alignment horizontal="left" vertical="center" wrapText="1"/>
    </xf>
    <xf numFmtId="0" fontId="8" fillId="0" borderId="1" xfId="0" applyFont="1" applyBorder="1" applyAlignment="1">
      <alignment horizontal="left" vertical="center" wrapText="1"/>
    </xf>
    <xf numFmtId="0" fontId="9" fillId="0" borderId="4" xfId="0" applyFont="1" applyBorder="1" applyAlignment="1">
      <alignment horizontal="left" vertical="center" wrapText="1"/>
    </xf>
    <xf numFmtId="0" fontId="9" fillId="0" borderId="5" xfId="0" applyFont="1" applyBorder="1" applyAlignment="1">
      <alignment horizontal="left" vertical="center" wrapText="1"/>
    </xf>
    <xf numFmtId="0" fontId="9" fillId="0" borderId="8" xfId="0" applyFont="1" applyBorder="1" applyAlignment="1">
      <alignment horizontal="left" vertical="center" wrapText="1"/>
    </xf>
    <xf numFmtId="0" fontId="9" fillId="0" borderId="0" xfId="0" applyFont="1" applyAlignment="1">
      <alignment horizontal="left" vertical="center" wrapText="1"/>
    </xf>
    <xf numFmtId="0" fontId="9" fillId="0" borderId="7" xfId="0" applyFont="1" applyBorder="1" applyAlignment="1">
      <alignment horizontal="left" vertical="center" wrapText="1"/>
    </xf>
    <xf numFmtId="0" fontId="9" fillId="0" borderId="6" xfId="0" applyFont="1" applyBorder="1" applyAlignment="1">
      <alignment horizontal="left" vertical="center" wrapText="1"/>
    </xf>
    <xf numFmtId="0" fontId="9" fillId="0" borderId="2" xfId="0" applyFont="1" applyBorder="1" applyAlignment="1">
      <alignment horizontal="left" vertical="center" wrapText="1"/>
    </xf>
    <xf numFmtId="0" fontId="9" fillId="0" borderId="3" xfId="0" applyFont="1" applyBorder="1" applyAlignment="1">
      <alignment horizontal="left" vertical="center" wrapText="1"/>
    </xf>
    <xf numFmtId="0" fontId="0" fillId="0" borderId="8" xfId="0" applyBorder="1" applyAlignment="1">
      <alignment horizontal="center" vertical="center" wrapText="1"/>
    </xf>
    <xf numFmtId="0" fontId="0" fillId="0" borderId="7" xfId="0" applyBorder="1" applyAlignment="1">
      <alignment horizontal="center" vertical="center" wrapText="1"/>
    </xf>
    <xf numFmtId="0" fontId="5" fillId="0" borderId="2" xfId="0" applyFont="1" applyBorder="1" applyAlignment="1">
      <alignment horizontal="center" vertical="center" wrapText="1"/>
    </xf>
    <xf numFmtId="0" fontId="14" fillId="0" borderId="1" xfId="0" applyFont="1" applyBorder="1" applyAlignment="1">
      <alignment horizontal="center" vertical="center" shrinkToFit="1"/>
    </xf>
    <xf numFmtId="0" fontId="0" fillId="0" borderId="4" xfId="0" applyBorder="1" applyAlignment="1">
      <alignment vertical="center" shrinkToFit="1"/>
    </xf>
    <xf numFmtId="0" fontId="0" fillId="0" borderId="6" xfId="0" applyBorder="1" applyAlignment="1">
      <alignment vertical="center" shrinkToFit="1"/>
    </xf>
    <xf numFmtId="0" fontId="0" fillId="0" borderId="2" xfId="0" applyBorder="1" applyAlignment="1">
      <alignment vertical="center" shrinkToFit="1"/>
    </xf>
    <xf numFmtId="0" fontId="19" fillId="0" borderId="1" xfId="0" applyFont="1" applyBorder="1" applyAlignment="1">
      <alignment horizontal="center" vertical="center"/>
    </xf>
    <xf numFmtId="0" fontId="19" fillId="0" borderId="4" xfId="0" applyFont="1" applyBorder="1" applyAlignment="1">
      <alignment horizontal="center" vertical="center"/>
    </xf>
    <xf numFmtId="0" fontId="19" fillId="0" borderId="6" xfId="0" applyFont="1" applyBorder="1" applyAlignment="1">
      <alignment horizontal="center" vertical="center"/>
    </xf>
    <xf numFmtId="0" fontId="19" fillId="0" borderId="2" xfId="0" applyFont="1" applyBorder="1" applyAlignment="1">
      <alignment horizontal="center" vertical="center"/>
    </xf>
    <xf numFmtId="0" fontId="5" fillId="0" borderId="65" xfId="0" applyFont="1" applyBorder="1" applyAlignment="1">
      <alignment horizontal="right" vertical="center"/>
    </xf>
    <xf numFmtId="0" fontId="5" fillId="0" borderId="4" xfId="0" applyFont="1" applyBorder="1" applyAlignment="1">
      <alignment horizontal="right" vertical="center"/>
    </xf>
    <xf numFmtId="0" fontId="5" fillId="0" borderId="5" xfId="0" applyFont="1" applyBorder="1" applyAlignment="1">
      <alignment horizontal="right" vertical="center"/>
    </xf>
    <xf numFmtId="0" fontId="5" fillId="0" borderId="66" xfId="0" applyFont="1" applyBorder="1" applyAlignment="1">
      <alignment horizontal="right" vertical="center"/>
    </xf>
    <xf numFmtId="0" fontId="5" fillId="0" borderId="2" xfId="0" applyFont="1" applyBorder="1" applyAlignment="1">
      <alignment horizontal="right" vertical="center"/>
    </xf>
    <xf numFmtId="0" fontId="5" fillId="0" borderId="3" xfId="0" applyFont="1" applyBorder="1" applyAlignment="1">
      <alignment horizontal="right" vertical="center"/>
    </xf>
    <xf numFmtId="0" fontId="5" fillId="5" borderId="0" xfId="0" applyFont="1" applyFill="1" applyAlignment="1">
      <alignment horizontal="center" vertical="center" wrapText="1"/>
    </xf>
    <xf numFmtId="49" fontId="5" fillId="5" borderId="67" xfId="0" applyNumberFormat="1" applyFont="1" applyFill="1" applyBorder="1" applyAlignment="1">
      <alignment horizontal="center" vertical="center" textRotation="255" wrapText="1"/>
    </xf>
    <xf numFmtId="0" fontId="2" fillId="5" borderId="68" xfId="0" applyFont="1" applyFill="1" applyBorder="1" applyAlignment="1">
      <alignment vertical="center" textRotation="255" wrapText="1"/>
    </xf>
    <xf numFmtId="0" fontId="2" fillId="5" borderId="8" xfId="0" applyFont="1" applyFill="1" applyBorder="1" applyAlignment="1">
      <alignment vertical="center" textRotation="255" wrapText="1"/>
    </xf>
    <xf numFmtId="0" fontId="2" fillId="5" borderId="7" xfId="0" applyFont="1" applyFill="1" applyBorder="1" applyAlignment="1">
      <alignment vertical="center" textRotation="255" wrapText="1"/>
    </xf>
    <xf numFmtId="49" fontId="8" fillId="5" borderId="67" xfId="0" applyNumberFormat="1" applyFont="1" applyFill="1" applyBorder="1" applyAlignment="1">
      <alignment horizontal="center" vertical="center" wrapText="1"/>
    </xf>
    <xf numFmtId="0" fontId="0" fillId="5" borderId="28" xfId="0" applyFill="1" applyBorder="1" applyAlignment="1">
      <alignment vertical="center" wrapText="1"/>
    </xf>
    <xf numFmtId="0" fontId="0" fillId="5" borderId="8" xfId="0" applyFill="1" applyBorder="1" applyAlignment="1">
      <alignment vertical="center" wrapText="1"/>
    </xf>
    <xf numFmtId="0" fontId="0" fillId="5" borderId="12" xfId="0" applyFill="1" applyBorder="1" applyAlignment="1">
      <alignment vertical="center" wrapText="1"/>
    </xf>
    <xf numFmtId="0" fontId="0" fillId="5" borderId="68" xfId="0" applyFill="1" applyBorder="1" applyAlignment="1">
      <alignment vertical="center" wrapText="1"/>
    </xf>
    <xf numFmtId="0" fontId="0" fillId="5" borderId="7" xfId="0" applyFill="1" applyBorder="1" applyAlignment="1">
      <alignment vertical="center" wrapText="1"/>
    </xf>
    <xf numFmtId="49" fontId="16" fillId="5" borderId="40" xfId="0" applyNumberFormat="1" applyFont="1" applyFill="1" applyBorder="1" applyAlignment="1">
      <alignment horizontal="center" vertical="center" shrinkToFit="1"/>
    </xf>
    <xf numFmtId="0" fontId="0" fillId="5" borderId="44" xfId="0" applyFill="1" applyBorder="1" applyAlignment="1">
      <alignment vertical="center"/>
    </xf>
    <xf numFmtId="49" fontId="16" fillId="5" borderId="13" xfId="0" applyNumberFormat="1" applyFont="1" applyFill="1" applyBorder="1" applyAlignment="1">
      <alignment horizontal="center" vertical="center" shrinkToFit="1"/>
    </xf>
    <xf numFmtId="0" fontId="0" fillId="5" borderId="15" xfId="0" applyFill="1" applyBorder="1" applyAlignment="1">
      <alignment vertical="center"/>
    </xf>
    <xf numFmtId="0" fontId="5" fillId="5" borderId="0" xfId="0" applyFont="1" applyFill="1" applyBorder="1" applyAlignment="1">
      <alignment horizontal="center" vertical="center" shrinkToFit="1"/>
    </xf>
    <xf numFmtId="49" fontId="8" fillId="5" borderId="26" xfId="0" applyNumberFormat="1" applyFont="1" applyFill="1" applyBorder="1" applyAlignment="1">
      <alignment horizontal="center" vertical="center" wrapText="1"/>
    </xf>
    <xf numFmtId="0" fontId="0" fillId="5" borderId="11" xfId="0" applyFill="1" applyBorder="1" applyAlignment="1">
      <alignment vertical="center" wrapText="1"/>
    </xf>
    <xf numFmtId="49" fontId="5" fillId="5" borderId="10" xfId="0" applyNumberFormat="1" applyFont="1" applyFill="1" applyBorder="1" applyAlignment="1">
      <alignment horizontal="center" vertical="center" wrapText="1"/>
    </xf>
    <xf numFmtId="49" fontId="8" fillId="5" borderId="10" xfId="0" applyNumberFormat="1" applyFont="1" applyFill="1" applyBorder="1" applyAlignment="1">
      <alignment horizontal="center" vertical="center" wrapText="1"/>
    </xf>
    <xf numFmtId="0" fontId="9" fillId="5" borderId="10" xfId="0" applyFont="1" applyFill="1" applyBorder="1" applyAlignment="1">
      <alignment horizontal="center" vertical="center" wrapText="1"/>
    </xf>
    <xf numFmtId="49" fontId="5" fillId="5" borderId="34" xfId="0" applyNumberFormat="1" applyFont="1" applyFill="1" applyBorder="1" applyAlignment="1">
      <alignment horizontal="center" vertical="center" wrapText="1"/>
    </xf>
    <xf numFmtId="49" fontId="5" fillId="5" borderId="32" xfId="0" applyNumberFormat="1" applyFont="1" applyFill="1" applyBorder="1" applyAlignment="1">
      <alignment horizontal="center" vertical="center" wrapText="1"/>
    </xf>
    <xf numFmtId="49" fontId="5" fillId="5" borderId="65" xfId="0" applyNumberFormat="1" applyFont="1" applyFill="1" applyBorder="1" applyAlignment="1">
      <alignment horizontal="center" vertical="center" wrapText="1"/>
    </xf>
    <xf numFmtId="49" fontId="5" fillId="5" borderId="4" xfId="0" applyNumberFormat="1" applyFont="1" applyFill="1" applyBorder="1" applyAlignment="1">
      <alignment horizontal="center" vertical="center" wrapText="1"/>
    </xf>
    <xf numFmtId="49" fontId="5" fillId="5" borderId="5" xfId="0" applyNumberFormat="1" applyFont="1" applyFill="1" applyBorder="1" applyAlignment="1">
      <alignment horizontal="center" vertical="center" wrapText="1"/>
    </xf>
    <xf numFmtId="0" fontId="0" fillId="5" borderId="84" xfId="0" applyFill="1" applyBorder="1" applyAlignment="1">
      <alignment horizontal="center" vertical="center" wrapText="1"/>
    </xf>
    <xf numFmtId="0" fontId="0" fillId="5" borderId="0" xfId="0" applyFill="1" applyBorder="1" applyAlignment="1">
      <alignment horizontal="center" vertical="center" wrapText="1"/>
    </xf>
    <xf numFmtId="49" fontId="5" fillId="5" borderId="10" xfId="0" applyNumberFormat="1" applyFont="1" applyFill="1" applyBorder="1" applyAlignment="1">
      <alignment vertical="center" wrapText="1"/>
    </xf>
    <xf numFmtId="49" fontId="5" fillId="5" borderId="32" xfId="0" applyNumberFormat="1" applyFont="1" applyFill="1" applyBorder="1" applyAlignment="1">
      <alignment vertical="center" wrapText="1"/>
    </xf>
    <xf numFmtId="49" fontId="5" fillId="5" borderId="9" xfId="0" applyNumberFormat="1" applyFont="1" applyFill="1" applyBorder="1" applyAlignment="1">
      <alignment vertical="center" wrapText="1"/>
    </xf>
    <xf numFmtId="49" fontId="5" fillId="5" borderId="1" xfId="0" applyNumberFormat="1" applyFont="1" applyFill="1" applyBorder="1" applyAlignment="1">
      <alignment vertical="center" wrapText="1"/>
    </xf>
    <xf numFmtId="49" fontId="5" fillId="5" borderId="1" xfId="0" applyNumberFormat="1" applyFont="1" applyFill="1" applyBorder="1" applyAlignment="1">
      <alignment horizontal="center" vertical="center" wrapText="1"/>
    </xf>
    <xf numFmtId="0" fontId="0" fillId="5" borderId="4" xfId="0" applyFill="1" applyBorder="1" applyAlignment="1">
      <alignment horizontal="center" vertical="center" wrapText="1"/>
    </xf>
    <xf numFmtId="0" fontId="0" fillId="5" borderId="33" xfId="0" applyFill="1" applyBorder="1" applyAlignment="1">
      <alignment horizontal="center" vertical="center" wrapText="1"/>
    </xf>
    <xf numFmtId="0" fontId="0" fillId="5" borderId="34" xfId="0" applyFill="1" applyBorder="1" applyAlignment="1">
      <alignment horizontal="center" vertical="center" wrapText="1"/>
    </xf>
    <xf numFmtId="0" fontId="17" fillId="5" borderId="0" xfId="0" applyFont="1" applyFill="1" applyBorder="1" applyAlignment="1">
      <alignment horizontal="center" vertical="center" wrapText="1"/>
    </xf>
    <xf numFmtId="49" fontId="5" fillId="5" borderId="74" xfId="0" applyNumberFormat="1" applyFont="1" applyFill="1" applyBorder="1" applyAlignment="1">
      <alignment vertical="center" shrinkToFit="1"/>
    </xf>
    <xf numFmtId="49" fontId="5" fillId="5" borderId="79" xfId="0" applyNumberFormat="1" applyFont="1" applyFill="1" applyBorder="1" applyAlignment="1">
      <alignment vertical="center" shrinkToFit="1"/>
    </xf>
    <xf numFmtId="49" fontId="5" fillId="5" borderId="80" xfId="0" applyNumberFormat="1" applyFont="1" applyFill="1" applyBorder="1" applyAlignment="1">
      <alignment vertical="center" shrinkToFit="1"/>
    </xf>
    <xf numFmtId="49" fontId="5" fillId="5" borderId="25" xfId="0" applyNumberFormat="1" applyFont="1" applyFill="1" applyBorder="1" applyAlignment="1">
      <alignment vertical="center" shrinkToFit="1"/>
    </xf>
    <xf numFmtId="49" fontId="5" fillId="5" borderId="8" xfId="0" applyNumberFormat="1" applyFont="1" applyFill="1" applyBorder="1" applyAlignment="1">
      <alignment vertical="center" shrinkToFit="1"/>
    </xf>
    <xf numFmtId="0" fontId="5" fillId="5" borderId="0" xfId="0" applyFont="1" applyFill="1" applyBorder="1" applyAlignment="1">
      <alignment horizontal="center" vertical="center" wrapText="1"/>
    </xf>
    <xf numFmtId="0" fontId="0" fillId="5" borderId="0" xfId="0" applyFill="1" applyAlignment="1">
      <alignment horizontal="center" vertical="center" wrapText="1"/>
    </xf>
    <xf numFmtId="49" fontId="8" fillId="5" borderId="81" xfId="0" applyNumberFormat="1" applyFont="1" applyFill="1" applyBorder="1" applyAlignment="1">
      <alignment horizontal="center" vertical="center" wrapText="1"/>
    </xf>
    <xf numFmtId="49" fontId="8" fillId="5" borderId="82" xfId="0" applyNumberFormat="1" applyFont="1" applyFill="1" applyBorder="1" applyAlignment="1">
      <alignment horizontal="center" vertical="center" wrapText="1"/>
    </xf>
    <xf numFmtId="49" fontId="8" fillId="5" borderId="83" xfId="0" applyNumberFormat="1" applyFont="1" applyFill="1" applyBorder="1" applyAlignment="1">
      <alignment horizontal="center" vertical="center" wrapText="1"/>
    </xf>
    <xf numFmtId="49" fontId="8" fillId="5" borderId="84" xfId="0" applyNumberFormat="1" applyFont="1" applyFill="1" applyBorder="1" applyAlignment="1">
      <alignment horizontal="center" vertical="center" wrapText="1"/>
    </xf>
    <xf numFmtId="49" fontId="8" fillId="5" borderId="0" xfId="0" applyNumberFormat="1" applyFont="1" applyFill="1" applyBorder="1" applyAlignment="1">
      <alignment horizontal="center" vertical="center" wrapText="1"/>
    </xf>
    <xf numFmtId="49" fontId="5" fillId="5" borderId="9" xfId="0" applyNumberFormat="1" applyFont="1" applyFill="1" applyBorder="1" applyAlignment="1">
      <alignment vertical="center" shrinkToFit="1"/>
    </xf>
    <xf numFmtId="49" fontId="5" fillId="5" borderId="1" xfId="0" applyNumberFormat="1" applyFont="1" applyFill="1" applyBorder="1" applyAlignment="1">
      <alignment vertical="center" shrinkToFit="1"/>
    </xf>
    <xf numFmtId="49" fontId="8" fillId="5" borderId="65" xfId="0" applyNumberFormat="1" applyFont="1" applyFill="1" applyBorder="1" applyAlignment="1">
      <alignment horizontal="center" vertical="center" wrapText="1"/>
    </xf>
    <xf numFmtId="49" fontId="8" fillId="5" borderId="4" xfId="0" applyNumberFormat="1" applyFont="1" applyFill="1" applyBorder="1" applyAlignment="1">
      <alignment horizontal="center" vertical="center" wrapText="1"/>
    </xf>
    <xf numFmtId="49" fontId="8" fillId="5" borderId="53" xfId="0" applyNumberFormat="1" applyFont="1" applyFill="1" applyBorder="1" applyAlignment="1">
      <alignment horizontal="center" vertical="center" wrapText="1"/>
    </xf>
    <xf numFmtId="49" fontId="8" fillId="5" borderId="33" xfId="0" applyNumberFormat="1" applyFont="1" applyFill="1" applyBorder="1" applyAlignment="1">
      <alignment horizontal="center" vertical="center" wrapText="1"/>
    </xf>
    <xf numFmtId="49" fontId="5" fillId="5" borderId="10" xfId="0" applyNumberFormat="1" applyFont="1" applyFill="1" applyBorder="1" applyAlignment="1">
      <alignment vertical="center" shrinkToFit="1"/>
    </xf>
    <xf numFmtId="49" fontId="5" fillId="5" borderId="32" xfId="0" applyNumberFormat="1" applyFont="1" applyFill="1" applyBorder="1" applyAlignment="1">
      <alignment vertical="center" shrinkToFit="1"/>
    </xf>
    <xf numFmtId="49" fontId="5" fillId="5" borderId="43" xfId="0" applyNumberFormat="1" applyFont="1" applyFill="1" applyBorder="1" applyAlignment="1">
      <alignment vertical="center" shrinkToFit="1"/>
    </xf>
    <xf numFmtId="49" fontId="5" fillId="5" borderId="6" xfId="0" applyNumberFormat="1" applyFont="1" applyFill="1" applyBorder="1" applyAlignment="1">
      <alignment vertical="center" shrinkToFit="1"/>
    </xf>
    <xf numFmtId="49" fontId="8" fillId="5" borderId="66" xfId="0" applyNumberFormat="1" applyFont="1" applyFill="1" applyBorder="1" applyAlignment="1">
      <alignment horizontal="center" vertical="center" wrapText="1"/>
    </xf>
    <xf numFmtId="49" fontId="8" fillId="5" borderId="2" xfId="0" applyNumberFormat="1" applyFont="1" applyFill="1" applyBorder="1" applyAlignment="1">
      <alignment horizontal="center" vertical="center" wrapText="1"/>
    </xf>
    <xf numFmtId="49" fontId="5" fillId="5" borderId="33" xfId="0" applyNumberFormat="1" applyFont="1" applyFill="1" applyBorder="1" applyAlignment="1">
      <alignment horizontal="center" vertical="center" wrapText="1"/>
    </xf>
    <xf numFmtId="49" fontId="5" fillId="5" borderId="9" xfId="0" applyNumberFormat="1" applyFont="1" applyFill="1" applyBorder="1" applyAlignment="1">
      <alignment horizontal="center" vertical="center" wrapText="1"/>
    </xf>
    <xf numFmtId="0" fontId="5" fillId="5" borderId="32" xfId="0" applyFont="1" applyFill="1" applyBorder="1" applyAlignment="1">
      <alignment horizontal="center" vertical="center" wrapText="1"/>
    </xf>
    <xf numFmtId="0" fontId="5" fillId="5" borderId="33" xfId="0" applyFont="1" applyFill="1" applyBorder="1" applyAlignment="1">
      <alignment horizontal="center" vertical="center" wrapText="1"/>
    </xf>
    <xf numFmtId="49" fontId="5" fillId="5" borderId="10" xfId="0" applyNumberFormat="1" applyFont="1" applyFill="1" applyBorder="1" applyAlignment="1">
      <alignment horizontal="right" vertical="center" shrinkToFit="1"/>
    </xf>
    <xf numFmtId="49" fontId="5" fillId="5" borderId="32" xfId="0" applyNumberFormat="1" applyFont="1" applyFill="1" applyBorder="1" applyAlignment="1">
      <alignment horizontal="right" vertical="center" shrinkToFit="1"/>
    </xf>
    <xf numFmtId="49" fontId="5" fillId="5" borderId="34" xfId="0" applyNumberFormat="1" applyFont="1" applyFill="1" applyBorder="1" applyAlignment="1">
      <alignment horizontal="right" vertical="center" shrinkToFit="1"/>
    </xf>
    <xf numFmtId="49" fontId="5" fillId="5" borderId="74" xfId="0" applyNumberFormat="1" applyFont="1" applyFill="1" applyBorder="1" applyAlignment="1">
      <alignment horizontal="right" vertical="center" shrinkToFit="1"/>
    </xf>
    <xf numFmtId="49" fontId="5" fillId="5" borderId="75" xfId="0" applyNumberFormat="1" applyFont="1" applyFill="1" applyBorder="1" applyAlignment="1">
      <alignment horizontal="right" vertical="center" shrinkToFit="1"/>
    </xf>
    <xf numFmtId="49" fontId="5" fillId="5" borderId="33" xfId="0" applyNumberFormat="1" applyFont="1" applyFill="1" applyBorder="1" applyAlignment="1">
      <alignment horizontal="right" vertical="center" shrinkToFit="1"/>
    </xf>
    <xf numFmtId="49" fontId="8" fillId="5" borderId="34" xfId="0" applyNumberFormat="1" applyFont="1" applyFill="1" applyBorder="1" applyAlignment="1">
      <alignment horizontal="center" vertical="center" wrapText="1"/>
    </xf>
    <xf numFmtId="0" fontId="9" fillId="5" borderId="32" xfId="0" applyFont="1" applyFill="1" applyBorder="1" applyAlignment="1">
      <alignment horizontal="center" vertical="center" wrapText="1"/>
    </xf>
    <xf numFmtId="0" fontId="0" fillId="5" borderId="5" xfId="0" applyFill="1" applyBorder="1" applyAlignment="1">
      <alignment horizontal="center" vertical="center" wrapText="1"/>
    </xf>
    <xf numFmtId="49" fontId="8" fillId="5" borderId="32" xfId="0" applyNumberFormat="1" applyFont="1" applyFill="1" applyBorder="1" applyAlignment="1">
      <alignment horizontal="center" vertical="center" wrapText="1"/>
    </xf>
    <xf numFmtId="49" fontId="8" fillId="5" borderId="43" xfId="0" applyNumberFormat="1" applyFont="1" applyFill="1" applyBorder="1" applyAlignment="1">
      <alignment horizontal="center" vertical="center" wrapText="1"/>
    </xf>
    <xf numFmtId="49" fontId="5" fillId="5" borderId="70" xfId="0" applyNumberFormat="1" applyFont="1" applyFill="1" applyBorder="1" applyAlignment="1">
      <alignment horizontal="center" vertical="center" wrapText="1"/>
    </xf>
    <xf numFmtId="49" fontId="5" fillId="5" borderId="54" xfId="0" applyNumberFormat="1" applyFont="1" applyFill="1" applyBorder="1" applyAlignment="1">
      <alignment horizontal="center" vertical="center" wrapText="1"/>
    </xf>
    <xf numFmtId="49" fontId="5" fillId="5" borderId="71" xfId="0" applyNumberFormat="1" applyFont="1" applyFill="1" applyBorder="1" applyAlignment="1">
      <alignment horizontal="center" vertical="center" wrapText="1"/>
    </xf>
    <xf numFmtId="49" fontId="5" fillId="5" borderId="58" xfId="0" applyNumberFormat="1" applyFont="1" applyFill="1" applyBorder="1" applyAlignment="1">
      <alignment horizontal="center" vertical="center" wrapText="1"/>
    </xf>
    <xf numFmtId="49" fontId="5" fillId="5" borderId="74" xfId="0" applyNumberFormat="1" applyFont="1" applyFill="1" applyBorder="1" applyAlignment="1">
      <alignment horizontal="center" vertical="center" wrapText="1"/>
    </xf>
    <xf numFmtId="49" fontId="5" fillId="5" borderId="75" xfId="0" applyNumberFormat="1" applyFont="1" applyFill="1" applyBorder="1" applyAlignment="1">
      <alignment horizontal="center" vertical="center" wrapText="1"/>
    </xf>
    <xf numFmtId="49" fontId="5" fillId="5" borderId="43" xfId="0" applyNumberFormat="1" applyFont="1" applyFill="1" applyBorder="1" applyAlignment="1">
      <alignment horizontal="center" vertical="center" wrapText="1"/>
    </xf>
    <xf numFmtId="0" fontId="0" fillId="5" borderId="2" xfId="0" applyFill="1" applyBorder="1" applyAlignment="1">
      <alignment horizontal="center" vertical="center" wrapText="1"/>
    </xf>
    <xf numFmtId="0" fontId="0" fillId="5" borderId="10" xfId="0" applyFill="1" applyBorder="1" applyAlignment="1">
      <alignment vertical="center" wrapText="1"/>
    </xf>
    <xf numFmtId="0" fontId="0" fillId="5" borderId="32" xfId="0" applyFill="1" applyBorder="1" applyAlignment="1">
      <alignment vertical="center" wrapText="1"/>
    </xf>
    <xf numFmtId="0" fontId="0" fillId="5" borderId="4" xfId="0" applyFill="1" applyBorder="1" applyAlignment="1">
      <alignment vertical="center" wrapText="1"/>
    </xf>
    <xf numFmtId="0" fontId="0" fillId="5" borderId="76" xfId="0" applyFill="1" applyBorder="1" applyAlignment="1">
      <alignment vertical="center" wrapText="1"/>
    </xf>
    <xf numFmtId="0" fontId="0" fillId="5" borderId="0" xfId="0" applyFill="1" applyBorder="1" applyAlignment="1">
      <alignment vertical="center" wrapText="1"/>
    </xf>
    <xf numFmtId="0" fontId="0" fillId="5" borderId="77" xfId="0" applyFill="1" applyBorder="1" applyAlignment="1">
      <alignment vertical="center" wrapText="1"/>
    </xf>
    <xf numFmtId="0" fontId="0" fillId="5" borderId="6" xfId="0" applyFill="1" applyBorder="1" applyAlignment="1">
      <alignment vertical="center" wrapText="1"/>
    </xf>
    <xf numFmtId="0" fontId="0" fillId="5" borderId="2" xfId="0" applyFill="1" applyBorder="1" applyAlignment="1">
      <alignment vertical="center" wrapText="1"/>
    </xf>
    <xf numFmtId="0" fontId="0" fillId="5" borderId="78" xfId="0" applyFill="1" applyBorder="1" applyAlignment="1">
      <alignment vertical="center" wrapText="1"/>
    </xf>
    <xf numFmtId="49" fontId="8" fillId="5" borderId="69" xfId="0" applyNumberFormat="1" applyFont="1" applyFill="1" applyBorder="1" applyAlignment="1">
      <alignment horizontal="center" vertical="center" wrapText="1"/>
    </xf>
    <xf numFmtId="0" fontId="9" fillId="5" borderId="62" xfId="0" applyFont="1" applyFill="1" applyBorder="1" applyAlignment="1">
      <alignment horizontal="center" vertical="center" wrapText="1"/>
    </xf>
    <xf numFmtId="0" fontId="0" fillId="5" borderId="10" xfId="0" applyFill="1" applyBorder="1" applyAlignment="1">
      <alignment horizontal="center" vertical="center" wrapText="1"/>
    </xf>
    <xf numFmtId="0" fontId="0" fillId="5" borderId="32" xfId="0" applyFill="1" applyBorder="1" applyAlignment="1">
      <alignment horizontal="center" vertical="center" wrapText="1"/>
    </xf>
    <xf numFmtId="0" fontId="0" fillId="5" borderId="71" xfId="0" applyFill="1" applyBorder="1" applyAlignment="1">
      <alignment horizontal="center" vertical="center" wrapText="1"/>
    </xf>
    <xf numFmtId="0" fontId="0" fillId="5" borderId="58" xfId="0" applyFill="1" applyBorder="1" applyAlignment="1">
      <alignment horizontal="center" vertical="center" wrapText="1"/>
    </xf>
    <xf numFmtId="0" fontId="5" fillId="5" borderId="10" xfId="0" applyFont="1" applyFill="1" applyBorder="1" applyAlignment="1">
      <alignment horizontal="center" vertical="center" wrapText="1"/>
    </xf>
    <xf numFmtId="0" fontId="5" fillId="5" borderId="10" xfId="0" applyFont="1" applyFill="1" applyBorder="1" applyAlignment="1">
      <alignment vertical="center" wrapText="1"/>
    </xf>
    <xf numFmtId="0" fontId="5" fillId="5" borderId="32" xfId="0" applyFont="1" applyFill="1" applyBorder="1" applyAlignment="1">
      <alignment vertical="center" wrapText="1"/>
    </xf>
    <xf numFmtId="0" fontId="0" fillId="5" borderId="6" xfId="0" applyFill="1" applyBorder="1" applyAlignment="1">
      <alignment horizontal="center" vertical="center" wrapText="1"/>
    </xf>
    <xf numFmtId="49" fontId="5" fillId="5" borderId="59" xfId="0" applyNumberFormat="1" applyFont="1" applyFill="1" applyBorder="1" applyAlignment="1">
      <alignment horizontal="center" vertical="center" wrapText="1"/>
    </xf>
    <xf numFmtId="49" fontId="5" fillId="5" borderId="39" xfId="0" applyNumberFormat="1" applyFont="1" applyFill="1" applyBorder="1" applyAlignment="1">
      <alignment horizontal="center" vertical="center" wrapText="1"/>
    </xf>
    <xf numFmtId="0" fontId="0" fillId="5" borderId="60" xfId="0" applyFill="1" applyBorder="1" applyAlignment="1">
      <alignment horizontal="center" vertical="center" wrapText="1"/>
    </xf>
    <xf numFmtId="0" fontId="0" fillId="5" borderId="38" xfId="0" applyFill="1" applyBorder="1" applyAlignment="1">
      <alignment horizontal="center" vertical="center" wrapText="1"/>
    </xf>
    <xf numFmtId="0" fontId="0" fillId="5" borderId="3" xfId="0" applyFill="1" applyBorder="1" applyAlignment="1">
      <alignment horizontal="center" vertical="center" wrapText="1"/>
    </xf>
    <xf numFmtId="49" fontId="5" fillId="5" borderId="10" xfId="0" applyNumberFormat="1" applyFont="1" applyFill="1" applyBorder="1" applyAlignment="1">
      <alignment horizontal="center" vertical="center" shrinkToFit="1"/>
    </xf>
    <xf numFmtId="0" fontId="0" fillId="5" borderId="10" xfId="0" applyFill="1" applyBorder="1" applyAlignment="1">
      <alignment horizontal="center" vertical="center" shrinkToFit="1"/>
    </xf>
    <xf numFmtId="49" fontId="5" fillId="5" borderId="32" xfId="0" applyNumberFormat="1" applyFont="1" applyFill="1" applyBorder="1" applyAlignment="1">
      <alignment horizontal="center" vertical="center" shrinkToFit="1"/>
    </xf>
    <xf numFmtId="0" fontId="0" fillId="5" borderId="32" xfId="0" applyFill="1" applyBorder="1" applyAlignment="1">
      <alignment horizontal="center" vertical="center" shrinkToFit="1"/>
    </xf>
    <xf numFmtId="0" fontId="0" fillId="5" borderId="70" xfId="0" applyFill="1" applyBorder="1" applyAlignment="1">
      <alignment horizontal="center" vertical="center" wrapText="1"/>
    </xf>
    <xf numFmtId="0" fontId="0" fillId="5" borderId="54" xfId="0" applyFill="1" applyBorder="1" applyAlignment="1">
      <alignment horizontal="center" vertical="center" wrapText="1"/>
    </xf>
    <xf numFmtId="49" fontId="5" fillId="5" borderId="72" xfId="0" applyNumberFormat="1" applyFont="1" applyFill="1" applyBorder="1" applyAlignment="1">
      <alignment horizontal="center" vertical="center" shrinkToFit="1"/>
    </xf>
    <xf numFmtId="49" fontId="5" fillId="5" borderId="73" xfId="0" applyNumberFormat="1" applyFont="1" applyFill="1" applyBorder="1" applyAlignment="1">
      <alignment horizontal="center" vertical="center" shrinkToFit="1"/>
    </xf>
    <xf numFmtId="0" fontId="0" fillId="5" borderId="71" xfId="0" applyFill="1" applyBorder="1" applyAlignment="1">
      <alignment horizontal="center" vertical="center" shrinkToFit="1"/>
    </xf>
    <xf numFmtId="0" fontId="0" fillId="5" borderId="58" xfId="0" applyFill="1" applyBorder="1" applyAlignment="1">
      <alignment horizontal="center" vertical="center" shrinkToFit="1"/>
    </xf>
    <xf numFmtId="49" fontId="5" fillId="5" borderId="34" xfId="0" applyNumberFormat="1" applyFont="1" applyFill="1" applyBorder="1" applyAlignment="1">
      <alignment horizontal="center" vertical="center" shrinkToFit="1"/>
    </xf>
    <xf numFmtId="0" fontId="0" fillId="5" borderId="34" xfId="0" applyFill="1" applyBorder="1" applyAlignment="1">
      <alignment horizontal="center" vertical="center" shrinkToFit="1"/>
    </xf>
    <xf numFmtId="0" fontId="5" fillId="5" borderId="9" xfId="0" applyFont="1" applyFill="1" applyBorder="1" applyAlignment="1">
      <alignment horizontal="center" vertical="center" wrapText="1"/>
    </xf>
    <xf numFmtId="0" fontId="5" fillId="5" borderId="10" xfId="0" applyFont="1" applyFill="1" applyBorder="1" applyAlignment="1">
      <alignment horizontal="center" vertical="center"/>
    </xf>
    <xf numFmtId="49" fontId="5" fillId="5" borderId="4" xfId="0" applyNumberFormat="1" applyFont="1" applyFill="1" applyBorder="1" applyAlignment="1">
      <alignment vertical="center" shrinkToFit="1"/>
    </xf>
    <xf numFmtId="49" fontId="5" fillId="5" borderId="5" xfId="0" applyNumberFormat="1" applyFont="1" applyFill="1" applyBorder="1" applyAlignment="1">
      <alignment vertical="center" shrinkToFit="1"/>
    </xf>
    <xf numFmtId="0" fontId="0" fillId="5" borderId="6" xfId="0" applyFill="1" applyBorder="1" applyAlignment="1">
      <alignment vertical="center" shrinkToFit="1"/>
    </xf>
    <xf numFmtId="0" fontId="0" fillId="5" borderId="2" xfId="0" applyFill="1" applyBorder="1" applyAlignment="1">
      <alignment vertical="center" shrinkToFit="1"/>
    </xf>
    <xf numFmtId="0" fontId="0" fillId="5" borderId="3" xfId="0" applyFill="1" applyBorder="1" applyAlignment="1">
      <alignment vertical="center" shrinkToFit="1"/>
    </xf>
    <xf numFmtId="0" fontId="8" fillId="5" borderId="67" xfId="0" applyFont="1" applyFill="1" applyBorder="1" applyAlignment="1">
      <alignment horizontal="center" vertical="center" wrapText="1"/>
    </xf>
    <xf numFmtId="0" fontId="9" fillId="5" borderId="27" xfId="0" applyFont="1" applyFill="1" applyBorder="1" applyAlignment="1">
      <alignment horizontal="center" vertical="center" wrapText="1"/>
    </xf>
    <xf numFmtId="0" fontId="9" fillId="5" borderId="68" xfId="0" applyFont="1" applyFill="1" applyBorder="1" applyAlignment="1">
      <alignment horizontal="center" vertical="center" wrapText="1"/>
    </xf>
    <xf numFmtId="0" fontId="8" fillId="5" borderId="40" xfId="0" applyFont="1" applyFill="1" applyBorder="1" applyAlignment="1">
      <alignment horizontal="center" vertical="center" wrapText="1"/>
    </xf>
    <xf numFmtId="0" fontId="9" fillId="5" borderId="14" xfId="0" applyFont="1" applyFill="1" applyBorder="1" applyAlignment="1">
      <alignment horizontal="center" vertical="center" wrapText="1"/>
    </xf>
    <xf numFmtId="0" fontId="9" fillId="5" borderId="44" xfId="0" applyFont="1" applyFill="1" applyBorder="1" applyAlignment="1">
      <alignment horizontal="center" vertical="center" wrapText="1"/>
    </xf>
    <xf numFmtId="0" fontId="5" fillId="5" borderId="1" xfId="0" applyFont="1" applyFill="1" applyBorder="1" applyAlignment="1">
      <alignment horizontal="center" vertical="center" wrapText="1"/>
    </xf>
    <xf numFmtId="0" fontId="0" fillId="5" borderId="8" xfId="0" applyFill="1" applyBorder="1" applyAlignment="1">
      <alignment horizontal="center" vertical="center" wrapText="1"/>
    </xf>
    <xf numFmtId="0" fontId="0" fillId="5" borderId="7" xfId="0" applyFill="1" applyBorder="1" applyAlignment="1">
      <alignment horizontal="center" vertical="center" wrapText="1"/>
    </xf>
    <xf numFmtId="0" fontId="8" fillId="5" borderId="8" xfId="0" applyFont="1" applyFill="1" applyBorder="1" applyAlignment="1">
      <alignment horizontal="center" vertical="center" wrapText="1"/>
    </xf>
    <xf numFmtId="0" fontId="9" fillId="5" borderId="0" xfId="0" applyFont="1" applyFill="1" applyBorder="1" applyAlignment="1">
      <alignment horizontal="center" vertical="center" wrapText="1"/>
    </xf>
    <xf numFmtId="0" fontId="9" fillId="5" borderId="7" xfId="0" applyFont="1" applyFill="1" applyBorder="1" applyAlignment="1">
      <alignment horizontal="center" vertical="center" wrapText="1"/>
    </xf>
    <xf numFmtId="0" fontId="8" fillId="5" borderId="6" xfId="0" applyFont="1" applyFill="1" applyBorder="1" applyAlignment="1">
      <alignment horizontal="center" vertical="center" wrapText="1"/>
    </xf>
    <xf numFmtId="0" fontId="9" fillId="5" borderId="2" xfId="0" applyFont="1" applyFill="1" applyBorder="1" applyAlignment="1">
      <alignment horizontal="center" vertical="center" wrapText="1"/>
    </xf>
    <xf numFmtId="0" fontId="9" fillId="5" borderId="3" xfId="0" applyFont="1" applyFill="1" applyBorder="1" applyAlignment="1">
      <alignment horizontal="center" vertical="center" wrapText="1"/>
    </xf>
    <xf numFmtId="49" fontId="5" fillId="5" borderId="26" xfId="0" applyNumberFormat="1" applyFont="1" applyFill="1" applyBorder="1" applyAlignment="1">
      <alignment vertical="center" shrinkToFit="1"/>
    </xf>
    <xf numFmtId="49" fontId="5" fillId="5" borderId="27" xfId="0" applyNumberFormat="1" applyFont="1" applyFill="1" applyBorder="1" applyAlignment="1">
      <alignment vertical="center" shrinkToFit="1"/>
    </xf>
    <xf numFmtId="49" fontId="5" fillId="5" borderId="68" xfId="0" applyNumberFormat="1" applyFont="1" applyFill="1" applyBorder="1" applyAlignment="1">
      <alignment vertical="center" shrinkToFit="1"/>
    </xf>
    <xf numFmtId="0" fontId="0" fillId="5" borderId="13" xfId="0" applyFill="1" applyBorder="1" applyAlignment="1">
      <alignment vertical="center" shrinkToFit="1"/>
    </xf>
    <xf numFmtId="0" fontId="0" fillId="5" borderId="14" xfId="0" applyFill="1" applyBorder="1" applyAlignment="1">
      <alignment vertical="center" shrinkToFit="1"/>
    </xf>
    <xf numFmtId="0" fontId="0" fillId="5" borderId="44" xfId="0" applyFill="1" applyBorder="1" applyAlignment="1">
      <alignment vertical="center" shrinkToFit="1"/>
    </xf>
    <xf numFmtId="49" fontId="5" fillId="5" borderId="0" xfId="0" applyNumberFormat="1" applyFont="1" applyFill="1" applyBorder="1" applyAlignment="1">
      <alignment vertical="center" shrinkToFit="1"/>
    </xf>
    <xf numFmtId="49" fontId="5" fillId="5" borderId="7" xfId="0" applyNumberFormat="1" applyFont="1" applyFill="1" applyBorder="1" applyAlignment="1">
      <alignment vertical="center" shrinkToFit="1"/>
    </xf>
    <xf numFmtId="0" fontId="8" fillId="5" borderId="6" xfId="0" applyFont="1" applyFill="1" applyBorder="1" applyAlignment="1">
      <alignment horizontal="center" vertical="center" shrinkToFit="1"/>
    </xf>
    <xf numFmtId="0" fontId="8" fillId="5" borderId="2" xfId="0" applyFont="1" applyFill="1" applyBorder="1" applyAlignment="1">
      <alignment horizontal="center" vertical="center" shrinkToFit="1"/>
    </xf>
    <xf numFmtId="0" fontId="8" fillId="5" borderId="3" xfId="0" applyFont="1" applyFill="1" applyBorder="1" applyAlignment="1">
      <alignment horizontal="center" vertical="center" shrinkToFit="1"/>
    </xf>
    <xf numFmtId="0" fontId="8" fillId="5" borderId="67" xfId="0" applyFont="1" applyFill="1" applyBorder="1" applyAlignment="1">
      <alignment horizontal="center" vertical="center" shrinkToFit="1"/>
    </xf>
    <xf numFmtId="0" fontId="8" fillId="5" borderId="27" xfId="0" applyFont="1" applyFill="1" applyBorder="1" applyAlignment="1">
      <alignment horizontal="center" vertical="center" shrinkToFit="1"/>
    </xf>
    <xf numFmtId="0" fontId="8" fillId="5" borderId="68" xfId="0" applyFont="1" applyFill="1" applyBorder="1" applyAlignment="1">
      <alignment horizontal="center" vertical="center" shrinkToFit="1"/>
    </xf>
    <xf numFmtId="0" fontId="8" fillId="5" borderId="1" xfId="0" applyFont="1" applyFill="1" applyBorder="1" applyAlignment="1">
      <alignment horizontal="center" vertical="center" wrapText="1"/>
    </xf>
    <xf numFmtId="0" fontId="9" fillId="5" borderId="4" xfId="0" applyFont="1" applyFill="1" applyBorder="1" applyAlignment="1">
      <alignment horizontal="center" vertical="center" wrapText="1"/>
    </xf>
    <xf numFmtId="0" fontId="9" fillId="5" borderId="5" xfId="0" applyFont="1" applyFill="1" applyBorder="1" applyAlignment="1">
      <alignment horizontal="center" vertical="center" wrapText="1"/>
    </xf>
    <xf numFmtId="0" fontId="8" fillId="5" borderId="40" xfId="0" applyFont="1" applyFill="1" applyBorder="1" applyAlignment="1">
      <alignment horizontal="center" vertical="center" shrinkToFit="1"/>
    </xf>
    <xf numFmtId="0" fontId="8" fillId="5" borderId="14" xfId="0" applyFont="1" applyFill="1" applyBorder="1" applyAlignment="1">
      <alignment horizontal="center" vertical="center" shrinkToFit="1"/>
    </xf>
    <xf numFmtId="0" fontId="8" fillId="5" borderId="44" xfId="0" applyFont="1" applyFill="1" applyBorder="1" applyAlignment="1">
      <alignment horizontal="center" vertical="center" shrinkToFit="1"/>
    </xf>
    <xf numFmtId="0" fontId="8" fillId="5" borderId="32" xfId="0" applyFont="1" applyFill="1" applyBorder="1" applyAlignment="1">
      <alignment horizontal="center" vertical="center" shrinkToFit="1"/>
    </xf>
    <xf numFmtId="0" fontId="9" fillId="5" borderId="33" xfId="0" applyFont="1" applyFill="1" applyBorder="1" applyAlignment="1">
      <alignment horizontal="center" vertical="center" shrinkToFit="1"/>
    </xf>
    <xf numFmtId="0" fontId="9" fillId="5" borderId="34" xfId="0" applyFont="1" applyFill="1" applyBorder="1" applyAlignment="1">
      <alignment horizontal="center" vertical="center" shrinkToFit="1"/>
    </xf>
    <xf numFmtId="0" fontId="8" fillId="5" borderId="1" xfId="0" applyFont="1" applyFill="1" applyBorder="1" applyAlignment="1">
      <alignment horizontal="left" vertical="center" wrapText="1"/>
    </xf>
    <xf numFmtId="0" fontId="9" fillId="5" borderId="4" xfId="0" applyFont="1" applyFill="1" applyBorder="1" applyAlignment="1">
      <alignment horizontal="left" vertical="center" wrapText="1"/>
    </xf>
    <xf numFmtId="0" fontId="9" fillId="5" borderId="5" xfId="0" applyFont="1" applyFill="1" applyBorder="1" applyAlignment="1">
      <alignment horizontal="left" vertical="center" wrapText="1"/>
    </xf>
    <xf numFmtId="0" fontId="8" fillId="5" borderId="4" xfId="0" applyFont="1" applyFill="1" applyBorder="1" applyAlignment="1">
      <alignment horizontal="center" vertical="center" wrapText="1"/>
    </xf>
    <xf numFmtId="0" fontId="8" fillId="5" borderId="5" xfId="0" applyFont="1" applyFill="1" applyBorder="1" applyAlignment="1">
      <alignment horizontal="center" vertical="center" wrapText="1"/>
    </xf>
    <xf numFmtId="0" fontId="8" fillId="5" borderId="67" xfId="0" applyFont="1" applyFill="1" applyBorder="1" applyAlignment="1">
      <alignment horizontal="left" vertical="center" wrapText="1"/>
    </xf>
    <xf numFmtId="0" fontId="0" fillId="5" borderId="27" xfId="0" applyFill="1" applyBorder="1" applyAlignment="1">
      <alignment horizontal="left" vertical="center" wrapText="1"/>
    </xf>
    <xf numFmtId="0" fontId="0" fillId="5" borderId="28" xfId="0" applyFill="1" applyBorder="1" applyAlignment="1">
      <alignment horizontal="left" vertical="center" wrapText="1"/>
    </xf>
    <xf numFmtId="0" fontId="8" fillId="5" borderId="32" xfId="0" applyFont="1" applyFill="1" applyBorder="1" applyAlignment="1">
      <alignment horizontal="center" vertical="center" wrapText="1"/>
    </xf>
    <xf numFmtId="0" fontId="9" fillId="5" borderId="33" xfId="0" applyFont="1" applyFill="1" applyBorder="1" applyAlignment="1">
      <alignment vertical="center" wrapText="1"/>
    </xf>
    <xf numFmtId="0" fontId="9" fillId="5" borderId="34" xfId="0" applyFont="1" applyFill="1" applyBorder="1" applyAlignment="1">
      <alignment vertical="center" wrapText="1"/>
    </xf>
    <xf numFmtId="0" fontId="8" fillId="5" borderId="0" xfId="0" applyFont="1" applyFill="1" applyBorder="1" applyAlignment="1">
      <alignment horizontal="center" vertical="center" wrapText="1"/>
    </xf>
    <xf numFmtId="0" fontId="8" fillId="5" borderId="67" xfId="0" applyFont="1" applyFill="1" applyBorder="1" applyAlignment="1">
      <alignment horizontal="left" vertical="center" shrinkToFit="1"/>
    </xf>
    <xf numFmtId="0" fontId="0" fillId="5" borderId="27" xfId="0" applyFill="1" applyBorder="1" applyAlignment="1">
      <alignment vertical="center" shrinkToFit="1"/>
    </xf>
    <xf numFmtId="0" fontId="0" fillId="5" borderId="68" xfId="0" applyFill="1" applyBorder="1" applyAlignment="1">
      <alignment vertical="center" shrinkToFit="1"/>
    </xf>
    <xf numFmtId="0" fontId="8" fillId="5" borderId="1" xfId="0" applyFont="1" applyFill="1" applyBorder="1" applyAlignment="1">
      <alignment horizontal="left" vertical="center" shrinkToFit="1"/>
    </xf>
    <xf numFmtId="0" fontId="0" fillId="5" borderId="4" xfId="0" applyFill="1" applyBorder="1" applyAlignment="1">
      <alignment vertical="center" shrinkToFit="1"/>
    </xf>
    <xf numFmtId="0" fontId="0" fillId="5" borderId="5" xfId="0" applyFill="1" applyBorder="1" applyAlignment="1">
      <alignment vertical="center" shrinkToFit="1"/>
    </xf>
    <xf numFmtId="0" fontId="8" fillId="5" borderId="8" xfId="0" applyFont="1" applyFill="1" applyBorder="1" applyAlignment="1">
      <alignment horizontal="left" vertical="center" wrapText="1"/>
    </xf>
    <xf numFmtId="0" fontId="0" fillId="5" borderId="3" xfId="0" applyFill="1" applyBorder="1" applyAlignment="1">
      <alignment vertical="center" wrapText="1"/>
    </xf>
    <xf numFmtId="0" fontId="0" fillId="5" borderId="14" xfId="0" applyFill="1" applyBorder="1" applyAlignment="1">
      <alignment horizontal="center" vertical="center" wrapText="1"/>
    </xf>
    <xf numFmtId="0" fontId="0" fillId="5" borderId="15" xfId="0" applyFill="1" applyBorder="1" applyAlignment="1">
      <alignment horizontal="center" vertical="center" wrapText="1"/>
    </xf>
    <xf numFmtId="0" fontId="0" fillId="5" borderId="0" xfId="0" applyFill="1" applyBorder="1" applyAlignment="1">
      <alignment horizontal="left" vertical="center" wrapText="1"/>
    </xf>
    <xf numFmtId="0" fontId="0" fillId="5" borderId="7" xfId="0" applyFill="1" applyBorder="1" applyAlignment="1">
      <alignment horizontal="left" vertical="center" wrapText="1"/>
    </xf>
    <xf numFmtId="0" fontId="8" fillId="5" borderId="1" xfId="0" applyFont="1" applyFill="1" applyBorder="1" applyAlignment="1">
      <alignment horizontal="center" vertical="center" shrinkToFit="1"/>
    </xf>
    <xf numFmtId="0" fontId="8" fillId="5" borderId="4" xfId="0" applyFont="1" applyFill="1" applyBorder="1" applyAlignment="1">
      <alignment horizontal="center" vertical="center" shrinkToFit="1"/>
    </xf>
    <xf numFmtId="0" fontId="8" fillId="5" borderId="5" xfId="0" applyFont="1" applyFill="1" applyBorder="1" applyAlignment="1">
      <alignment horizontal="center" vertical="center" shrinkToFit="1"/>
    </xf>
    <xf numFmtId="0" fontId="8" fillId="5" borderId="8" xfId="0" applyFont="1" applyFill="1" applyBorder="1" applyAlignment="1">
      <alignment horizontal="center" vertical="center" shrinkToFit="1"/>
    </xf>
    <xf numFmtId="0" fontId="8" fillId="5" borderId="0" xfId="0" applyFont="1" applyFill="1" applyBorder="1" applyAlignment="1">
      <alignment horizontal="center" vertical="center" shrinkToFit="1"/>
    </xf>
    <xf numFmtId="0" fontId="8" fillId="5" borderId="7" xfId="0" applyFont="1" applyFill="1" applyBorder="1" applyAlignment="1">
      <alignment horizontal="center" vertical="center" shrinkToFit="1"/>
    </xf>
    <xf numFmtId="0" fontId="8" fillId="5" borderId="6" xfId="0" applyFont="1" applyFill="1" applyBorder="1" applyAlignment="1">
      <alignment horizontal="left" vertical="center" shrinkToFit="1"/>
    </xf>
    <xf numFmtId="0" fontId="8" fillId="5" borderId="40" xfId="0" applyFont="1" applyFill="1" applyBorder="1" applyAlignment="1">
      <alignment horizontal="left" vertical="center" shrinkToFit="1"/>
    </xf>
    <xf numFmtId="49" fontId="5" fillId="5" borderId="33" xfId="0" applyNumberFormat="1" applyFont="1" applyFill="1" applyBorder="1" applyAlignment="1">
      <alignment vertical="center" wrapText="1"/>
    </xf>
    <xf numFmtId="49" fontId="5" fillId="5" borderId="34" xfId="0" applyNumberFormat="1" applyFont="1" applyFill="1" applyBorder="1" applyAlignment="1">
      <alignment vertical="center" wrapText="1"/>
    </xf>
    <xf numFmtId="0" fontId="0" fillId="5" borderId="33" xfId="0" applyFill="1" applyBorder="1" applyAlignment="1">
      <alignment vertical="center" wrapText="1"/>
    </xf>
    <xf numFmtId="0" fontId="0" fillId="5" borderId="34" xfId="0" applyFill="1" applyBorder="1" applyAlignment="1">
      <alignment vertical="center" wrapText="1"/>
    </xf>
    <xf numFmtId="0" fontId="8" fillId="5" borderId="0" xfId="0" applyFont="1" applyFill="1" applyBorder="1" applyAlignment="1">
      <alignment horizontal="left" vertical="center" shrinkToFit="1"/>
    </xf>
    <xf numFmtId="0" fontId="8" fillId="5" borderId="7" xfId="0" applyFont="1" applyFill="1" applyBorder="1" applyAlignment="1">
      <alignment horizontal="left" vertical="center" shrinkToFit="1"/>
    </xf>
    <xf numFmtId="0" fontId="0" fillId="5" borderId="0" xfId="0" applyFill="1" applyAlignment="1">
      <alignment horizontal="left" vertical="center" shrinkToFit="1"/>
    </xf>
    <xf numFmtId="0" fontId="0" fillId="5" borderId="7" xfId="0" applyFill="1" applyBorder="1" applyAlignment="1">
      <alignment horizontal="left" vertical="center" shrinkToFit="1"/>
    </xf>
    <xf numFmtId="0" fontId="5" fillId="5" borderId="0" xfId="0" applyFont="1" applyFill="1" applyBorder="1" applyAlignment="1">
      <alignment vertical="center" shrinkToFit="1"/>
    </xf>
    <xf numFmtId="0" fontId="5" fillId="5" borderId="7" xfId="0" applyFont="1" applyFill="1" applyBorder="1" applyAlignment="1">
      <alignment vertical="center" shrinkToFit="1"/>
    </xf>
    <xf numFmtId="0" fontId="8" fillId="5" borderId="0" xfId="0" applyFont="1" applyFill="1" applyBorder="1" applyAlignment="1">
      <alignment vertical="center" shrinkToFit="1"/>
    </xf>
    <xf numFmtId="0" fontId="8" fillId="5" borderId="7" xfId="0" applyFont="1" applyFill="1" applyBorder="1" applyAlignment="1">
      <alignment vertical="center" shrinkToFit="1"/>
    </xf>
    <xf numFmtId="0" fontId="5" fillId="0" borderId="102" xfId="0" applyFont="1" applyBorder="1" applyAlignment="1">
      <alignment horizontal="left" vertical="center" wrapText="1"/>
    </xf>
    <xf numFmtId="0" fontId="5" fillId="0" borderId="8" xfId="0" applyFont="1" applyBorder="1" applyAlignment="1">
      <alignment vertical="center" wrapText="1"/>
    </xf>
    <xf numFmtId="0" fontId="5" fillId="0" borderId="1" xfId="0" applyFont="1" applyBorder="1" applyAlignment="1">
      <alignment horizontal="center" vertic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8" xfId="0" applyFont="1" applyBorder="1" applyAlignment="1">
      <alignment horizontal="center" vertical="center"/>
    </xf>
    <xf numFmtId="0" fontId="5" fillId="0" borderId="0" xfId="0" applyFont="1" applyBorder="1" applyAlignment="1">
      <alignment horizontal="center" vertical="center"/>
    </xf>
    <xf numFmtId="0" fontId="5" fillId="0" borderId="7" xfId="0" applyFont="1" applyBorder="1" applyAlignment="1">
      <alignment horizontal="center" vertical="center"/>
    </xf>
    <xf numFmtId="0" fontId="5" fillId="0" borderId="6"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0" fillId="0" borderId="0" xfId="0" applyBorder="1" applyAlignment="1">
      <alignment horizontal="center" vertical="center" wrapText="1"/>
    </xf>
    <xf numFmtId="3" fontId="5" fillId="0" borderId="1" xfId="0" applyNumberFormat="1" applyFont="1" applyBorder="1" applyAlignment="1">
      <alignment horizontal="center" vertical="center" wrapText="1"/>
    </xf>
    <xf numFmtId="0" fontId="22" fillId="0" borderId="4" xfId="0" applyFont="1" applyBorder="1" applyAlignment="1">
      <alignment vertical="center" shrinkToFit="1"/>
    </xf>
    <xf numFmtId="0" fontId="0" fillId="0" borderId="5" xfId="0" applyBorder="1" applyAlignment="1">
      <alignment vertical="center" shrinkToFit="1"/>
    </xf>
    <xf numFmtId="0" fontId="22" fillId="0" borderId="6" xfId="0" applyFont="1" applyBorder="1" applyAlignment="1">
      <alignment vertical="center" shrinkToFit="1"/>
    </xf>
    <xf numFmtId="0" fontId="22" fillId="0" borderId="2" xfId="0" applyFont="1" applyBorder="1" applyAlignment="1">
      <alignment vertical="center" shrinkToFit="1"/>
    </xf>
    <xf numFmtId="0" fontId="0" fillId="0" borderId="3" xfId="0" applyBorder="1" applyAlignment="1">
      <alignment vertical="center" shrinkToFit="1"/>
    </xf>
    <xf numFmtId="0" fontId="5" fillId="0" borderId="2" xfId="0" applyFont="1" applyBorder="1" applyAlignment="1">
      <alignment horizontal="left" vertical="center" wrapText="1"/>
    </xf>
    <xf numFmtId="0" fontId="5" fillId="0" borderId="2" xfId="0" applyFont="1" applyBorder="1" applyAlignment="1">
      <alignment horizontal="center" vertical="center" shrinkToFit="1"/>
    </xf>
    <xf numFmtId="0" fontId="14" fillId="0" borderId="4" xfId="0" applyFont="1" applyBorder="1" applyAlignment="1">
      <alignment vertical="center" shrinkToFit="1"/>
    </xf>
    <xf numFmtId="0" fontId="5" fillId="0" borderId="4" xfId="0" applyFont="1" applyBorder="1" applyAlignment="1">
      <alignment vertical="center" shrinkToFit="1"/>
    </xf>
    <xf numFmtId="0" fontId="5" fillId="0" borderId="5" xfId="0" applyFont="1" applyBorder="1" applyAlignment="1">
      <alignment vertical="center" shrinkToFit="1"/>
    </xf>
    <xf numFmtId="0" fontId="14" fillId="0" borderId="6" xfId="0" applyFont="1" applyBorder="1" applyAlignment="1">
      <alignment vertical="center" shrinkToFit="1"/>
    </xf>
    <xf numFmtId="0" fontId="14" fillId="0" borderId="2" xfId="0" applyFont="1" applyBorder="1" applyAlignment="1">
      <alignment vertical="center" shrinkToFit="1"/>
    </xf>
    <xf numFmtId="0" fontId="5" fillId="0" borderId="2" xfId="0" applyFont="1" applyBorder="1" applyAlignment="1">
      <alignment vertical="center" shrinkToFit="1"/>
    </xf>
    <xf numFmtId="0" fontId="5" fillId="0" borderId="3" xfId="0" applyFont="1" applyBorder="1" applyAlignment="1">
      <alignment vertical="center" shrinkToFit="1"/>
    </xf>
    <xf numFmtId="0" fontId="0" fillId="0" borderId="33" xfId="0" applyBorder="1" applyAlignment="1">
      <alignment wrapText="1"/>
    </xf>
    <xf numFmtId="0" fontId="0" fillId="0" borderId="34" xfId="0" applyBorder="1" applyAlignment="1">
      <alignment wrapText="1"/>
    </xf>
  </cellXfs>
  <cellStyles count="3">
    <cellStyle name="桁区切り" xfId="1" builtinId="6"/>
    <cellStyle name="標準" xfId="0" builtinId="0"/>
    <cellStyle name="標準_07.P-041～P-060（Ｂコース）" xfId="2" xr:uid="{00000000-0005-0000-0000-000002000000}"/>
  </cellStyles>
  <dxfs count="0"/>
  <tableStyles count="0" defaultTableStyle="TableStyleMedium2" defaultPivotStyle="PivotStyleLight16"/>
  <colors>
    <mruColors>
      <color rgb="FFFFFF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HG丸ｺﾞｼｯｸM-PRO" panose="020F0600000000000000" pitchFamily="50" charset="-128"/>
                <a:ea typeface="HG丸ｺﾞｼｯｸM-PRO" panose="020F0600000000000000" pitchFamily="50" charset="-128"/>
              </a:defRPr>
            </a:pPr>
            <a:r>
              <a:rPr lang="ja-JP" altLang="en-US" sz="1200">
                <a:latin typeface="HG丸ｺﾞｼｯｸM-PRO" panose="020F0600000000000000" pitchFamily="50" charset="-128"/>
                <a:ea typeface="HG丸ｺﾞｼｯｸM-PRO" panose="020F0600000000000000" pitchFamily="50" charset="-128"/>
              </a:rPr>
              <a:t>海の家銘柄別売上</a:t>
            </a:r>
          </a:p>
        </c:rich>
      </c:tx>
      <c:layout>
        <c:manualLayout>
          <c:xMode val="edge"/>
          <c:yMode val="edge"/>
          <c:x val="0.26297672293644581"/>
          <c:y val="1.6536931928833596E-3"/>
        </c:manualLayout>
      </c:layout>
      <c:overlay val="0"/>
      <c:spPr>
        <a:noFill/>
        <a:ln w="25400">
          <a:noFill/>
        </a:ln>
      </c:spPr>
    </c:title>
    <c:autoTitleDeleted val="0"/>
    <c:plotArea>
      <c:layout>
        <c:manualLayout>
          <c:layoutTarget val="inner"/>
          <c:xMode val="edge"/>
          <c:yMode val="edge"/>
          <c:x val="0.230781391235894"/>
          <c:y val="0.33454925708046068"/>
          <c:w val="0.74162571415568723"/>
          <c:h val="0.55339805825242716"/>
        </c:manualLayout>
      </c:layout>
      <c:barChart>
        <c:barDir val="col"/>
        <c:grouping val="stacked"/>
        <c:varyColors val="0"/>
        <c:ser>
          <c:idx val="3"/>
          <c:order val="0"/>
          <c:tx>
            <c:strRef>
              <c:f>'P15-1'!$BI$29</c:f>
              <c:strCache>
                <c:ptCount val="1"/>
                <c:pt idx="0">
                  <c:v>生大瓶</c:v>
                </c:pt>
              </c:strCache>
            </c:strRef>
          </c:tx>
          <c:spPr>
            <a:noFill/>
            <a:ln>
              <a:solidFill>
                <a:schemeClr val="tx1"/>
              </a:solidFill>
            </a:ln>
          </c:spPr>
          <c:invertIfNegative val="0"/>
          <c:dLbls>
            <c:dLbl>
              <c:idx val="1"/>
              <c:spPr>
                <a:noFill/>
                <a:ln w="25400">
                  <a:noFill/>
                </a:ln>
              </c:spPr>
              <c:txPr>
                <a:bodyPr wrap="square" lIns="38100" tIns="19050" rIns="38100" bIns="19050" anchor="ctr">
                  <a:spAutoFit/>
                </a:bodyPr>
                <a:lstStyle/>
                <a:p>
                  <a:pPr>
                    <a:defRPr sz="800"/>
                  </a:pPr>
                  <a:endParaRPr lang="ja-JP"/>
                </a:p>
              </c:txPr>
              <c:dLblPos val="ctr"/>
              <c:showLegendKey val="0"/>
              <c:showVal val="1"/>
              <c:showCatName val="0"/>
              <c:showSerName val="0"/>
              <c:showPercent val="0"/>
              <c:showBubbleSize val="0"/>
              <c:extLst>
                <c:ext xmlns:c16="http://schemas.microsoft.com/office/drawing/2014/chart" uri="{C3380CC4-5D6E-409C-BE32-E72D297353CC}">
                  <c16:uniqueId val="{00000002-03C9-453E-8EFD-9FB562BFAB56}"/>
                </c:ext>
              </c:extLst>
            </c:dLbl>
            <c:dLbl>
              <c:idx val="2"/>
              <c:spPr>
                <a:noFill/>
                <a:ln w="25400">
                  <a:noFill/>
                </a:ln>
              </c:spPr>
              <c:txPr>
                <a:bodyPr/>
                <a:lstStyle/>
                <a:p>
                  <a:pPr>
                    <a:defRPr sz="800"/>
                  </a:pPr>
                  <a:endParaRPr lang="ja-JP"/>
                </a:p>
              </c:txPr>
              <c:dLblPos val="ctr"/>
              <c:showLegendKey val="0"/>
              <c:showVal val="1"/>
              <c:showCatName val="0"/>
              <c:showSerName val="0"/>
              <c:showPercent val="0"/>
              <c:showBubbleSize val="0"/>
              <c:extLst>
                <c:ext xmlns:c16="http://schemas.microsoft.com/office/drawing/2014/chart" uri="{C3380CC4-5D6E-409C-BE32-E72D297353CC}">
                  <c16:uniqueId val="{00000004-1A89-4D7B-95FB-0140F1677AE8}"/>
                </c:ext>
              </c:extLst>
            </c:dLbl>
            <c:spPr>
              <a:noFill/>
              <a:ln w="25400">
                <a:noFill/>
              </a:ln>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'P15-1'!$BE$30:$BE$33</c:f>
              <c:strCache>
                <c:ptCount val="4"/>
                <c:pt idx="0">
                  <c:v>ＱＣ</c:v>
                </c:pt>
                <c:pt idx="1">
                  <c:v>ﾀﾅｶ</c:v>
                </c:pt>
                <c:pt idx="2">
                  <c:v>ﾏﾂﾓﾄ</c:v>
                </c:pt>
                <c:pt idx="3">
                  <c:v>ｻｯﾊﾟﾘ</c:v>
                </c:pt>
              </c:strCache>
            </c:strRef>
          </c:cat>
          <c:val>
            <c:numRef>
              <c:f>'P15-1'!$BI$30:$BI$33</c:f>
              <c:numCache>
                <c:formatCode>#,##0_);[Red]\(#,##0\)</c:formatCode>
                <c:ptCount val="4"/>
                <c:pt idx="1">
                  <c:v>67050</c:v>
                </c:pt>
                <c:pt idx="2">
                  <c:v>71100</c:v>
                </c:pt>
              </c:numCache>
            </c:numRef>
          </c:val>
          <c:extLst>
            <c:ext xmlns:c16="http://schemas.microsoft.com/office/drawing/2014/chart" uri="{C3380CC4-5D6E-409C-BE32-E72D297353CC}">
              <c16:uniqueId val="{00000005-1A89-4D7B-95FB-0140F1677AE8}"/>
            </c:ext>
          </c:extLst>
        </c:ser>
        <c:ser>
          <c:idx val="0"/>
          <c:order val="1"/>
          <c:tx>
            <c:strRef>
              <c:f>'P15-1'!$BF$29</c:f>
              <c:strCache>
                <c:ptCount val="1"/>
                <c:pt idx="0">
                  <c:v>大瓶</c:v>
                </c:pt>
              </c:strCache>
            </c:strRef>
          </c:tx>
          <c:spPr>
            <a:pattFill prst="pct20">
              <a:fgClr>
                <a:schemeClr val="accent1"/>
              </a:fgClr>
              <a:bgClr>
                <a:schemeClr val="bg1"/>
              </a:bgClr>
            </a:pattFill>
            <a:ln>
              <a:solidFill>
                <a:schemeClr val="tx1"/>
              </a:solidFill>
            </a:ln>
          </c:spPr>
          <c:invertIfNegative val="0"/>
          <c:dLbls>
            <c:dLbl>
              <c:idx val="0"/>
              <c:layout>
                <c:manualLayout>
                  <c:x val="-4.8966670800076898E-17"/>
                  <c:y val="6.9731835846100635E-3"/>
                </c:manualLayout>
              </c:layout>
              <c:spPr>
                <a:noFill/>
                <a:ln w="25400">
                  <a:noFill/>
                </a:ln>
              </c:spPr>
              <c:txPr>
                <a:bodyPr wrap="square" lIns="38100" tIns="19050" rIns="38100" bIns="19050" anchor="ctr">
                  <a:spAutoFit/>
                </a:bodyPr>
                <a:lstStyle/>
                <a:p>
                  <a:pPr>
                    <a:defRPr sz="800"/>
                  </a:pPr>
                  <a:endParaRPr lang="ja-JP"/>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3C9-453E-8EFD-9FB562BFAB56}"/>
                </c:ext>
              </c:extLst>
            </c:dLbl>
            <c:spPr>
              <a:noFill/>
              <a:ln w="25400">
                <a:noFill/>
              </a:ln>
            </c:sp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'P15-1'!$BE$30:$BE$33</c:f>
              <c:strCache>
                <c:ptCount val="4"/>
                <c:pt idx="0">
                  <c:v>ＱＣ</c:v>
                </c:pt>
                <c:pt idx="1">
                  <c:v>ﾀﾅｶ</c:v>
                </c:pt>
                <c:pt idx="2">
                  <c:v>ﾏﾂﾓﾄ</c:v>
                </c:pt>
                <c:pt idx="3">
                  <c:v>ｻｯﾊﾟﾘ</c:v>
                </c:pt>
              </c:strCache>
            </c:strRef>
          </c:cat>
          <c:val>
            <c:numRef>
              <c:f>'P15-1'!$BF$30:$BF$33</c:f>
              <c:numCache>
                <c:formatCode>#,##0_);[Red]\(#,##0\)</c:formatCode>
                <c:ptCount val="4"/>
                <c:pt idx="0">
                  <c:v>26000</c:v>
                </c:pt>
              </c:numCache>
            </c:numRef>
          </c:val>
          <c:extLst>
            <c:ext xmlns:c16="http://schemas.microsoft.com/office/drawing/2014/chart" uri="{C3380CC4-5D6E-409C-BE32-E72D297353CC}">
              <c16:uniqueId val="{00000000-1A89-4D7B-95FB-0140F1677AE8}"/>
            </c:ext>
          </c:extLst>
        </c:ser>
        <c:ser>
          <c:idx val="1"/>
          <c:order val="2"/>
          <c:tx>
            <c:strRef>
              <c:f>'P15-1'!$BG$29</c:f>
              <c:strCache>
                <c:ptCount val="1"/>
                <c:pt idx="0">
                  <c:v>350ml瓶</c:v>
                </c:pt>
              </c:strCache>
            </c:strRef>
          </c:tx>
          <c:spPr>
            <a:pattFill prst="ltHorz">
              <a:fgClr>
                <a:schemeClr val="accent1"/>
              </a:fgClr>
              <a:bgClr>
                <a:schemeClr val="bg1"/>
              </a:bgClr>
            </a:pattFill>
            <a:ln>
              <a:solidFill>
                <a:schemeClr val="tx1"/>
              </a:solidFill>
            </a:ln>
          </c:spPr>
          <c:invertIfNegative val="0"/>
          <c:dLbls>
            <c:dLbl>
              <c:idx val="0"/>
              <c:spPr>
                <a:noFill/>
                <a:ln w="25400">
                  <a:noFill/>
                </a:ln>
              </c:spPr>
              <c:txPr>
                <a:bodyPr wrap="square" lIns="38100" tIns="19050" rIns="38100" bIns="19050" anchor="ctr">
                  <a:spAutoFit/>
                </a:bodyPr>
                <a:lstStyle/>
                <a:p>
                  <a:pPr>
                    <a:defRPr sz="800"/>
                  </a:pPr>
                  <a:endParaRPr lang="ja-JP"/>
                </a:p>
              </c:txPr>
              <c:dLblPos val="inEnd"/>
              <c:showLegendKey val="0"/>
              <c:showVal val="1"/>
              <c:showCatName val="0"/>
              <c:showSerName val="0"/>
              <c:showPercent val="0"/>
              <c:showBubbleSize val="0"/>
              <c:extLst>
                <c:ext xmlns:c16="http://schemas.microsoft.com/office/drawing/2014/chart" uri="{C3380CC4-5D6E-409C-BE32-E72D297353CC}">
                  <c16:uniqueId val="{00000001-03C9-453E-8EFD-9FB562BFAB56}"/>
                </c:ext>
              </c:extLst>
            </c:dLbl>
            <c:spPr>
              <a:noFill/>
              <a:ln w="25400">
                <a:noFill/>
              </a:ln>
            </c:sp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'P15-1'!$BE$30:$BE$33</c:f>
              <c:strCache>
                <c:ptCount val="4"/>
                <c:pt idx="0">
                  <c:v>ＱＣ</c:v>
                </c:pt>
                <c:pt idx="1">
                  <c:v>ﾀﾅｶ</c:v>
                </c:pt>
                <c:pt idx="2">
                  <c:v>ﾏﾂﾓﾄ</c:v>
                </c:pt>
                <c:pt idx="3">
                  <c:v>ｻｯﾊﾟﾘ</c:v>
                </c:pt>
              </c:strCache>
            </c:strRef>
          </c:cat>
          <c:val>
            <c:numRef>
              <c:f>'P15-1'!$BG$30:$BG$33</c:f>
              <c:numCache>
                <c:formatCode>#,##0_);[Red]\(#,##0\)</c:formatCode>
                <c:ptCount val="4"/>
                <c:pt idx="0">
                  <c:v>33600</c:v>
                </c:pt>
              </c:numCache>
            </c:numRef>
          </c:val>
          <c:extLst>
            <c:ext xmlns:c16="http://schemas.microsoft.com/office/drawing/2014/chart" uri="{C3380CC4-5D6E-409C-BE32-E72D297353CC}">
              <c16:uniqueId val="{00000001-1A89-4D7B-95FB-0140F1677AE8}"/>
            </c:ext>
          </c:extLst>
        </c:ser>
        <c:ser>
          <c:idx val="2"/>
          <c:order val="3"/>
          <c:tx>
            <c:strRef>
              <c:f>'P15-1'!$BH$29</c:f>
              <c:strCache>
                <c:ptCount val="1"/>
                <c:pt idx="0">
                  <c:v>生350ml</c:v>
                </c:pt>
              </c:strCache>
            </c:strRef>
          </c:tx>
          <c:spPr>
            <a:pattFill prst="ltVert">
              <a:fgClr>
                <a:schemeClr val="accent1"/>
              </a:fgClr>
              <a:bgClr>
                <a:schemeClr val="bg1"/>
              </a:bgClr>
            </a:pattFill>
            <a:ln>
              <a:solidFill>
                <a:schemeClr val="tx1"/>
              </a:solidFill>
            </a:ln>
          </c:spPr>
          <c:invertIfNegative val="0"/>
          <c:dLbls>
            <c:dLbl>
              <c:idx val="3"/>
              <c:spPr>
                <a:noFill/>
                <a:ln w="25400">
                  <a:noFill/>
                </a:ln>
              </c:spPr>
              <c:txPr>
                <a:bodyPr/>
                <a:lstStyle/>
                <a:p>
                  <a:pPr>
                    <a:defRPr sz="800"/>
                  </a:pPr>
                  <a:endParaRPr lang="ja-JP"/>
                </a:p>
              </c:txPr>
              <c:dLblPos val="ctr"/>
              <c:showLegendKey val="0"/>
              <c:showVal val="1"/>
              <c:showCatName val="0"/>
              <c:showSerName val="0"/>
              <c:showPercent val="0"/>
              <c:showBubbleSize val="0"/>
              <c:extLst>
                <c:ext xmlns:c16="http://schemas.microsoft.com/office/drawing/2014/chart" uri="{C3380CC4-5D6E-409C-BE32-E72D297353CC}">
                  <c16:uniqueId val="{00000002-1A89-4D7B-95FB-0140F1677AE8}"/>
                </c:ext>
              </c:extLst>
            </c:dLbl>
            <c:spPr>
              <a:noFill/>
              <a:ln w="25400">
                <a:noFill/>
              </a:ln>
            </c:spPr>
            <c:txPr>
              <a:bodyPr wrap="square" lIns="38100" tIns="19050" rIns="38100" bIns="19050" anchor="ctr">
                <a:spAutoFit/>
              </a:bodyPr>
              <a:lstStyle/>
              <a:p>
                <a:pPr>
                  <a:defRPr sz="80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'P15-1'!$BE$30:$BE$33</c:f>
              <c:strCache>
                <c:ptCount val="4"/>
                <c:pt idx="0">
                  <c:v>ＱＣ</c:v>
                </c:pt>
                <c:pt idx="1">
                  <c:v>ﾀﾅｶ</c:v>
                </c:pt>
                <c:pt idx="2">
                  <c:v>ﾏﾂﾓﾄ</c:v>
                </c:pt>
                <c:pt idx="3">
                  <c:v>ｻｯﾊﾟﾘ</c:v>
                </c:pt>
              </c:strCache>
            </c:strRef>
          </c:cat>
          <c:val>
            <c:numRef>
              <c:f>'P15-1'!$BH$30:$BH$33</c:f>
              <c:numCache>
                <c:formatCode>#,##0_);[Red]\(#,##0\)</c:formatCode>
                <c:ptCount val="4"/>
                <c:pt idx="0">
                  <c:v>89400</c:v>
                </c:pt>
                <c:pt idx="1">
                  <c:v>78900</c:v>
                </c:pt>
                <c:pt idx="3">
                  <c:v>66300</c:v>
                </c:pt>
              </c:numCache>
            </c:numRef>
          </c:val>
          <c:extLst>
            <c:ext xmlns:c16="http://schemas.microsoft.com/office/drawing/2014/chart" uri="{C3380CC4-5D6E-409C-BE32-E72D297353CC}">
              <c16:uniqueId val="{00000003-1A89-4D7B-95FB-0140F1677AE8}"/>
            </c:ext>
          </c:extLst>
        </c:ser>
        <c:ser>
          <c:idx val="4"/>
          <c:order val="4"/>
          <c:tx>
            <c:strRef>
              <c:f>'P15-1'!$BE$34</c:f>
              <c:strCache>
                <c:ptCount val="1"/>
                <c:pt idx="0">
                  <c:v>計</c:v>
                </c:pt>
              </c:strCache>
            </c:strRef>
          </c:tx>
          <c:spPr>
            <a:noFill/>
            <a:ln>
              <a:noFill/>
            </a:ln>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ext>
            </c:extLst>
          </c:dLbls>
          <c:val>
            <c:numRef>
              <c:f>('P15-1'!$BJ$30,'P15-1'!$BJ$31,'P15-1'!$BJ$32,'P15-1'!$BJ$33)</c:f>
              <c:numCache>
                <c:formatCode>#,##0_);[Red]\(#,##0\)</c:formatCode>
                <c:ptCount val="4"/>
                <c:pt idx="0">
                  <c:v>149000</c:v>
                </c:pt>
                <c:pt idx="1">
                  <c:v>145950</c:v>
                </c:pt>
                <c:pt idx="2">
                  <c:v>71100</c:v>
                </c:pt>
                <c:pt idx="3">
                  <c:v>66300</c:v>
                </c:pt>
              </c:numCache>
            </c:numRef>
          </c:val>
          <c:extLst>
            <c:ext xmlns:c16="http://schemas.microsoft.com/office/drawing/2014/chart" uri="{C3380CC4-5D6E-409C-BE32-E72D297353CC}">
              <c16:uniqueId val="{00000003-03C9-453E-8EFD-9FB562BFAB56}"/>
            </c:ext>
          </c:extLst>
        </c:ser>
        <c:dLbls>
          <c:showLegendKey val="0"/>
          <c:showVal val="0"/>
          <c:showCatName val="0"/>
          <c:showSerName val="0"/>
          <c:showPercent val="0"/>
          <c:showBubbleSize val="0"/>
        </c:dLbls>
        <c:gapWidth val="150"/>
        <c:overlap val="100"/>
        <c:axId val="82475648"/>
        <c:axId val="81006976"/>
      </c:barChart>
      <c:catAx>
        <c:axId val="82475648"/>
        <c:scaling>
          <c:orientation val="minMax"/>
        </c:scaling>
        <c:delete val="0"/>
        <c:axPos val="b"/>
        <c:numFmt formatCode="General" sourceLinked="1"/>
        <c:majorTickMark val="in"/>
        <c:minorTickMark val="none"/>
        <c:tickLblPos val="nextTo"/>
        <c:spPr>
          <a:noFill/>
          <a:ln w="25400">
            <a:solidFill>
              <a:schemeClr val="tx1"/>
            </a:solidFill>
          </a:ln>
        </c:spPr>
        <c:txPr>
          <a:bodyPr rot="0" vert="horz"/>
          <a:lstStyle/>
          <a:p>
            <a:pPr>
              <a:defRPr sz="1050">
                <a:latin typeface="HG丸ｺﾞｼｯｸM-PRO" panose="020F0600000000000000" pitchFamily="50" charset="-128"/>
                <a:ea typeface="HG丸ｺﾞｼｯｸM-PRO" panose="020F0600000000000000" pitchFamily="50" charset="-128"/>
              </a:defRPr>
            </a:pPr>
            <a:endParaRPr lang="ja-JP"/>
          </a:p>
        </c:txPr>
        <c:crossAx val="81006976"/>
        <c:crosses val="autoZero"/>
        <c:auto val="1"/>
        <c:lblAlgn val="ctr"/>
        <c:lblOffset val="100"/>
        <c:noMultiLvlLbl val="0"/>
      </c:catAx>
      <c:valAx>
        <c:axId val="81006976"/>
        <c:scaling>
          <c:orientation val="minMax"/>
          <c:max val="150000"/>
          <c:min val="0"/>
        </c:scaling>
        <c:delete val="0"/>
        <c:axPos val="l"/>
        <c:title>
          <c:tx>
            <c:rich>
              <a:bodyPr rot="0" vert="horz"/>
              <a:lstStyle/>
              <a:p>
                <a:pPr>
                  <a:defRPr sz="1050" b="0">
                    <a:latin typeface="HG丸ｺﾞｼｯｸM-PRO" panose="020F0600000000000000" pitchFamily="50" charset="-128"/>
                    <a:ea typeface="HG丸ｺﾞｼｯｸM-PRO" panose="020F0600000000000000" pitchFamily="50" charset="-128"/>
                  </a:defRPr>
                </a:pPr>
                <a:r>
                  <a:rPr lang="ja-JP" altLang="en-US" sz="1050" b="0">
                    <a:latin typeface="HG丸ｺﾞｼｯｸM-PRO" panose="020F0600000000000000" pitchFamily="50" charset="-128"/>
                    <a:ea typeface="HG丸ｺﾞｼｯｸM-PRO" panose="020F0600000000000000" pitchFamily="50" charset="-128"/>
                  </a:rPr>
                  <a:t>円</a:t>
                </a:r>
              </a:p>
            </c:rich>
          </c:tx>
          <c:layout>
            <c:manualLayout>
              <c:xMode val="edge"/>
              <c:yMode val="edge"/>
              <c:x val="0.14548621821289331"/>
              <c:y val="0.21102492950279805"/>
            </c:manualLayout>
          </c:layout>
          <c:overlay val="0"/>
          <c:spPr>
            <a:noFill/>
            <a:ln w="25400">
              <a:noFill/>
            </a:ln>
          </c:spPr>
        </c:title>
        <c:numFmt formatCode="#,##0_);[Red]\(#,##0\)" sourceLinked="1"/>
        <c:majorTickMark val="in"/>
        <c:minorTickMark val="none"/>
        <c:tickLblPos val="nextTo"/>
        <c:spPr>
          <a:ln w="25400">
            <a:solidFill>
              <a:schemeClr val="tx1"/>
            </a:solidFill>
          </a:ln>
        </c:spPr>
        <c:txPr>
          <a:bodyPr/>
          <a:lstStyle/>
          <a:p>
            <a:pPr>
              <a:defRPr sz="1000">
                <a:latin typeface="+mn-lt"/>
                <a:ea typeface="HG丸ｺﾞｼｯｸM-PRO" panose="020F0600000000000000" pitchFamily="50" charset="-128"/>
              </a:defRPr>
            </a:pPr>
            <a:endParaRPr lang="ja-JP"/>
          </a:p>
        </c:txPr>
        <c:crossAx val="82475648"/>
        <c:crosses val="autoZero"/>
        <c:crossBetween val="between"/>
        <c:majorUnit val="50000"/>
        <c:minorUnit val="10000"/>
      </c:valAx>
      <c:spPr>
        <a:noFill/>
        <a:ln w="25400">
          <a:noFill/>
        </a:ln>
      </c:spPr>
    </c:plotArea>
    <c:legend>
      <c:legendPos val="r"/>
      <c:legendEntry>
        <c:idx val="0"/>
        <c:delete val="1"/>
      </c:legendEntry>
      <c:layout>
        <c:manualLayout>
          <c:xMode val="edge"/>
          <c:yMode val="edge"/>
          <c:x val="0.62006609715033989"/>
          <c:y val="0.11914963562674535"/>
          <c:w val="0.35875988240945944"/>
          <c:h val="0.37445064182309579"/>
        </c:manualLayout>
      </c:layout>
      <c:overlay val="0"/>
      <c:txPr>
        <a:bodyPr/>
        <a:lstStyle/>
        <a:p>
          <a:pPr>
            <a:defRPr sz="1400"/>
          </a:pPr>
          <a:endParaRPr lang="ja-JP"/>
        </a:p>
      </c:txPr>
    </c:legend>
    <c:plotVisOnly val="1"/>
    <c:dispBlanksAs val="gap"/>
    <c:showDLblsOverMax val="0"/>
  </c:chart>
  <c:spPr>
    <a:noFill/>
    <a:ln>
      <a:noFill/>
    </a:ln>
  </c:sp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HG丸ｺﾞｼｯｸM-PRO" panose="020F0600000000000000" pitchFamily="50" charset="-128"/>
                <a:ea typeface="HG丸ｺﾞｼｯｸM-PRO" panose="020F0600000000000000" pitchFamily="50" charset="-128"/>
              </a:defRPr>
            </a:pPr>
            <a:r>
              <a:rPr lang="ja-JP" altLang="en-US" sz="1200">
                <a:latin typeface="HG丸ｺﾞｼｯｸM-PRO" panose="020F0600000000000000" pitchFamily="50" charset="-128"/>
                <a:ea typeface="HG丸ｺﾞｼｯｸM-PRO" panose="020F0600000000000000" pitchFamily="50" charset="-128"/>
              </a:rPr>
              <a:t>ｱﾙｺｰﾙ類ﾒｰｶｰ･銘柄別売上</a:t>
            </a:r>
          </a:p>
        </c:rich>
      </c:tx>
      <c:layout>
        <c:manualLayout>
          <c:xMode val="edge"/>
          <c:yMode val="edge"/>
          <c:x val="0.14541828010273367"/>
          <c:y val="7.7568463950497851E-2"/>
        </c:manualLayout>
      </c:layout>
      <c:overlay val="0"/>
      <c:spPr>
        <a:noFill/>
        <a:ln w="25400">
          <a:noFill/>
        </a:ln>
      </c:spPr>
    </c:title>
    <c:autoTitleDeleted val="0"/>
    <c:plotArea>
      <c:layout>
        <c:manualLayout>
          <c:layoutTarget val="inner"/>
          <c:xMode val="edge"/>
          <c:yMode val="edge"/>
          <c:x val="0.18298373424531059"/>
          <c:y val="0.38039274157304165"/>
          <c:w val="0.81149163134102764"/>
          <c:h val="0.38998189605538941"/>
        </c:manualLayout>
      </c:layout>
      <c:barChart>
        <c:barDir val="col"/>
        <c:grouping val="stacked"/>
        <c:varyColors val="0"/>
        <c:ser>
          <c:idx val="0"/>
          <c:order val="0"/>
          <c:tx>
            <c:strRef>
              <c:f>'P15-1'!$BH$5</c:f>
              <c:strCache>
                <c:ptCount val="1"/>
                <c:pt idx="0">
                  <c:v>ﾁｭｰﾊｲ</c:v>
                </c:pt>
              </c:strCache>
            </c:strRef>
          </c:tx>
          <c:spPr>
            <a:solidFill>
              <a:schemeClr val="accent2">
                <a:lumMod val="20000"/>
                <a:lumOff val="80000"/>
              </a:schemeClr>
            </a:solidFill>
            <a:ln w="9525">
              <a:solidFill>
                <a:schemeClr val="tx1"/>
              </a:solidFill>
            </a:ln>
          </c:spPr>
          <c:invertIfNegative val="0"/>
          <c:dLbls>
            <c:dLbl>
              <c:idx val="0"/>
              <c:spPr>
                <a:noFill/>
                <a:ln>
                  <a:noFill/>
                </a:ln>
                <a:effectLst/>
              </c:spPr>
              <c:txPr>
                <a:bodyPr wrap="square" lIns="38100" tIns="19050" rIns="38100" bIns="19050" anchor="ctr">
                  <a:spAutoFit/>
                </a:bodyPr>
                <a:lstStyle/>
                <a:p>
                  <a:pPr>
                    <a:defRPr sz="800">
                      <a:latin typeface="+mn-lt"/>
                    </a:defRPr>
                  </a:pPr>
                  <a:endParaRPr lang="ja-JP"/>
                </a:p>
              </c:txPr>
              <c:dLblPos val="ctr"/>
              <c:showLegendKey val="0"/>
              <c:showVal val="1"/>
              <c:showCatName val="0"/>
              <c:showSerName val="0"/>
              <c:showPercent val="0"/>
              <c:showBubbleSize val="0"/>
              <c:extLst>
                <c:ext xmlns:c16="http://schemas.microsoft.com/office/drawing/2014/chart" uri="{C3380CC4-5D6E-409C-BE32-E72D297353CC}">
                  <c16:uniqueId val="{0000002D-41D0-4970-90CE-0DA1D000EF00}"/>
                </c:ext>
              </c:extLst>
            </c:dLbl>
            <c:dLbl>
              <c:idx val="4"/>
              <c:layout>
                <c:manualLayout>
                  <c:x val="-9.1446927172529008E-17"/>
                  <c:y val="-5.4251752987924035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762-4723-AA90-D86DE5FDFEC0}"/>
                </c:ext>
              </c:extLst>
            </c:dLbl>
            <c:spPr>
              <a:noFill/>
              <a:ln>
                <a:noFill/>
              </a:ln>
              <a:effectLst/>
            </c:spPr>
            <c:txPr>
              <a:bodyPr wrap="square" lIns="38100" tIns="19050" rIns="38100" bIns="19050" anchor="ctr">
                <a:spAutoFit/>
              </a:bodyPr>
              <a:lstStyle/>
              <a:p>
                <a:pPr>
                  <a:defRPr sz="80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'P15-1'!$BE$6:$BE$10</c:f>
              <c:strCache>
                <c:ptCount val="5"/>
                <c:pt idx="0">
                  <c:v>ﾀﾅｶ</c:v>
                </c:pt>
                <c:pt idx="1">
                  <c:v>ｻｯﾊﾟﾘ</c:v>
                </c:pt>
                <c:pt idx="2">
                  <c:v>ﾏﾂﾓﾄ</c:v>
                </c:pt>
                <c:pt idx="3">
                  <c:v>ＱＣ</c:v>
                </c:pt>
                <c:pt idx="4">
                  <c:v>ﾆｯｷ</c:v>
                </c:pt>
              </c:strCache>
            </c:strRef>
          </c:cat>
          <c:val>
            <c:numRef>
              <c:f>'P15-1'!$BH$6:$BH$10</c:f>
              <c:numCache>
                <c:formatCode>#,##0</c:formatCode>
                <c:ptCount val="5"/>
                <c:pt idx="4">
                  <c:v>2640</c:v>
                </c:pt>
              </c:numCache>
            </c:numRef>
          </c:val>
          <c:extLst>
            <c:ext xmlns:c16="http://schemas.microsoft.com/office/drawing/2014/chart" uri="{C3380CC4-5D6E-409C-BE32-E72D297353CC}">
              <c16:uniqueId val="{00000019-41D0-4970-90CE-0DA1D000EF00}"/>
            </c:ext>
          </c:extLst>
        </c:ser>
        <c:ser>
          <c:idx val="2"/>
          <c:order val="1"/>
          <c:tx>
            <c:strRef>
              <c:f>'P15-1'!$BG$5</c:f>
              <c:strCache>
                <c:ptCount val="1"/>
                <c:pt idx="0">
                  <c:v>ﾋﾞｰﾙ</c:v>
                </c:pt>
              </c:strCache>
            </c:strRef>
          </c:tx>
          <c:spPr>
            <a:solidFill>
              <a:srgbClr val="92D050"/>
            </a:solidFill>
            <a:ln>
              <a:solidFill>
                <a:schemeClr val="tx1"/>
              </a:solidFill>
            </a:ln>
          </c:spPr>
          <c:invertIfNegative val="0"/>
          <c:dLbls>
            <c:dLbl>
              <c:idx val="16"/>
              <c:layout>
                <c:manualLayout>
                  <c:x val="0"/>
                  <c:y val="-3.128503601532331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4C-41D0-4970-90CE-0DA1D000EF00}"/>
                </c:ext>
              </c:extLst>
            </c:dLbl>
            <c:spPr>
              <a:noFill/>
              <a:ln>
                <a:noFill/>
              </a:ln>
              <a:effectLst/>
            </c:spPr>
            <c:txPr>
              <a:bodyPr wrap="square" lIns="38100" tIns="19050" rIns="38100" bIns="19050" anchor="ctr">
                <a:spAutoFit/>
              </a:bodyPr>
              <a:lstStyle/>
              <a:p>
                <a:pPr>
                  <a:defRPr sz="9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'P15-1'!$BE$6:$BE$10</c:f>
              <c:strCache>
                <c:ptCount val="5"/>
                <c:pt idx="0">
                  <c:v>ﾀﾅｶ</c:v>
                </c:pt>
                <c:pt idx="1">
                  <c:v>ｻｯﾊﾟﾘ</c:v>
                </c:pt>
                <c:pt idx="2">
                  <c:v>ﾏﾂﾓﾄ</c:v>
                </c:pt>
                <c:pt idx="3">
                  <c:v>ＱＣ</c:v>
                </c:pt>
                <c:pt idx="4">
                  <c:v>ﾆｯｷ</c:v>
                </c:pt>
              </c:strCache>
            </c:strRef>
          </c:cat>
          <c:val>
            <c:numRef>
              <c:f>'P15-1'!$BG$6:$BG$10</c:f>
              <c:numCache>
                <c:formatCode>General</c:formatCode>
                <c:ptCount val="5"/>
                <c:pt idx="3" formatCode="#,##0">
                  <c:v>6000</c:v>
                </c:pt>
              </c:numCache>
            </c:numRef>
          </c:val>
          <c:extLst>
            <c:ext xmlns:c16="http://schemas.microsoft.com/office/drawing/2014/chart" uri="{C3380CC4-5D6E-409C-BE32-E72D297353CC}">
              <c16:uniqueId val="{0000004A-41D0-4970-90CE-0DA1D000EF00}"/>
            </c:ext>
          </c:extLst>
        </c:ser>
        <c:ser>
          <c:idx val="1"/>
          <c:order val="2"/>
          <c:tx>
            <c:strRef>
              <c:f>'P15-1'!$BF$5</c:f>
              <c:strCache>
                <c:ptCount val="1"/>
                <c:pt idx="0">
                  <c:v>ﾋﾞｰﾙ生</c:v>
                </c:pt>
              </c:strCache>
            </c:strRef>
          </c:tx>
          <c:spPr>
            <a:pattFill prst="wdDnDiag">
              <a:fgClr>
                <a:srgbClr val="0000FF"/>
              </a:fgClr>
              <a:bgClr>
                <a:schemeClr val="bg1"/>
              </a:bgClr>
            </a:pattFill>
            <a:ln>
              <a:solidFill>
                <a:schemeClr val="tx1"/>
              </a:solidFill>
            </a:ln>
          </c:spPr>
          <c:invertIfNegative val="0"/>
          <c:dLbls>
            <c:spPr>
              <a:noFill/>
              <a:ln>
                <a:noFill/>
              </a:ln>
              <a:effectLst/>
            </c:spPr>
            <c:txPr>
              <a:bodyPr wrap="square" lIns="38100" tIns="19050" rIns="38100" bIns="19050" anchor="ctr">
                <a:spAutoFit/>
              </a:bodyPr>
              <a:lstStyle/>
              <a:p>
                <a:pPr>
                  <a:defRPr sz="90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'P15-1'!$BE$6:$BE$10</c:f>
              <c:strCache>
                <c:ptCount val="5"/>
                <c:pt idx="0">
                  <c:v>ﾀﾅｶ</c:v>
                </c:pt>
                <c:pt idx="1">
                  <c:v>ｻｯﾊﾟﾘ</c:v>
                </c:pt>
                <c:pt idx="2">
                  <c:v>ﾏﾂﾓﾄ</c:v>
                </c:pt>
                <c:pt idx="3">
                  <c:v>ＱＣ</c:v>
                </c:pt>
                <c:pt idx="4">
                  <c:v>ﾆｯｷ</c:v>
                </c:pt>
              </c:strCache>
            </c:strRef>
          </c:cat>
          <c:val>
            <c:numRef>
              <c:f>'P15-1'!$BF$6:$BF$10</c:f>
              <c:numCache>
                <c:formatCode>#,##0</c:formatCode>
                <c:ptCount val="5"/>
                <c:pt idx="0">
                  <c:v>79200</c:v>
                </c:pt>
                <c:pt idx="1">
                  <c:v>48750</c:v>
                </c:pt>
                <c:pt idx="2">
                  <c:v>46750</c:v>
                </c:pt>
                <c:pt idx="3">
                  <c:v>39000</c:v>
                </c:pt>
              </c:numCache>
            </c:numRef>
          </c:val>
          <c:extLst>
            <c:ext xmlns:c16="http://schemas.microsoft.com/office/drawing/2014/chart" uri="{C3380CC4-5D6E-409C-BE32-E72D297353CC}">
              <c16:uniqueId val="{00000049-41D0-4970-90CE-0DA1D000EF00}"/>
            </c:ext>
          </c:extLst>
        </c:ser>
        <c:ser>
          <c:idx val="3"/>
          <c:order val="3"/>
          <c:tx>
            <c:strRef>
              <c:f>'P15-1'!$BI$5</c:f>
              <c:strCache>
                <c:ptCount val="1"/>
                <c:pt idx="0">
                  <c:v>合計</c:v>
                </c:pt>
              </c:strCache>
            </c:strRef>
          </c:tx>
          <c:spPr>
            <a:noFill/>
            <a:ln>
              <a:noFill/>
            </a:ln>
          </c:spPr>
          <c:invertIfNegative val="0"/>
          <c:dLbls>
            <c:dLbl>
              <c:idx val="0"/>
              <c:layout>
                <c:manualLayout>
                  <c:x val="2.9593770230152389E-2"/>
                  <c:y val="0.11236611378252541"/>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762-4723-AA90-D86DE5FDFEC0}"/>
                </c:ext>
              </c:extLst>
            </c:dLbl>
            <c:dLbl>
              <c:idx val="4"/>
              <c:layout>
                <c:manualLayout>
                  <c:x val="-1.7433432867569744E-16"/>
                  <c:y val="-0.10143805036338339"/>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762-4723-AA90-D86DE5FDFEC0}"/>
                </c:ext>
              </c:extLst>
            </c:dLbl>
            <c:spPr>
              <a:noFill/>
              <a:ln>
                <a:noFill/>
              </a:ln>
              <a:effectLst/>
            </c:spPr>
            <c:txPr>
              <a:bodyPr wrap="square" lIns="38100" tIns="19050" rIns="38100" bIns="19050" anchor="ctr">
                <a:spAutoFit/>
              </a:bodyPr>
              <a:lstStyle/>
              <a:p>
                <a:pPr>
                  <a:defRPr sz="105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'P15-1'!$BE$6:$BE$10</c:f>
              <c:strCache>
                <c:ptCount val="5"/>
                <c:pt idx="0">
                  <c:v>ﾀﾅｶ</c:v>
                </c:pt>
                <c:pt idx="1">
                  <c:v>ｻｯﾊﾟﾘ</c:v>
                </c:pt>
                <c:pt idx="2">
                  <c:v>ﾏﾂﾓﾄ</c:v>
                </c:pt>
                <c:pt idx="3">
                  <c:v>ＱＣ</c:v>
                </c:pt>
                <c:pt idx="4">
                  <c:v>ﾆｯｷ</c:v>
                </c:pt>
              </c:strCache>
            </c:strRef>
          </c:cat>
          <c:val>
            <c:numRef>
              <c:f>'P15-1'!$BI$6:$BI$10</c:f>
              <c:numCache>
                <c:formatCode>#,##0</c:formatCode>
                <c:ptCount val="5"/>
                <c:pt idx="0">
                  <c:v>79200</c:v>
                </c:pt>
                <c:pt idx="1">
                  <c:v>48750</c:v>
                </c:pt>
                <c:pt idx="2">
                  <c:v>46750</c:v>
                </c:pt>
                <c:pt idx="3">
                  <c:v>45000</c:v>
                </c:pt>
                <c:pt idx="4">
                  <c:v>2640</c:v>
                </c:pt>
              </c:numCache>
            </c:numRef>
          </c:val>
          <c:extLst>
            <c:ext xmlns:c16="http://schemas.microsoft.com/office/drawing/2014/chart" uri="{C3380CC4-5D6E-409C-BE32-E72D297353CC}">
              <c16:uniqueId val="{00000008-0762-4723-AA90-D86DE5FDFEC0}"/>
            </c:ext>
          </c:extLst>
        </c:ser>
        <c:dLbls>
          <c:showLegendKey val="0"/>
          <c:showVal val="0"/>
          <c:showCatName val="0"/>
          <c:showSerName val="0"/>
          <c:showPercent val="0"/>
          <c:showBubbleSize val="0"/>
        </c:dLbls>
        <c:gapWidth val="150"/>
        <c:overlap val="100"/>
        <c:axId val="83927424"/>
        <c:axId val="83928960"/>
      </c:barChart>
      <c:catAx>
        <c:axId val="83927424"/>
        <c:scaling>
          <c:orientation val="minMax"/>
        </c:scaling>
        <c:delete val="0"/>
        <c:axPos val="b"/>
        <c:numFmt formatCode="General" sourceLinked="1"/>
        <c:majorTickMark val="in"/>
        <c:minorTickMark val="none"/>
        <c:tickLblPos val="nextTo"/>
        <c:spPr>
          <a:noFill/>
          <a:ln w="25400">
            <a:solidFill>
              <a:schemeClr val="tx1"/>
            </a:solidFill>
          </a:ln>
        </c:spPr>
        <c:txPr>
          <a:bodyPr rot="0" vert="horz"/>
          <a:lstStyle/>
          <a:p>
            <a:pPr>
              <a:defRPr sz="1050" kern="900" baseline="0">
                <a:latin typeface="HG丸ｺﾞｼｯｸM-PRO" panose="020F0600000000000000" pitchFamily="50" charset="-128"/>
                <a:ea typeface="HG丸ｺﾞｼｯｸM-PRO" panose="020F0600000000000000" pitchFamily="50" charset="-128"/>
              </a:defRPr>
            </a:pPr>
            <a:endParaRPr lang="ja-JP"/>
          </a:p>
        </c:txPr>
        <c:crossAx val="83928960"/>
        <c:crosses val="autoZero"/>
        <c:auto val="1"/>
        <c:lblAlgn val="ctr"/>
        <c:lblOffset val="100"/>
        <c:tickLblSkip val="1"/>
        <c:noMultiLvlLbl val="0"/>
      </c:catAx>
      <c:valAx>
        <c:axId val="83928960"/>
        <c:scaling>
          <c:orientation val="minMax"/>
          <c:max val="90000"/>
          <c:min val="0"/>
        </c:scaling>
        <c:delete val="0"/>
        <c:axPos val="l"/>
        <c:title>
          <c:tx>
            <c:rich>
              <a:bodyPr rot="0" vert="horz"/>
              <a:lstStyle/>
              <a:p>
                <a:pPr>
                  <a:defRPr sz="1000" b="0">
                    <a:latin typeface="HG丸ｺﾞｼｯｸM-PRO" panose="020F0600000000000000" pitchFamily="50" charset="-128"/>
                    <a:ea typeface="HG丸ｺﾞｼｯｸM-PRO" panose="020F0600000000000000" pitchFamily="50" charset="-128"/>
                  </a:defRPr>
                </a:pPr>
                <a:r>
                  <a:rPr lang="ja-JP" altLang="en-US" sz="1000" b="0">
                    <a:latin typeface="HG丸ｺﾞｼｯｸM-PRO" panose="020F0600000000000000" pitchFamily="50" charset="-128"/>
                    <a:ea typeface="HG丸ｺﾞｼｯｸM-PRO" panose="020F0600000000000000" pitchFamily="50" charset="-128"/>
                  </a:rPr>
                  <a:t>円</a:t>
                </a:r>
              </a:p>
            </c:rich>
          </c:tx>
          <c:layout>
            <c:manualLayout>
              <c:xMode val="edge"/>
              <c:yMode val="edge"/>
              <c:x val="9.0325791002797251E-2"/>
              <c:y val="0.29929155139051028"/>
            </c:manualLayout>
          </c:layout>
          <c:overlay val="0"/>
          <c:spPr>
            <a:noFill/>
            <a:ln w="25400">
              <a:noFill/>
            </a:ln>
          </c:spPr>
        </c:title>
        <c:numFmt formatCode="#,##0" sourceLinked="1"/>
        <c:majorTickMark val="in"/>
        <c:minorTickMark val="none"/>
        <c:tickLblPos val="nextTo"/>
        <c:spPr>
          <a:ln w="25400">
            <a:solidFill>
              <a:schemeClr val="tx1"/>
            </a:solidFill>
          </a:ln>
        </c:spPr>
        <c:txPr>
          <a:bodyPr/>
          <a:lstStyle/>
          <a:p>
            <a:pPr>
              <a:defRPr sz="1000" b="0">
                <a:latin typeface="+mn-lt"/>
                <a:ea typeface="+mj-ea"/>
              </a:defRPr>
            </a:pPr>
            <a:endParaRPr lang="ja-JP"/>
          </a:p>
        </c:txPr>
        <c:crossAx val="83927424"/>
        <c:crosses val="autoZero"/>
        <c:crossBetween val="between"/>
        <c:majorUnit val="20000"/>
        <c:minorUnit val="10000"/>
      </c:valAx>
      <c:spPr>
        <a:noFill/>
        <a:ln w="25400">
          <a:noFill/>
        </a:ln>
      </c:spPr>
    </c:plotArea>
    <c:legend>
      <c:legendPos val="r"/>
      <c:legendEntry>
        <c:idx val="0"/>
        <c:delete val="1"/>
      </c:legendEntry>
      <c:layout>
        <c:manualLayout>
          <c:xMode val="edge"/>
          <c:yMode val="edge"/>
          <c:x val="0.60537826992956412"/>
          <c:y val="0.1931408523980313"/>
          <c:w val="0.33724117994999364"/>
          <c:h val="0.2532261269087866"/>
        </c:manualLayout>
      </c:layout>
      <c:overlay val="0"/>
      <c:txPr>
        <a:bodyPr/>
        <a:lstStyle/>
        <a:p>
          <a:pPr>
            <a:defRPr sz="1400"/>
          </a:pPr>
          <a:endParaRPr lang="ja-JP"/>
        </a:p>
      </c:txPr>
    </c:legend>
    <c:plotVisOnly val="1"/>
    <c:dispBlanksAs val="gap"/>
    <c:showDLblsOverMax val="0"/>
  </c:chart>
  <c:spPr>
    <a:noFill/>
    <a:ln w="9525">
      <a:noFill/>
    </a:ln>
  </c:spPr>
  <c:printSettings>
    <c:headerFooter/>
    <c:pageMargins b="1" l="0.75" r="0.75" t="1" header="0.51200000000000001" footer="0.51200000000000001"/>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HG丸ｺﾞｼｯｸM-PRO" panose="020F0600000000000000" pitchFamily="50" charset="-128"/>
                <a:ea typeface="HG丸ｺﾞｼｯｸM-PRO" panose="020F0600000000000000" pitchFamily="50" charset="-128"/>
              </a:defRPr>
            </a:pPr>
            <a:r>
              <a:rPr lang="ja-JP" altLang="en-US" sz="1200">
                <a:latin typeface="HG丸ｺﾞｼｯｸM-PRO" panose="020F0600000000000000" pitchFamily="50" charset="-128"/>
                <a:ea typeface="HG丸ｺﾞｼｯｸM-PRO" panose="020F0600000000000000" pitchFamily="50" charset="-128"/>
              </a:rPr>
              <a:t>自販機銘柄別売上</a:t>
            </a:r>
          </a:p>
        </c:rich>
      </c:tx>
      <c:layout>
        <c:manualLayout>
          <c:xMode val="edge"/>
          <c:yMode val="edge"/>
          <c:x val="0.21726763546310426"/>
          <c:y val="1.1384051445046476E-2"/>
        </c:manualLayout>
      </c:layout>
      <c:overlay val="0"/>
      <c:spPr>
        <a:noFill/>
        <a:ln w="25400">
          <a:noFill/>
        </a:ln>
      </c:spPr>
    </c:title>
    <c:autoTitleDeleted val="0"/>
    <c:plotArea>
      <c:layout>
        <c:manualLayout>
          <c:layoutTarget val="inner"/>
          <c:xMode val="edge"/>
          <c:yMode val="edge"/>
          <c:x val="0.27308672841632792"/>
          <c:y val="0.30818712530093939"/>
          <c:w val="0.71953723682219672"/>
          <c:h val="0.4983347995475681"/>
        </c:manualLayout>
      </c:layout>
      <c:barChart>
        <c:barDir val="col"/>
        <c:grouping val="clustered"/>
        <c:varyColors val="0"/>
        <c:ser>
          <c:idx val="0"/>
          <c:order val="0"/>
          <c:spPr>
            <a:solidFill>
              <a:schemeClr val="bg1"/>
            </a:solidFill>
            <a:ln w="9525">
              <a:solidFill>
                <a:schemeClr val="tx1"/>
              </a:solidFill>
            </a:ln>
          </c:spPr>
          <c:invertIfNegative val="0"/>
          <c:dPt>
            <c:idx val="0"/>
            <c:invertIfNegative val="0"/>
            <c:bubble3D val="0"/>
            <c:spPr>
              <a:pattFill prst="wdDnDiag">
                <a:fgClr>
                  <a:srgbClr val="0000FF"/>
                </a:fgClr>
                <a:bgClr>
                  <a:schemeClr val="bg1"/>
                </a:bgClr>
              </a:pattFill>
              <a:ln w="9525">
                <a:solidFill>
                  <a:schemeClr val="tx1"/>
                </a:solidFill>
              </a:ln>
            </c:spPr>
            <c:extLst>
              <c:ext xmlns:c16="http://schemas.microsoft.com/office/drawing/2014/chart" uri="{C3380CC4-5D6E-409C-BE32-E72D297353CC}">
                <c16:uniqueId val="{0000000A-92E3-400B-8DD1-AE1D6A92B52A}"/>
              </c:ext>
            </c:extLst>
          </c:dPt>
          <c:dLbls>
            <c:dLbl>
              <c:idx val="0"/>
              <c:layout>
                <c:manualLayout>
                  <c:x val="6.722747210692101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92E3-400B-8DD1-AE1D6A92B52A}"/>
                </c:ext>
              </c:extLst>
            </c:dLbl>
            <c:dLbl>
              <c:idx val="1"/>
              <c:layout>
                <c:manualLayout>
                  <c:x val="5.3825441972570566E-3"/>
                  <c:y val="-8.925441352533022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35E-41EE-8417-C19EAEA73D84}"/>
                </c:ext>
              </c:extLst>
            </c:dLbl>
            <c:dLbl>
              <c:idx val="2"/>
              <c:layout>
                <c:manualLayout>
                  <c:x val="-1.0765259280861496E-2"/>
                  <c:y val="-5.29774024123456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335E-41EE-8417-C19EAEA73D84}"/>
                </c:ext>
              </c:extLst>
            </c:dLbl>
            <c:dLbl>
              <c:idx val="3"/>
              <c:layout>
                <c:manualLayout>
                  <c:x val="0"/>
                  <c:y val="-5.250259619137072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335E-41EE-8417-C19EAEA73D84}"/>
                </c:ext>
              </c:extLst>
            </c:dLbl>
            <c:dLbl>
              <c:idx val="4"/>
              <c:layout>
                <c:manualLayout>
                  <c:x val="1.6147632591771221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335E-41EE-8417-C19EAEA73D84}"/>
                </c:ext>
              </c:extLst>
            </c:dLbl>
            <c:spPr>
              <a:noFill/>
              <a:ln>
                <a:noFill/>
              </a:ln>
              <a:effectLst/>
            </c:spPr>
            <c:txPr>
              <a:bodyPr wrap="none" lIns="38100" tIns="19050" rIns="38100" bIns="19050" anchor="ctr">
                <a:spAutoFit/>
              </a:bodyPr>
              <a:lstStyle/>
              <a:p>
                <a:pPr>
                  <a:defRPr sz="1050"/>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a:noFill/>
                    </a:ln>
                  </c:spPr>
                </c15:leaderLines>
              </c:ext>
            </c:extLst>
          </c:dLbls>
          <c:cat>
            <c:strRef>
              <c:f>'P15-1'!$BE$14:$BE$18</c:f>
              <c:strCache>
                <c:ptCount val="5"/>
                <c:pt idx="0">
                  <c:v>ｱﾙｺｰﾙ</c:v>
                </c:pt>
                <c:pt idx="1">
                  <c:v>炭酸</c:v>
                </c:pt>
                <c:pt idx="2">
                  <c:v>果汁</c:v>
                </c:pt>
                <c:pt idx="3">
                  <c:v>健康</c:v>
                </c:pt>
                <c:pt idx="4">
                  <c:v>ｺｰﾋｰ</c:v>
                </c:pt>
              </c:strCache>
            </c:strRef>
          </c:cat>
          <c:val>
            <c:numRef>
              <c:f>'P15-1'!$BF$14:$BF$18</c:f>
              <c:numCache>
                <c:formatCode>#,##0</c:formatCode>
                <c:ptCount val="5"/>
                <c:pt idx="0">
                  <c:v>222340</c:v>
                </c:pt>
                <c:pt idx="1">
                  <c:v>42900</c:v>
                </c:pt>
                <c:pt idx="2">
                  <c:v>31230</c:v>
                </c:pt>
                <c:pt idx="3">
                  <c:v>24720</c:v>
                </c:pt>
                <c:pt idx="4">
                  <c:v>5280</c:v>
                </c:pt>
              </c:numCache>
            </c:numRef>
          </c:val>
          <c:extLst>
            <c:ext xmlns:c16="http://schemas.microsoft.com/office/drawing/2014/chart" uri="{C3380CC4-5D6E-409C-BE32-E72D297353CC}">
              <c16:uniqueId val="{00000009-92E3-400B-8DD1-AE1D6A92B52A}"/>
            </c:ext>
          </c:extLst>
        </c:ser>
        <c:dLbls>
          <c:showLegendKey val="0"/>
          <c:showVal val="0"/>
          <c:showCatName val="0"/>
          <c:showSerName val="0"/>
          <c:showPercent val="0"/>
          <c:showBubbleSize val="0"/>
        </c:dLbls>
        <c:gapWidth val="150"/>
        <c:axId val="83762560"/>
        <c:axId val="83768448"/>
      </c:barChart>
      <c:catAx>
        <c:axId val="83762560"/>
        <c:scaling>
          <c:orientation val="minMax"/>
        </c:scaling>
        <c:delete val="0"/>
        <c:axPos val="b"/>
        <c:numFmt formatCode="General" sourceLinked="1"/>
        <c:majorTickMark val="in"/>
        <c:minorTickMark val="none"/>
        <c:tickLblPos val="nextTo"/>
        <c:spPr>
          <a:ln w="25400">
            <a:solidFill>
              <a:schemeClr val="tx1"/>
            </a:solidFill>
          </a:ln>
        </c:spPr>
        <c:txPr>
          <a:bodyPr rot="0" vert="horz"/>
          <a:lstStyle/>
          <a:p>
            <a:pPr>
              <a:defRPr sz="800">
                <a:latin typeface="HG丸ｺﾞｼｯｸM-PRO" panose="020F0600000000000000" pitchFamily="50" charset="-128"/>
                <a:ea typeface="HG丸ｺﾞｼｯｸM-PRO" panose="020F0600000000000000" pitchFamily="50" charset="-128"/>
              </a:defRPr>
            </a:pPr>
            <a:endParaRPr lang="ja-JP"/>
          </a:p>
        </c:txPr>
        <c:crossAx val="83768448"/>
        <c:crosses val="autoZero"/>
        <c:auto val="1"/>
        <c:lblAlgn val="ctr"/>
        <c:lblOffset val="100"/>
        <c:noMultiLvlLbl val="0"/>
      </c:catAx>
      <c:valAx>
        <c:axId val="83768448"/>
        <c:scaling>
          <c:orientation val="minMax"/>
          <c:max val="250000"/>
          <c:min val="0"/>
        </c:scaling>
        <c:delete val="0"/>
        <c:axPos val="l"/>
        <c:title>
          <c:tx>
            <c:rich>
              <a:bodyPr rot="0" vert="horz"/>
              <a:lstStyle/>
              <a:p>
                <a:pPr>
                  <a:defRPr sz="1000" b="0">
                    <a:latin typeface="HG丸ｺﾞｼｯｸM-PRO" panose="020F0600000000000000" pitchFamily="50" charset="-128"/>
                    <a:ea typeface="HG丸ｺﾞｼｯｸM-PRO" panose="020F0600000000000000" pitchFamily="50" charset="-128"/>
                  </a:defRPr>
                </a:pPr>
                <a:r>
                  <a:rPr lang="ja-JP" altLang="en-US" sz="1000" b="0">
                    <a:latin typeface="HG丸ｺﾞｼｯｸM-PRO" panose="020F0600000000000000" pitchFamily="50" charset="-128"/>
                    <a:ea typeface="HG丸ｺﾞｼｯｸM-PRO" panose="020F0600000000000000" pitchFamily="50" charset="-128"/>
                  </a:rPr>
                  <a:t>円</a:t>
                </a:r>
              </a:p>
            </c:rich>
          </c:tx>
          <c:layout>
            <c:manualLayout>
              <c:xMode val="edge"/>
              <c:yMode val="edge"/>
              <c:x val="0.14957688478595349"/>
              <c:y val="0.23058272094084653"/>
            </c:manualLayout>
          </c:layout>
          <c:overlay val="0"/>
          <c:spPr>
            <a:noFill/>
            <a:ln w="25400">
              <a:noFill/>
            </a:ln>
          </c:spPr>
        </c:title>
        <c:numFmt formatCode="#,##0" sourceLinked="1"/>
        <c:majorTickMark val="in"/>
        <c:minorTickMark val="none"/>
        <c:tickLblPos val="nextTo"/>
        <c:spPr>
          <a:ln w="25400">
            <a:solidFill>
              <a:schemeClr val="tx1"/>
            </a:solidFill>
          </a:ln>
        </c:spPr>
        <c:txPr>
          <a:bodyPr/>
          <a:lstStyle/>
          <a:p>
            <a:pPr>
              <a:defRPr>
                <a:latin typeface="+mn-lt"/>
                <a:ea typeface="+mn-ea"/>
              </a:defRPr>
            </a:pPr>
            <a:endParaRPr lang="ja-JP"/>
          </a:p>
        </c:txPr>
        <c:crossAx val="83762560"/>
        <c:crosses val="autoZero"/>
        <c:crossBetween val="between"/>
        <c:majorUnit val="100000"/>
        <c:minorUnit val="50000"/>
      </c:valAx>
      <c:spPr>
        <a:noFill/>
        <a:ln w="25400">
          <a:noFill/>
        </a:ln>
      </c:spPr>
    </c:plotArea>
    <c:plotVisOnly val="1"/>
    <c:dispBlanksAs val="gap"/>
    <c:showDLblsOverMax val="0"/>
  </c:chart>
  <c:spPr>
    <a:noFill/>
    <a:ln w="9525">
      <a:noFill/>
    </a:ln>
  </c:spPr>
  <c:printSettings>
    <c:headerFooter/>
    <c:pageMargins b="1" l="0.75" r="0.75" t="1" header="0.51200000000000001" footer="0.51200000000000001"/>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HG丸ｺﾞｼｯｸM-PRO" panose="020F0600000000000000" pitchFamily="50" charset="-128"/>
                <a:ea typeface="HG丸ｺﾞｼｯｸM-PRO" panose="020F0600000000000000" pitchFamily="50" charset="-128"/>
              </a:defRPr>
            </a:pPr>
            <a:r>
              <a:rPr lang="ja-JP" altLang="en-US" sz="1200">
                <a:latin typeface="HG丸ｺﾞｼｯｸM-PRO" panose="020F0600000000000000" pitchFamily="50" charset="-128"/>
                <a:ea typeface="HG丸ｺﾞｼｯｸM-PRO" panose="020F0600000000000000" pitchFamily="50" charset="-128"/>
              </a:rPr>
              <a:t>ﾋﾞｰﾙ（生）ﾒｰｶｰ･</a:t>
            </a:r>
            <a:endParaRPr lang="en-US" altLang="ja-JP" sz="1200">
              <a:latin typeface="HG丸ｺﾞｼｯｸM-PRO" panose="020F0600000000000000" pitchFamily="50" charset="-128"/>
              <a:ea typeface="HG丸ｺﾞｼｯｸM-PRO" panose="020F0600000000000000" pitchFamily="50" charset="-128"/>
            </a:endParaRPr>
          </a:p>
          <a:p>
            <a:pPr>
              <a:defRPr sz="1200">
                <a:latin typeface="HG丸ｺﾞｼｯｸM-PRO" panose="020F0600000000000000" pitchFamily="50" charset="-128"/>
                <a:ea typeface="HG丸ｺﾞｼｯｸM-PRO" panose="020F0600000000000000" pitchFamily="50" charset="-128"/>
              </a:defRPr>
            </a:pPr>
            <a:r>
              <a:rPr lang="ja-JP" altLang="en-US" sz="1200">
                <a:latin typeface="HG丸ｺﾞｼｯｸM-PRO" panose="020F0600000000000000" pitchFamily="50" charset="-128"/>
                <a:ea typeface="HG丸ｺﾞｼｯｸM-PRO" panose="020F0600000000000000" pitchFamily="50" charset="-128"/>
              </a:rPr>
              <a:t>容器･容量別売上</a:t>
            </a:r>
          </a:p>
        </c:rich>
      </c:tx>
      <c:layout>
        <c:manualLayout>
          <c:xMode val="edge"/>
          <c:yMode val="edge"/>
          <c:x val="0.25714288081520953"/>
          <c:y val="4.2316834803229404E-2"/>
        </c:manualLayout>
      </c:layout>
      <c:overlay val="0"/>
      <c:spPr>
        <a:noFill/>
        <a:ln w="25400">
          <a:noFill/>
        </a:ln>
      </c:spPr>
    </c:title>
    <c:autoTitleDeleted val="0"/>
    <c:plotArea>
      <c:layout>
        <c:manualLayout>
          <c:layoutTarget val="inner"/>
          <c:xMode val="edge"/>
          <c:yMode val="edge"/>
          <c:x val="0.22052786994986179"/>
          <c:y val="0.45350203107654746"/>
          <c:w val="0.77791032488275536"/>
          <c:h val="0.40224502378558225"/>
        </c:manualLayout>
      </c:layout>
      <c:barChart>
        <c:barDir val="col"/>
        <c:grouping val="stacked"/>
        <c:varyColors val="0"/>
        <c:ser>
          <c:idx val="0"/>
          <c:order val="0"/>
          <c:tx>
            <c:strRef>
              <c:f>'P15-1'!$BF$22</c:f>
              <c:strCache>
                <c:ptCount val="1"/>
                <c:pt idx="0">
                  <c:v>缶350ml</c:v>
                </c:pt>
              </c:strCache>
            </c:strRef>
          </c:tx>
          <c:spPr>
            <a:pattFill prst="ltHorz">
              <a:fgClr>
                <a:schemeClr val="accent1"/>
              </a:fgClr>
              <a:bgClr>
                <a:schemeClr val="bg1"/>
              </a:bgClr>
            </a:pattFill>
            <a:ln>
              <a:solidFill>
                <a:schemeClr val="tx1"/>
              </a:solidFill>
            </a:ln>
          </c:spPr>
          <c:invertIfNegative val="0"/>
          <c:dLbls>
            <c:spPr>
              <a:noFill/>
              <a:ln w="25400">
                <a:noFill/>
              </a:ln>
            </c:spPr>
            <c:txPr>
              <a:bodyPr/>
              <a:lstStyle/>
              <a:p>
                <a:pPr>
                  <a:defRPr sz="800">
                    <a:latin typeface="+mn-lt"/>
                    <a:ea typeface="HG丸ｺﾞｼｯｸM-PRO" panose="020F0600000000000000"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'P15-1'!$BE$23:$BE$26</c:f>
              <c:strCache>
                <c:ptCount val="4"/>
                <c:pt idx="0">
                  <c:v>ﾀﾅｶ</c:v>
                </c:pt>
                <c:pt idx="1">
                  <c:v>ｻｯﾊﾟﾘ</c:v>
                </c:pt>
                <c:pt idx="2">
                  <c:v>ﾏﾂﾓﾄ</c:v>
                </c:pt>
                <c:pt idx="3">
                  <c:v>ＱＣ</c:v>
                </c:pt>
              </c:strCache>
            </c:strRef>
          </c:cat>
          <c:val>
            <c:numRef>
              <c:f>'P15-1'!$BF$23:$BF$26</c:f>
              <c:numCache>
                <c:formatCode>#,##0</c:formatCode>
                <c:ptCount val="4"/>
                <c:pt idx="0">
                  <c:v>54000</c:v>
                </c:pt>
                <c:pt idx="1">
                  <c:v>48750</c:v>
                </c:pt>
                <c:pt idx="2">
                  <c:v>36250</c:v>
                </c:pt>
                <c:pt idx="3">
                  <c:v>12000</c:v>
                </c:pt>
              </c:numCache>
            </c:numRef>
          </c:val>
          <c:extLst>
            <c:ext xmlns:c16="http://schemas.microsoft.com/office/drawing/2014/chart" uri="{C3380CC4-5D6E-409C-BE32-E72D297353CC}">
              <c16:uniqueId val="{00000002-B1F0-4033-A864-2FB24BED5B11}"/>
            </c:ext>
          </c:extLst>
        </c:ser>
        <c:ser>
          <c:idx val="1"/>
          <c:order val="1"/>
          <c:tx>
            <c:strRef>
              <c:f>'P15-1'!$BG$22</c:f>
              <c:strCache>
                <c:ptCount val="1"/>
                <c:pt idx="0">
                  <c:v>缶500ml</c:v>
                </c:pt>
              </c:strCache>
            </c:strRef>
          </c:tx>
          <c:spPr>
            <a:pattFill prst="ltVert">
              <a:fgClr>
                <a:schemeClr val="accent1"/>
              </a:fgClr>
              <a:bgClr>
                <a:schemeClr val="bg1"/>
              </a:bgClr>
            </a:pattFill>
            <a:ln>
              <a:solidFill>
                <a:schemeClr val="tx1"/>
              </a:solidFill>
            </a:ln>
          </c:spPr>
          <c:invertIfNegative val="0"/>
          <c:dLbls>
            <c:spPr>
              <a:noFill/>
              <a:ln w="25400">
                <a:noFill/>
              </a:ln>
            </c:spPr>
            <c:txPr>
              <a:bodyPr/>
              <a:lstStyle/>
              <a:p>
                <a:pPr>
                  <a:defRPr sz="800">
                    <a:latin typeface="+mn-lt"/>
                    <a:ea typeface="HG丸ｺﾞｼｯｸM-PRO" panose="020F0600000000000000"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'P15-1'!$BE$23:$BE$26</c:f>
              <c:strCache>
                <c:ptCount val="4"/>
                <c:pt idx="0">
                  <c:v>ﾀﾅｶ</c:v>
                </c:pt>
                <c:pt idx="1">
                  <c:v>ｻｯﾊﾟﾘ</c:v>
                </c:pt>
                <c:pt idx="2">
                  <c:v>ﾏﾂﾓﾄ</c:v>
                </c:pt>
                <c:pt idx="3">
                  <c:v>ＱＣ</c:v>
                </c:pt>
              </c:strCache>
            </c:strRef>
          </c:cat>
          <c:val>
            <c:numRef>
              <c:f>'P15-1'!$BG$23:$BG$26</c:f>
              <c:numCache>
                <c:formatCode>General</c:formatCode>
                <c:ptCount val="4"/>
                <c:pt idx="0" formatCode="#,##0">
                  <c:v>25200</c:v>
                </c:pt>
                <c:pt idx="2" formatCode="#,##0">
                  <c:v>10500</c:v>
                </c:pt>
                <c:pt idx="3" formatCode="#,##0">
                  <c:v>27000</c:v>
                </c:pt>
              </c:numCache>
            </c:numRef>
          </c:val>
          <c:extLst>
            <c:ext xmlns:c16="http://schemas.microsoft.com/office/drawing/2014/chart" uri="{C3380CC4-5D6E-409C-BE32-E72D297353CC}">
              <c16:uniqueId val="{00000004-B1F0-4033-A864-2FB24BED5B11}"/>
            </c:ext>
          </c:extLst>
        </c:ser>
        <c:ser>
          <c:idx val="2"/>
          <c:order val="2"/>
          <c:tx>
            <c:strRef>
              <c:f>'P15-1'!$BH$22</c:f>
              <c:strCache>
                <c:ptCount val="1"/>
                <c:pt idx="0">
                  <c:v>合計</c:v>
                </c:pt>
              </c:strCache>
            </c:strRef>
          </c:tx>
          <c:spPr>
            <a:noFill/>
            <a:ln>
              <a:noFill/>
            </a:ln>
          </c:spPr>
          <c:invertIfNegative val="0"/>
          <c:dLbls>
            <c:spPr>
              <a:noFill/>
              <a:ln>
                <a:noFill/>
              </a:ln>
              <a:effectLst/>
            </c:spPr>
            <c:txPr>
              <a:bodyPr wrap="none" lIns="38100" tIns="19050" rIns="38100" bIns="19050" anchor="ctr">
                <a:spAutoFit/>
              </a:bodyPr>
              <a:lstStyle/>
              <a:p>
                <a:pPr>
                  <a:defRPr sz="105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ext>
            </c:extLst>
          </c:dLbls>
          <c:cat>
            <c:strRef>
              <c:f>'P15-1'!$BE$23:$BE$26</c:f>
              <c:strCache>
                <c:ptCount val="4"/>
                <c:pt idx="0">
                  <c:v>ﾀﾅｶ</c:v>
                </c:pt>
                <c:pt idx="1">
                  <c:v>ｻｯﾊﾟﾘ</c:v>
                </c:pt>
                <c:pt idx="2">
                  <c:v>ﾏﾂﾓﾄ</c:v>
                </c:pt>
                <c:pt idx="3">
                  <c:v>ＱＣ</c:v>
                </c:pt>
              </c:strCache>
            </c:strRef>
          </c:cat>
          <c:val>
            <c:numRef>
              <c:f>'P15-1'!$BH$23:$BH$26</c:f>
              <c:numCache>
                <c:formatCode>#,##0</c:formatCode>
                <c:ptCount val="4"/>
                <c:pt idx="0">
                  <c:v>79200</c:v>
                </c:pt>
                <c:pt idx="1">
                  <c:v>48750</c:v>
                </c:pt>
                <c:pt idx="2">
                  <c:v>46750</c:v>
                </c:pt>
                <c:pt idx="3">
                  <c:v>39000</c:v>
                </c:pt>
              </c:numCache>
            </c:numRef>
          </c:val>
          <c:extLst>
            <c:ext xmlns:c16="http://schemas.microsoft.com/office/drawing/2014/chart" uri="{C3380CC4-5D6E-409C-BE32-E72D297353CC}">
              <c16:uniqueId val="{00000001-4C28-4C53-B604-E8EF1EE4E810}"/>
            </c:ext>
          </c:extLst>
        </c:ser>
        <c:dLbls>
          <c:showLegendKey val="0"/>
          <c:showVal val="0"/>
          <c:showCatName val="0"/>
          <c:showSerName val="0"/>
          <c:showPercent val="0"/>
          <c:showBubbleSize val="0"/>
        </c:dLbls>
        <c:gapWidth val="150"/>
        <c:overlap val="100"/>
        <c:axId val="83821312"/>
        <c:axId val="83822848"/>
      </c:barChart>
      <c:catAx>
        <c:axId val="83821312"/>
        <c:scaling>
          <c:orientation val="minMax"/>
        </c:scaling>
        <c:delete val="0"/>
        <c:axPos val="b"/>
        <c:numFmt formatCode="General" sourceLinked="1"/>
        <c:majorTickMark val="in"/>
        <c:minorTickMark val="none"/>
        <c:tickLblPos val="nextTo"/>
        <c:spPr>
          <a:ln w="25400">
            <a:solidFill>
              <a:schemeClr val="tx1"/>
            </a:solidFill>
          </a:ln>
        </c:spPr>
        <c:txPr>
          <a:bodyPr rot="0" vert="horz"/>
          <a:lstStyle/>
          <a:p>
            <a:pPr>
              <a:defRPr sz="1050">
                <a:latin typeface="HG丸ｺﾞｼｯｸM-PRO" panose="020F0600000000000000" pitchFamily="50" charset="-128"/>
                <a:ea typeface="HG丸ｺﾞｼｯｸM-PRO" panose="020F0600000000000000" pitchFamily="50" charset="-128"/>
              </a:defRPr>
            </a:pPr>
            <a:endParaRPr lang="ja-JP"/>
          </a:p>
        </c:txPr>
        <c:crossAx val="83822848"/>
        <c:crosses val="autoZero"/>
        <c:auto val="1"/>
        <c:lblAlgn val="ctr"/>
        <c:lblOffset val="100"/>
        <c:tickLblSkip val="1"/>
        <c:noMultiLvlLbl val="0"/>
      </c:catAx>
      <c:valAx>
        <c:axId val="83822848"/>
        <c:scaling>
          <c:orientation val="minMax"/>
          <c:max val="90000"/>
          <c:min val="0"/>
        </c:scaling>
        <c:delete val="0"/>
        <c:axPos val="l"/>
        <c:title>
          <c:tx>
            <c:rich>
              <a:bodyPr rot="0" vert="horz"/>
              <a:lstStyle/>
              <a:p>
                <a:pPr>
                  <a:defRPr sz="1000" b="0">
                    <a:latin typeface="HG丸ｺﾞｼｯｸM-PRO" panose="020F0600000000000000" pitchFamily="50" charset="-128"/>
                    <a:ea typeface="HG丸ｺﾞｼｯｸM-PRO" panose="020F0600000000000000" pitchFamily="50" charset="-128"/>
                  </a:defRPr>
                </a:pPr>
                <a:r>
                  <a:rPr lang="ja-JP" altLang="en-US" sz="1000" b="0">
                    <a:latin typeface="HG丸ｺﾞｼｯｸM-PRO" panose="020F0600000000000000" pitchFamily="50" charset="-128"/>
                    <a:ea typeface="HG丸ｺﾞｼｯｸM-PRO" panose="020F0600000000000000" pitchFamily="50" charset="-128"/>
                  </a:rPr>
                  <a:t>円</a:t>
                </a:r>
              </a:p>
            </c:rich>
          </c:tx>
          <c:layout>
            <c:manualLayout>
              <c:xMode val="edge"/>
              <c:yMode val="edge"/>
              <c:x val="0.11343750053094519"/>
              <c:y val="0.36677767630082686"/>
            </c:manualLayout>
          </c:layout>
          <c:overlay val="0"/>
          <c:spPr>
            <a:noFill/>
            <a:ln w="25400">
              <a:noFill/>
            </a:ln>
          </c:spPr>
        </c:title>
        <c:numFmt formatCode="#,##0_);[Red]\(#,##0\)" sourceLinked="0"/>
        <c:majorTickMark val="in"/>
        <c:minorTickMark val="none"/>
        <c:tickLblPos val="nextTo"/>
        <c:spPr>
          <a:ln w="25400">
            <a:solidFill>
              <a:schemeClr val="tx1"/>
            </a:solidFill>
          </a:ln>
        </c:spPr>
        <c:txPr>
          <a:bodyPr/>
          <a:lstStyle/>
          <a:p>
            <a:pPr>
              <a:defRPr sz="1000">
                <a:latin typeface="+mn-lt"/>
                <a:ea typeface="+mn-ea"/>
              </a:defRPr>
            </a:pPr>
            <a:endParaRPr lang="ja-JP"/>
          </a:p>
        </c:txPr>
        <c:crossAx val="83821312"/>
        <c:crosses val="autoZero"/>
        <c:crossBetween val="between"/>
        <c:majorUnit val="20000"/>
        <c:minorUnit val="10000"/>
      </c:valAx>
      <c:spPr>
        <a:noFill/>
        <a:ln w="25400">
          <a:noFill/>
        </a:ln>
      </c:spPr>
    </c:plotArea>
    <c:legend>
      <c:legendPos val="t"/>
      <c:legendEntry>
        <c:idx val="2"/>
        <c:delete val="1"/>
      </c:legendEntry>
      <c:layout>
        <c:manualLayout>
          <c:xMode val="edge"/>
          <c:yMode val="edge"/>
          <c:x val="0.42706311543729292"/>
          <c:y val="0.23110536849527266"/>
          <c:w val="0.50907483287513577"/>
          <c:h val="0.21165480040328241"/>
        </c:manualLayout>
      </c:layout>
      <c:overlay val="0"/>
      <c:txPr>
        <a:bodyPr/>
        <a:lstStyle/>
        <a:p>
          <a:pPr>
            <a:defRPr sz="1400"/>
          </a:pPr>
          <a:endParaRPr lang="ja-JP"/>
        </a:p>
      </c:txPr>
    </c:legend>
    <c:plotVisOnly val="1"/>
    <c:dispBlanksAs val="gap"/>
    <c:showDLblsOverMax val="0"/>
  </c:chart>
  <c:spPr>
    <a:noFill/>
    <a:ln w="9525">
      <a:noFill/>
    </a:ln>
  </c:spPr>
  <c:printSettings>
    <c:headerFooter/>
    <c:pageMargins b="1" l="0.75" r="0.75" t="1" header="0.51200000000000001" footer="0.51200000000000001"/>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latin typeface="HG丸ｺﾞｼｯｸM-PRO" panose="020F0600000000000000" pitchFamily="50" charset="-128"/>
                <a:ea typeface="HG丸ｺﾞｼｯｸM-PRO" panose="020F0600000000000000" pitchFamily="50" charset="-128"/>
              </a:defRPr>
            </a:pPr>
            <a:r>
              <a:rPr lang="ja-JP" altLang="en-US" sz="1400">
                <a:latin typeface="HG丸ｺﾞｼｯｸM-PRO" panose="020F0600000000000000" pitchFamily="50" charset="-128"/>
                <a:ea typeface="HG丸ｺﾞｼｯｸM-PRO" panose="020F0600000000000000" pitchFamily="50" charset="-128"/>
              </a:rPr>
              <a:t>海の家銘柄別売上</a:t>
            </a:r>
          </a:p>
        </c:rich>
      </c:tx>
      <c:overlay val="0"/>
      <c:spPr>
        <a:noFill/>
        <a:ln w="25400">
          <a:noFill/>
        </a:ln>
      </c:spPr>
    </c:title>
    <c:autoTitleDeleted val="0"/>
    <c:plotArea>
      <c:layout>
        <c:manualLayout>
          <c:layoutTarget val="inner"/>
          <c:xMode val="edge"/>
          <c:yMode val="edge"/>
          <c:x val="0.13516207349081366"/>
          <c:y val="0.18451354326326516"/>
          <c:w val="0.83119903762029734"/>
          <c:h val="0.70735375292941705"/>
        </c:manualLayout>
      </c:layout>
      <c:barChart>
        <c:barDir val="col"/>
        <c:grouping val="stacked"/>
        <c:varyColors val="0"/>
        <c:ser>
          <c:idx val="0"/>
          <c:order val="0"/>
          <c:tx>
            <c:strRef>
              <c:f>'P15-2'!$AR$6</c:f>
              <c:strCache>
                <c:ptCount val="1"/>
                <c:pt idx="0">
                  <c:v>大瓶</c:v>
                </c:pt>
              </c:strCache>
            </c:strRef>
          </c:tx>
          <c:spPr>
            <a:pattFill prst="pct10">
              <a:fgClr>
                <a:schemeClr val="accent1"/>
              </a:fgClr>
              <a:bgClr>
                <a:schemeClr val="bg1"/>
              </a:bgClr>
            </a:pattFill>
            <a:ln>
              <a:solidFill>
                <a:schemeClr val="tx1"/>
              </a:solidFill>
            </a:ln>
          </c:spPr>
          <c:invertIfNegative val="0"/>
          <c:dLbls>
            <c:spPr>
              <a:noFill/>
              <a:ln w="25400">
                <a:noFill/>
              </a:ln>
            </c:sp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'P15-2'!$AQ$7:$AQ$10</c:f>
              <c:strCache>
                <c:ptCount val="4"/>
                <c:pt idx="0">
                  <c:v>QC酒造</c:v>
                </c:pt>
                <c:pt idx="1">
                  <c:v>タナカ</c:v>
                </c:pt>
                <c:pt idx="2">
                  <c:v>マツモト</c:v>
                </c:pt>
                <c:pt idx="3">
                  <c:v>サッパリ</c:v>
                </c:pt>
              </c:strCache>
            </c:strRef>
          </c:cat>
          <c:val>
            <c:numRef>
              <c:f>'P15-2'!$AR$7:$AR$10</c:f>
              <c:numCache>
                <c:formatCode>General</c:formatCode>
                <c:ptCount val="4"/>
                <c:pt idx="0">
                  <c:v>26000</c:v>
                </c:pt>
              </c:numCache>
            </c:numRef>
          </c:val>
          <c:extLst>
            <c:ext xmlns:c16="http://schemas.microsoft.com/office/drawing/2014/chart" uri="{C3380CC4-5D6E-409C-BE32-E72D297353CC}">
              <c16:uniqueId val="{00000000-F5D7-4315-A9DB-EFCCD6F81F15}"/>
            </c:ext>
          </c:extLst>
        </c:ser>
        <c:ser>
          <c:idx val="1"/>
          <c:order val="1"/>
          <c:tx>
            <c:strRef>
              <c:f>'P15-2'!$AS$6</c:f>
              <c:strCache>
                <c:ptCount val="1"/>
                <c:pt idx="0">
                  <c:v>350ml</c:v>
                </c:pt>
              </c:strCache>
            </c:strRef>
          </c:tx>
          <c:spPr>
            <a:solidFill>
              <a:schemeClr val="bg1"/>
            </a:solidFill>
            <a:ln>
              <a:solidFill>
                <a:schemeClr val="tx1"/>
              </a:solidFill>
            </a:ln>
          </c:spPr>
          <c:invertIfNegative val="0"/>
          <c:dLbls>
            <c:spPr>
              <a:noFill/>
              <a:ln w="25400">
                <a:noFill/>
              </a:ln>
            </c:sp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'P15-2'!$AQ$7:$AQ$10</c:f>
              <c:strCache>
                <c:ptCount val="4"/>
                <c:pt idx="0">
                  <c:v>QC酒造</c:v>
                </c:pt>
                <c:pt idx="1">
                  <c:v>タナカ</c:v>
                </c:pt>
                <c:pt idx="2">
                  <c:v>マツモト</c:v>
                </c:pt>
                <c:pt idx="3">
                  <c:v>サッパリ</c:v>
                </c:pt>
              </c:strCache>
            </c:strRef>
          </c:cat>
          <c:val>
            <c:numRef>
              <c:f>'P15-2'!$AS$7:$AS$10</c:f>
              <c:numCache>
                <c:formatCode>General</c:formatCode>
                <c:ptCount val="4"/>
                <c:pt idx="0">
                  <c:v>33600</c:v>
                </c:pt>
              </c:numCache>
            </c:numRef>
          </c:val>
          <c:extLst>
            <c:ext xmlns:c16="http://schemas.microsoft.com/office/drawing/2014/chart" uri="{C3380CC4-5D6E-409C-BE32-E72D297353CC}">
              <c16:uniqueId val="{00000001-F5D7-4315-A9DB-EFCCD6F81F15}"/>
            </c:ext>
          </c:extLst>
        </c:ser>
        <c:ser>
          <c:idx val="2"/>
          <c:order val="2"/>
          <c:tx>
            <c:strRef>
              <c:f>'P15-2'!$AT$6</c:f>
              <c:strCache>
                <c:ptCount val="1"/>
                <c:pt idx="0">
                  <c:v>生350ml</c:v>
                </c:pt>
              </c:strCache>
            </c:strRef>
          </c:tx>
          <c:spPr>
            <a:pattFill prst="ltUpDiag">
              <a:fgClr>
                <a:schemeClr val="accent1"/>
              </a:fgClr>
              <a:bgClr>
                <a:schemeClr val="bg1"/>
              </a:bgClr>
            </a:pattFill>
            <a:ln>
              <a:solidFill>
                <a:schemeClr val="tx1"/>
              </a:solidFill>
            </a:ln>
          </c:spPr>
          <c:invertIfNegative val="0"/>
          <c:dLbls>
            <c:dLbl>
              <c:idx val="3"/>
              <c:layout>
                <c:manualLayout>
                  <c:x val="1.5820222865069175E-4"/>
                  <c:y val="-0.18668610343581293"/>
                </c:manualLayout>
              </c:layout>
              <c:spPr>
                <a:noFill/>
                <a:ln w="25400">
                  <a:noFill/>
                </a:ln>
              </c:spPr>
              <c:txPr>
                <a:bodyPr/>
                <a:lstStyle/>
                <a:p>
                  <a:pPr>
                    <a:defRPr/>
                  </a:pPr>
                  <a:endParaRPr lang="ja-JP"/>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5D7-4315-A9DB-EFCCD6F81F15}"/>
                </c:ext>
              </c:extLst>
            </c:dLbl>
            <c:spPr>
              <a:noFill/>
              <a:ln w="25400">
                <a:noFill/>
              </a:ln>
            </c:sp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'P15-2'!$AQ$7:$AQ$10</c:f>
              <c:strCache>
                <c:ptCount val="4"/>
                <c:pt idx="0">
                  <c:v>QC酒造</c:v>
                </c:pt>
                <c:pt idx="1">
                  <c:v>タナカ</c:v>
                </c:pt>
                <c:pt idx="2">
                  <c:v>マツモト</c:v>
                </c:pt>
                <c:pt idx="3">
                  <c:v>サッパリ</c:v>
                </c:pt>
              </c:strCache>
            </c:strRef>
          </c:cat>
          <c:val>
            <c:numRef>
              <c:f>'P15-2'!$AT$7:$AT$10</c:f>
              <c:numCache>
                <c:formatCode>General</c:formatCode>
                <c:ptCount val="4"/>
                <c:pt idx="0">
                  <c:v>89400</c:v>
                </c:pt>
                <c:pt idx="1">
                  <c:v>78900</c:v>
                </c:pt>
                <c:pt idx="3">
                  <c:v>66300</c:v>
                </c:pt>
              </c:numCache>
            </c:numRef>
          </c:val>
          <c:extLst>
            <c:ext xmlns:c16="http://schemas.microsoft.com/office/drawing/2014/chart" uri="{C3380CC4-5D6E-409C-BE32-E72D297353CC}">
              <c16:uniqueId val="{00000003-F5D7-4315-A9DB-EFCCD6F81F15}"/>
            </c:ext>
          </c:extLst>
        </c:ser>
        <c:ser>
          <c:idx val="3"/>
          <c:order val="3"/>
          <c:tx>
            <c:strRef>
              <c:f>'P15-2'!$AU$6</c:f>
              <c:strCache>
                <c:ptCount val="1"/>
                <c:pt idx="0">
                  <c:v>生大瓶</c:v>
                </c:pt>
              </c:strCache>
            </c:strRef>
          </c:tx>
          <c:spPr>
            <a:pattFill prst="ltHorz">
              <a:fgClr>
                <a:schemeClr val="accent1"/>
              </a:fgClr>
              <a:bgClr>
                <a:schemeClr val="bg1"/>
              </a:bgClr>
            </a:pattFill>
            <a:ln>
              <a:solidFill>
                <a:schemeClr val="tx1"/>
              </a:solidFill>
            </a:ln>
          </c:spPr>
          <c:invertIfNegative val="0"/>
          <c:dLbls>
            <c:dLbl>
              <c:idx val="2"/>
              <c:layout>
                <c:manualLayout>
                  <c:x val="2.7777387995636207E-3"/>
                  <c:y val="-0.20098930458737138"/>
                </c:manualLayout>
              </c:layout>
              <c:spPr>
                <a:noFill/>
                <a:ln w="25400">
                  <a:noFill/>
                </a:ln>
              </c:spPr>
              <c:txPr>
                <a:bodyPr/>
                <a:lstStyle/>
                <a:p>
                  <a:pPr>
                    <a:defRPr/>
                  </a:pPr>
                  <a:endParaRPr lang="ja-JP"/>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5D7-4315-A9DB-EFCCD6F81F15}"/>
                </c:ext>
              </c:extLst>
            </c:dLbl>
            <c:spPr>
              <a:noFill/>
              <a:ln w="25400">
                <a:noFill/>
              </a:ln>
            </c:sp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'P15-2'!$AQ$7:$AQ$10</c:f>
              <c:strCache>
                <c:ptCount val="4"/>
                <c:pt idx="0">
                  <c:v>QC酒造</c:v>
                </c:pt>
                <c:pt idx="1">
                  <c:v>タナカ</c:v>
                </c:pt>
                <c:pt idx="2">
                  <c:v>マツモト</c:v>
                </c:pt>
                <c:pt idx="3">
                  <c:v>サッパリ</c:v>
                </c:pt>
              </c:strCache>
            </c:strRef>
          </c:cat>
          <c:val>
            <c:numRef>
              <c:f>'P15-2'!$AU$7:$AU$10</c:f>
              <c:numCache>
                <c:formatCode>General</c:formatCode>
                <c:ptCount val="4"/>
                <c:pt idx="1">
                  <c:v>67050</c:v>
                </c:pt>
                <c:pt idx="2">
                  <c:v>71100</c:v>
                </c:pt>
              </c:numCache>
            </c:numRef>
          </c:val>
          <c:extLst>
            <c:ext xmlns:c16="http://schemas.microsoft.com/office/drawing/2014/chart" uri="{C3380CC4-5D6E-409C-BE32-E72D297353CC}">
              <c16:uniqueId val="{00000005-F5D7-4315-A9DB-EFCCD6F81F15}"/>
            </c:ext>
          </c:extLst>
        </c:ser>
        <c:dLbls>
          <c:showLegendKey val="0"/>
          <c:showVal val="0"/>
          <c:showCatName val="0"/>
          <c:showSerName val="0"/>
          <c:showPercent val="0"/>
          <c:showBubbleSize val="0"/>
        </c:dLbls>
        <c:gapWidth val="150"/>
        <c:overlap val="100"/>
        <c:axId val="80971648"/>
        <c:axId val="80973184"/>
      </c:barChart>
      <c:catAx>
        <c:axId val="80971648"/>
        <c:scaling>
          <c:orientation val="minMax"/>
        </c:scaling>
        <c:delete val="0"/>
        <c:axPos val="b"/>
        <c:numFmt formatCode="General" sourceLinked="1"/>
        <c:majorTickMark val="in"/>
        <c:minorTickMark val="none"/>
        <c:tickLblPos val="nextTo"/>
        <c:spPr>
          <a:ln w="25400">
            <a:solidFill>
              <a:schemeClr val="tx1"/>
            </a:solidFill>
          </a:ln>
        </c:spPr>
        <c:txPr>
          <a:bodyPr/>
          <a:lstStyle/>
          <a:p>
            <a:pPr>
              <a:defRPr sz="900"/>
            </a:pPr>
            <a:endParaRPr lang="ja-JP"/>
          </a:p>
        </c:txPr>
        <c:crossAx val="80973184"/>
        <c:crosses val="autoZero"/>
        <c:auto val="1"/>
        <c:lblAlgn val="ctr"/>
        <c:lblOffset val="100"/>
        <c:noMultiLvlLbl val="0"/>
      </c:catAx>
      <c:valAx>
        <c:axId val="80973184"/>
        <c:scaling>
          <c:orientation val="minMax"/>
          <c:max val="160000"/>
          <c:min val="0"/>
        </c:scaling>
        <c:delete val="0"/>
        <c:axPos val="l"/>
        <c:title>
          <c:tx>
            <c:rich>
              <a:bodyPr rot="0" vert="horz"/>
              <a:lstStyle/>
              <a:p>
                <a:pPr>
                  <a:defRPr sz="900" b="0">
                    <a:latin typeface="HG丸ｺﾞｼｯｸM-PRO" panose="020F0600000000000000" pitchFamily="50" charset="-128"/>
                    <a:ea typeface="HG丸ｺﾞｼｯｸM-PRO" panose="020F0600000000000000" pitchFamily="50" charset="-128"/>
                  </a:defRPr>
                </a:pPr>
                <a:r>
                  <a:rPr lang="ja-JP" altLang="en-US" sz="900" b="0">
                    <a:latin typeface="HG丸ｺﾞｼｯｸM-PRO" panose="020F0600000000000000" pitchFamily="50" charset="-128"/>
                    <a:ea typeface="HG丸ｺﾞｼｯｸM-PRO" panose="020F0600000000000000" pitchFamily="50" charset="-128"/>
                  </a:rPr>
                  <a:t>円</a:t>
                </a:r>
              </a:p>
            </c:rich>
          </c:tx>
          <c:layout>
            <c:manualLayout>
              <c:xMode val="edge"/>
              <c:yMode val="edge"/>
              <c:x val="5.5555589932397932E-2"/>
              <c:y val="0.131461011463024"/>
            </c:manualLayout>
          </c:layout>
          <c:overlay val="0"/>
          <c:spPr>
            <a:noFill/>
            <a:ln w="25400">
              <a:noFill/>
            </a:ln>
          </c:spPr>
        </c:title>
        <c:numFmt formatCode="General" sourceLinked="1"/>
        <c:majorTickMark val="in"/>
        <c:minorTickMark val="none"/>
        <c:tickLblPos val="nextTo"/>
        <c:spPr>
          <a:ln w="25400">
            <a:solidFill>
              <a:schemeClr val="tx1"/>
            </a:solidFill>
          </a:ln>
        </c:spPr>
        <c:crossAx val="80971648"/>
        <c:crosses val="autoZero"/>
        <c:crossBetween val="between"/>
        <c:majorUnit val="50000"/>
        <c:minorUnit val="10000"/>
      </c:valAx>
    </c:plotArea>
    <c:plotVisOnly val="1"/>
    <c:dispBlanksAs val="gap"/>
    <c:showDLblsOverMax val="0"/>
  </c:chart>
  <c:spPr>
    <a:noFill/>
    <a:ln w="9525">
      <a:noFill/>
    </a:ln>
  </c:spPr>
  <c:txPr>
    <a:bodyPr/>
    <a:lstStyle/>
    <a:p>
      <a:pPr>
        <a:defRPr sz="900">
          <a:latin typeface="HG丸ｺﾞｼｯｸM-PRO" panose="020F0600000000000000" pitchFamily="50" charset="-128"/>
          <a:ea typeface="HG丸ｺﾞｼｯｸM-PRO" panose="020F0600000000000000" pitchFamily="50" charset="-128"/>
        </a:defRPr>
      </a:pPr>
      <a:endParaRPr lang="ja-JP"/>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575" b="0" i="0" u="none" strike="noStrike" baseline="0">
                <a:solidFill>
                  <a:srgbClr val="000000"/>
                </a:solidFill>
                <a:latin typeface="ＭＳ Ｐゴシック"/>
                <a:ea typeface="ＭＳ Ｐゴシック"/>
                <a:cs typeface="ＭＳ Ｐゴシック"/>
              </a:defRPr>
            </a:pPr>
            <a:r>
              <a:rPr lang="ja-JP" altLang="en-US" sz="1200" b="0" i="0" u="none" strike="noStrike" baseline="0">
                <a:solidFill>
                  <a:srgbClr val="000000"/>
                </a:solidFill>
                <a:latin typeface="HG丸ｺﾞｼｯｸM-PRO"/>
                <a:ea typeface="HG丸ｺﾞｼｯｸM-PRO"/>
              </a:rPr>
              <a:t>クズカゴ 通路別個数</a:t>
            </a:r>
          </a:p>
        </c:rich>
      </c:tx>
      <c:layout>
        <c:manualLayout>
          <c:xMode val="edge"/>
          <c:yMode val="edge"/>
          <c:x val="0.31310706851298759"/>
          <c:y val="3.654493414567523E-2"/>
        </c:manualLayout>
      </c:layout>
      <c:overlay val="0"/>
      <c:spPr>
        <a:noFill/>
        <a:ln w="25400">
          <a:noFill/>
        </a:ln>
      </c:spPr>
    </c:title>
    <c:autoTitleDeleted val="0"/>
    <c:plotArea>
      <c:layout>
        <c:manualLayout>
          <c:layoutTarget val="inner"/>
          <c:xMode val="edge"/>
          <c:yMode val="edge"/>
          <c:x val="0.15561468816982418"/>
          <c:y val="0.31148526994873305"/>
          <c:w val="0.80797872287486683"/>
          <c:h val="0.55894767826918834"/>
        </c:manualLayout>
      </c:layout>
      <c:barChart>
        <c:barDir val="col"/>
        <c:grouping val="clustered"/>
        <c:varyColors val="0"/>
        <c:ser>
          <c:idx val="0"/>
          <c:order val="0"/>
          <c:spPr>
            <a:noFill/>
            <a:ln w="12700">
              <a:solidFill>
                <a:srgbClr val="000000"/>
              </a:solidFill>
              <a:prstDash val="solid"/>
            </a:ln>
          </c:spPr>
          <c:invertIfNegative val="0"/>
          <c:dPt>
            <c:idx val="1"/>
            <c:invertIfNegative val="0"/>
            <c:bubble3D val="0"/>
            <c:spPr>
              <a:pattFill prst="pct20">
                <a:fgClr>
                  <a:schemeClr val="accent1"/>
                </a:fgClr>
                <a:bgClr>
                  <a:schemeClr val="bg1"/>
                </a:bgClr>
              </a:pattFill>
              <a:ln w="12700">
                <a:solidFill>
                  <a:srgbClr val="000000"/>
                </a:solidFill>
                <a:prstDash val="solid"/>
              </a:ln>
            </c:spPr>
            <c:extLst>
              <c:ext xmlns:c16="http://schemas.microsoft.com/office/drawing/2014/chart" uri="{C3380CC4-5D6E-409C-BE32-E72D297353CC}">
                <c16:uniqueId val="{00000000-1E0F-4D9C-932C-6594EFC51751}"/>
              </c:ext>
            </c:extLst>
          </c:dPt>
          <c:dPt>
            <c:idx val="2"/>
            <c:invertIfNegative val="0"/>
            <c:bubble3D val="0"/>
            <c:spPr>
              <a:pattFill prst="pct20">
                <a:fgClr>
                  <a:schemeClr val="tx2">
                    <a:lumMod val="60000"/>
                    <a:lumOff val="40000"/>
                  </a:schemeClr>
                </a:fgClr>
                <a:bgClr>
                  <a:schemeClr val="bg1"/>
                </a:bgClr>
              </a:pattFill>
              <a:ln w="12700">
                <a:solidFill>
                  <a:srgbClr val="000000"/>
                </a:solidFill>
                <a:prstDash val="solid"/>
              </a:ln>
            </c:spPr>
            <c:extLst>
              <c:ext xmlns:c16="http://schemas.microsoft.com/office/drawing/2014/chart" uri="{C3380CC4-5D6E-409C-BE32-E72D297353CC}">
                <c16:uniqueId val="{00000001-1E0F-4D9C-932C-6594EFC51751}"/>
              </c:ext>
            </c:extLst>
          </c:dPt>
          <c:dPt>
            <c:idx val="3"/>
            <c:invertIfNegative val="0"/>
            <c:bubble3D val="0"/>
            <c:spPr>
              <a:pattFill prst="pct20">
                <a:fgClr>
                  <a:schemeClr val="accent1"/>
                </a:fgClr>
                <a:bgClr>
                  <a:schemeClr val="bg1"/>
                </a:bgClr>
              </a:pattFill>
              <a:ln w="12700">
                <a:solidFill>
                  <a:srgbClr val="000000"/>
                </a:solidFill>
                <a:prstDash val="solid"/>
              </a:ln>
            </c:spPr>
            <c:extLst>
              <c:ext xmlns:c16="http://schemas.microsoft.com/office/drawing/2014/chart" uri="{C3380CC4-5D6E-409C-BE32-E72D297353CC}">
                <c16:uniqueId val="{00000002-1E0F-4D9C-932C-6594EFC51751}"/>
              </c:ext>
            </c:extLst>
          </c:dPt>
          <c:dLbls>
            <c:spPr>
              <a:noFill/>
              <a:ln w="25400">
                <a:noFill/>
              </a:ln>
            </c:spPr>
            <c:txPr>
              <a:bodyPr wrap="square" lIns="38100" tIns="19050" rIns="38100" bIns="19050" anchor="ctr">
                <a:spAutoFit/>
              </a:bodyPr>
              <a:lstStyle/>
              <a:p>
                <a:pPr>
                  <a:defRPr sz="800" b="0" i="0" u="none" strike="noStrike" baseline="0">
                    <a:solidFill>
                      <a:srgbClr val="000000"/>
                    </a:solidFill>
                    <a:latin typeface="HG丸ｺﾞｼｯｸM-PRO"/>
                    <a:ea typeface="HG丸ｺﾞｼｯｸM-PRO"/>
                    <a:cs typeface="HG丸ｺﾞｼｯｸM-PRO"/>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'P15-3'!$AC$2:$AC$5</c:f>
              <c:strCache>
                <c:ptCount val="4"/>
                <c:pt idx="0">
                  <c:v>①通路</c:v>
                </c:pt>
                <c:pt idx="1">
                  <c:v>②通路</c:v>
                </c:pt>
                <c:pt idx="2">
                  <c:v>③通路</c:v>
                </c:pt>
                <c:pt idx="3">
                  <c:v>④通路</c:v>
                </c:pt>
              </c:strCache>
            </c:strRef>
          </c:cat>
          <c:val>
            <c:numRef>
              <c:f>'P15-3'!$AD$2:$AD$5</c:f>
              <c:numCache>
                <c:formatCode>General</c:formatCode>
                <c:ptCount val="4"/>
                <c:pt idx="0">
                  <c:v>253</c:v>
                </c:pt>
                <c:pt idx="1">
                  <c:v>833</c:v>
                </c:pt>
                <c:pt idx="2">
                  <c:v>1016</c:v>
                </c:pt>
                <c:pt idx="3">
                  <c:v>722</c:v>
                </c:pt>
              </c:numCache>
            </c:numRef>
          </c:val>
          <c:extLst>
            <c:ext xmlns:c16="http://schemas.microsoft.com/office/drawing/2014/chart" uri="{C3380CC4-5D6E-409C-BE32-E72D297353CC}">
              <c16:uniqueId val="{00000003-1E0F-4D9C-932C-6594EFC51751}"/>
            </c:ext>
          </c:extLst>
        </c:ser>
        <c:dLbls>
          <c:showLegendKey val="0"/>
          <c:showVal val="0"/>
          <c:showCatName val="0"/>
          <c:showSerName val="0"/>
          <c:showPercent val="0"/>
          <c:showBubbleSize val="0"/>
        </c:dLbls>
        <c:gapWidth val="150"/>
        <c:axId val="84024704"/>
        <c:axId val="84026496"/>
      </c:barChart>
      <c:catAx>
        <c:axId val="84024704"/>
        <c:scaling>
          <c:orientation val="minMax"/>
        </c:scaling>
        <c:delete val="0"/>
        <c:axPos val="b"/>
        <c:numFmt formatCode="General" sourceLinked="1"/>
        <c:majorTickMark val="in"/>
        <c:minorTickMark val="none"/>
        <c:tickLblPos val="nextTo"/>
        <c:spPr>
          <a:ln w="19050">
            <a:solidFill>
              <a:srgbClr val="000000"/>
            </a:solidFill>
            <a:prstDash val="solid"/>
          </a:ln>
        </c:spPr>
        <c:txPr>
          <a:bodyPr rot="0" vert="horz"/>
          <a:lstStyle/>
          <a:p>
            <a:pPr>
              <a:defRPr sz="800" b="0" i="0" u="none" strike="noStrike" baseline="0">
                <a:solidFill>
                  <a:srgbClr val="000000"/>
                </a:solidFill>
                <a:latin typeface="HG丸ｺﾞｼｯｸM-PRO"/>
                <a:ea typeface="HG丸ｺﾞｼｯｸM-PRO"/>
                <a:cs typeface="HG丸ｺﾞｼｯｸM-PRO"/>
              </a:defRPr>
            </a:pPr>
            <a:endParaRPr lang="ja-JP"/>
          </a:p>
        </c:txPr>
        <c:crossAx val="84026496"/>
        <c:crosses val="autoZero"/>
        <c:auto val="1"/>
        <c:lblAlgn val="ctr"/>
        <c:lblOffset val="100"/>
        <c:tickLblSkip val="1"/>
        <c:tickMarkSkip val="1"/>
        <c:noMultiLvlLbl val="0"/>
      </c:catAx>
      <c:valAx>
        <c:axId val="84026496"/>
        <c:scaling>
          <c:orientation val="minMax"/>
        </c:scaling>
        <c:delete val="0"/>
        <c:axPos val="l"/>
        <c:title>
          <c:tx>
            <c:rich>
              <a:bodyPr rot="0" vert="wordArtVertRtl"/>
              <a:lstStyle/>
              <a:p>
                <a:pPr algn="ctr">
                  <a:defRPr sz="800" b="0" i="0" u="none" strike="noStrike" baseline="0">
                    <a:solidFill>
                      <a:srgbClr val="000000"/>
                    </a:solidFill>
                    <a:latin typeface="HG丸ｺﾞｼｯｸM-PRO"/>
                    <a:ea typeface="HG丸ｺﾞｼｯｸM-PRO"/>
                    <a:cs typeface="HG丸ｺﾞｼｯｸM-PRO"/>
                  </a:defRPr>
                </a:pPr>
                <a:r>
                  <a:rPr lang="ja-JP" altLang="en-US"/>
                  <a:t>個</a:t>
                </a:r>
              </a:p>
            </c:rich>
          </c:tx>
          <c:layout>
            <c:manualLayout>
              <c:xMode val="edge"/>
              <c:yMode val="edge"/>
              <c:x val="7.0948748961238775E-2"/>
              <c:y val="0.19312597237562498"/>
            </c:manualLayout>
          </c:layout>
          <c:overlay val="0"/>
          <c:spPr>
            <a:noFill/>
            <a:ln w="25400">
              <a:noFill/>
            </a:ln>
          </c:spPr>
        </c:title>
        <c:numFmt formatCode="General" sourceLinked="1"/>
        <c:majorTickMark val="in"/>
        <c:minorTickMark val="none"/>
        <c:tickLblPos val="nextTo"/>
        <c:spPr>
          <a:ln w="19050">
            <a:solidFill>
              <a:srgbClr val="000000"/>
            </a:solidFill>
            <a:prstDash val="solid"/>
          </a:ln>
        </c:spPr>
        <c:txPr>
          <a:bodyPr rot="0" vert="horz"/>
          <a:lstStyle/>
          <a:p>
            <a:pPr>
              <a:defRPr sz="800" b="0" i="0" u="none" strike="noStrike" baseline="0">
                <a:solidFill>
                  <a:srgbClr val="000000"/>
                </a:solidFill>
                <a:latin typeface="HG丸ｺﾞｼｯｸM-PRO"/>
                <a:ea typeface="HG丸ｺﾞｼｯｸM-PRO"/>
                <a:cs typeface="HG丸ｺﾞｼｯｸM-PRO"/>
              </a:defRPr>
            </a:pPr>
            <a:endParaRPr lang="ja-JP"/>
          </a:p>
        </c:txPr>
        <c:crossAx val="84024704"/>
        <c:crosses val="autoZero"/>
        <c:crossBetween val="between"/>
        <c:majorUnit val="500"/>
        <c:minorUnit val="100"/>
      </c:valAx>
      <c:spPr>
        <a:noFill/>
        <a:ln w="25400">
          <a:noFill/>
        </a:ln>
      </c:spPr>
    </c:plotArea>
    <c:plotVisOnly val="1"/>
    <c:dispBlanksAs val="gap"/>
    <c:showDLblsOverMax val="0"/>
  </c:chart>
  <c:spPr>
    <a:noFill/>
    <a:ln w="9525">
      <a:noFill/>
    </a:ln>
  </c:spPr>
  <c:txPr>
    <a:bodyPr/>
    <a:lstStyle/>
    <a:p>
      <a:pPr>
        <a:defRPr sz="5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575" b="0" i="0" u="none" strike="noStrike" baseline="0">
                <a:solidFill>
                  <a:srgbClr val="000000"/>
                </a:solidFill>
                <a:latin typeface="ＭＳ Ｐゴシック"/>
                <a:ea typeface="ＭＳ Ｐゴシック"/>
                <a:cs typeface="ＭＳ Ｐゴシック"/>
              </a:defRPr>
            </a:pPr>
            <a:r>
              <a:rPr lang="ja-JP" altLang="en-US" sz="1200" b="0" i="0" u="none" strike="noStrike" baseline="0">
                <a:solidFill>
                  <a:srgbClr val="000000"/>
                </a:solidFill>
                <a:latin typeface="HG丸ｺﾞｼｯｸM-PRO"/>
                <a:ea typeface="HG丸ｺﾞｼｯｸM-PRO"/>
              </a:rPr>
              <a:t>海の家 ブロック別売上高</a:t>
            </a:r>
          </a:p>
        </c:rich>
      </c:tx>
      <c:layout>
        <c:manualLayout>
          <c:xMode val="edge"/>
          <c:yMode val="edge"/>
          <c:x val="0.27536318134651772"/>
          <c:y val="3.6544798097420922E-2"/>
        </c:manualLayout>
      </c:layout>
      <c:overlay val="0"/>
      <c:spPr>
        <a:noFill/>
        <a:ln w="25400">
          <a:noFill/>
        </a:ln>
      </c:spPr>
    </c:title>
    <c:autoTitleDeleted val="0"/>
    <c:plotArea>
      <c:layout>
        <c:manualLayout>
          <c:layoutTarget val="inner"/>
          <c:xMode val="edge"/>
          <c:yMode val="edge"/>
          <c:x val="0.13389887584806617"/>
          <c:y val="0.24294944440356173"/>
          <c:w val="0.82987140758348599"/>
          <c:h val="0.62748350381435969"/>
        </c:manualLayout>
      </c:layout>
      <c:barChart>
        <c:barDir val="col"/>
        <c:grouping val="clustered"/>
        <c:varyColors val="0"/>
        <c:ser>
          <c:idx val="0"/>
          <c:order val="0"/>
          <c:spPr>
            <a:no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800" b="0" i="0" u="none" strike="noStrike" baseline="0">
                    <a:solidFill>
                      <a:srgbClr val="000000"/>
                    </a:solidFill>
                    <a:latin typeface="HG丸ｺﾞｼｯｸM-PRO"/>
                    <a:ea typeface="HG丸ｺﾞｼｯｸM-PRO"/>
                    <a:cs typeface="HG丸ｺﾞｼｯｸM-PRO"/>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'P15-3'!$AC$7:$AC$10</c:f>
              <c:strCache>
                <c:ptCount val="4"/>
                <c:pt idx="0">
                  <c:v>Ａ－Ｄ</c:v>
                </c:pt>
                <c:pt idx="1">
                  <c:v>Ｅ－Ｇ</c:v>
                </c:pt>
                <c:pt idx="2">
                  <c:v>Ｈ－Ｊ</c:v>
                </c:pt>
                <c:pt idx="3">
                  <c:v>Ｋ－Ｎ</c:v>
                </c:pt>
              </c:strCache>
            </c:strRef>
          </c:cat>
          <c:val>
            <c:numRef>
              <c:f>'P15-3'!$AD$7:$AD$10</c:f>
              <c:numCache>
                <c:formatCode>#,##0</c:formatCode>
                <c:ptCount val="4"/>
                <c:pt idx="0">
                  <c:v>114810</c:v>
                </c:pt>
                <c:pt idx="1">
                  <c:v>119240</c:v>
                </c:pt>
                <c:pt idx="2">
                  <c:v>126500</c:v>
                </c:pt>
                <c:pt idx="3">
                  <c:v>146960</c:v>
                </c:pt>
              </c:numCache>
            </c:numRef>
          </c:val>
          <c:extLst>
            <c:ext xmlns:c16="http://schemas.microsoft.com/office/drawing/2014/chart" uri="{C3380CC4-5D6E-409C-BE32-E72D297353CC}">
              <c16:uniqueId val="{00000000-1E1C-4731-8CB2-16ADF1EFC49C}"/>
            </c:ext>
          </c:extLst>
        </c:ser>
        <c:dLbls>
          <c:showLegendKey val="0"/>
          <c:showVal val="0"/>
          <c:showCatName val="0"/>
          <c:showSerName val="0"/>
          <c:showPercent val="0"/>
          <c:showBubbleSize val="0"/>
        </c:dLbls>
        <c:gapWidth val="150"/>
        <c:axId val="84070784"/>
        <c:axId val="84072320"/>
      </c:barChart>
      <c:catAx>
        <c:axId val="84070784"/>
        <c:scaling>
          <c:orientation val="minMax"/>
        </c:scaling>
        <c:delete val="0"/>
        <c:axPos val="b"/>
        <c:numFmt formatCode="General" sourceLinked="1"/>
        <c:majorTickMark val="in"/>
        <c:minorTickMark val="none"/>
        <c:tickLblPos val="nextTo"/>
        <c:spPr>
          <a:ln w="19050">
            <a:solidFill>
              <a:srgbClr val="000000"/>
            </a:solidFill>
            <a:prstDash val="solid"/>
          </a:ln>
        </c:spPr>
        <c:txPr>
          <a:bodyPr rot="0" vert="horz"/>
          <a:lstStyle/>
          <a:p>
            <a:pPr>
              <a:defRPr sz="800" b="0" i="0" u="none" strike="noStrike" baseline="0">
                <a:solidFill>
                  <a:srgbClr val="000000"/>
                </a:solidFill>
                <a:latin typeface="HG丸ｺﾞｼｯｸM-PRO"/>
                <a:ea typeface="HG丸ｺﾞｼｯｸM-PRO"/>
                <a:cs typeface="HG丸ｺﾞｼｯｸM-PRO"/>
              </a:defRPr>
            </a:pPr>
            <a:endParaRPr lang="ja-JP"/>
          </a:p>
        </c:txPr>
        <c:crossAx val="84072320"/>
        <c:crossesAt val="0"/>
        <c:auto val="1"/>
        <c:lblAlgn val="ctr"/>
        <c:lblOffset val="100"/>
        <c:tickLblSkip val="1"/>
        <c:tickMarkSkip val="1"/>
        <c:noMultiLvlLbl val="0"/>
      </c:catAx>
      <c:valAx>
        <c:axId val="84072320"/>
        <c:scaling>
          <c:orientation val="minMax"/>
          <c:max val="160000"/>
          <c:min val="0"/>
        </c:scaling>
        <c:delete val="0"/>
        <c:axPos val="l"/>
        <c:title>
          <c:tx>
            <c:rich>
              <a:bodyPr rot="0" vert="horz"/>
              <a:lstStyle/>
              <a:p>
                <a:pPr algn="ctr">
                  <a:defRPr sz="800" b="0" i="0" u="none" strike="noStrike" baseline="0">
                    <a:solidFill>
                      <a:srgbClr val="000000"/>
                    </a:solidFill>
                    <a:latin typeface="HG丸ｺﾞｼｯｸM-PRO"/>
                    <a:ea typeface="HG丸ｺﾞｼｯｸM-PRO"/>
                    <a:cs typeface="HG丸ｺﾞｼｯｸM-PRO"/>
                  </a:defRPr>
                </a:pPr>
                <a:r>
                  <a:rPr lang="ja-JP" altLang="en-US"/>
                  <a:t>円</a:t>
                </a:r>
              </a:p>
            </c:rich>
          </c:tx>
          <c:layout>
            <c:manualLayout>
              <c:xMode val="edge"/>
              <c:yMode val="edge"/>
              <c:x val="0.10373588475859122"/>
              <c:y val="0.16197306322625163"/>
            </c:manualLayout>
          </c:layout>
          <c:overlay val="0"/>
          <c:spPr>
            <a:noFill/>
            <a:ln w="25400">
              <a:noFill/>
            </a:ln>
          </c:spPr>
        </c:title>
        <c:numFmt formatCode="#,##0" sourceLinked="1"/>
        <c:majorTickMark val="in"/>
        <c:minorTickMark val="none"/>
        <c:tickLblPos val="nextTo"/>
        <c:spPr>
          <a:ln w="19050">
            <a:solidFill>
              <a:srgbClr val="000000"/>
            </a:solidFill>
            <a:prstDash val="solid"/>
          </a:ln>
        </c:spPr>
        <c:txPr>
          <a:bodyPr rot="0" vert="horz"/>
          <a:lstStyle/>
          <a:p>
            <a:pPr>
              <a:defRPr sz="800" b="0" i="0" u="none" strike="noStrike" baseline="0">
                <a:solidFill>
                  <a:srgbClr val="000000"/>
                </a:solidFill>
                <a:latin typeface="HG丸ｺﾞｼｯｸM-PRO"/>
                <a:ea typeface="HG丸ｺﾞｼｯｸM-PRO"/>
                <a:cs typeface="HG丸ｺﾞｼｯｸM-PRO"/>
              </a:defRPr>
            </a:pPr>
            <a:endParaRPr lang="ja-JP"/>
          </a:p>
        </c:txPr>
        <c:crossAx val="84070784"/>
        <c:crosses val="autoZero"/>
        <c:crossBetween val="between"/>
        <c:majorUnit val="50000"/>
        <c:minorUnit val="10000"/>
      </c:valAx>
      <c:spPr>
        <a:noFill/>
        <a:ln w="25400">
          <a:noFill/>
        </a:ln>
      </c:spPr>
    </c:plotArea>
    <c:plotVisOnly val="1"/>
    <c:dispBlanksAs val="gap"/>
    <c:showDLblsOverMax val="0"/>
  </c:chart>
  <c:spPr>
    <a:noFill/>
    <a:ln w="9525">
      <a:noFill/>
    </a:ln>
  </c:spPr>
  <c:txPr>
    <a:bodyPr/>
    <a:lstStyle/>
    <a:p>
      <a:pPr>
        <a:defRPr sz="5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575" b="0" i="0" u="none" strike="noStrike" baseline="0">
                <a:solidFill>
                  <a:srgbClr val="000000"/>
                </a:solidFill>
                <a:latin typeface="ＭＳ Ｐゴシック"/>
                <a:ea typeface="ＭＳ Ｐゴシック"/>
                <a:cs typeface="ＭＳ Ｐゴシック"/>
              </a:defRPr>
            </a:pPr>
            <a:r>
              <a:rPr lang="ja-JP" altLang="en-US" sz="1200" b="0" i="0" u="none" strike="noStrike" baseline="0">
                <a:solidFill>
                  <a:srgbClr val="000000"/>
                </a:solidFill>
                <a:latin typeface="HG丸ｺﾞｼｯｸM-PRO"/>
                <a:ea typeface="HG丸ｺﾞｼｯｸM-PRO"/>
              </a:rPr>
              <a:t>クズカゴ ブロック別平均個数</a:t>
            </a:r>
          </a:p>
        </c:rich>
      </c:tx>
      <c:layout>
        <c:manualLayout>
          <c:xMode val="edge"/>
          <c:yMode val="edge"/>
          <c:x val="0.2771088991234586"/>
          <c:y val="3.6545023218251566E-2"/>
        </c:manualLayout>
      </c:layout>
      <c:overlay val="0"/>
      <c:spPr>
        <a:noFill/>
        <a:ln w="25400">
          <a:noFill/>
        </a:ln>
      </c:spPr>
    </c:title>
    <c:autoTitleDeleted val="0"/>
    <c:plotArea>
      <c:layout>
        <c:manualLayout>
          <c:layoutTarget val="inner"/>
          <c:xMode val="edge"/>
          <c:yMode val="edge"/>
          <c:x val="0.12804148253150416"/>
          <c:y val="0.32141732283464569"/>
          <c:w val="0.85678659247905153"/>
          <c:h val="0.54901587796574935"/>
        </c:manualLayout>
      </c:layout>
      <c:barChart>
        <c:barDir val="col"/>
        <c:grouping val="clustered"/>
        <c:varyColors val="0"/>
        <c:ser>
          <c:idx val="0"/>
          <c:order val="0"/>
          <c:spPr>
            <a:noFill/>
            <a:ln w="12700">
              <a:solidFill>
                <a:srgbClr val="000000"/>
              </a:solidFill>
              <a:prstDash val="solid"/>
            </a:ln>
          </c:spPr>
          <c:invertIfNegative val="0"/>
          <c:dPt>
            <c:idx val="1"/>
            <c:invertIfNegative val="0"/>
            <c:bubble3D val="0"/>
            <c:spPr>
              <a:pattFill prst="pct20">
                <a:fgClr>
                  <a:schemeClr val="accent1"/>
                </a:fgClr>
                <a:bgClr>
                  <a:schemeClr val="bg1"/>
                </a:bgClr>
              </a:pattFill>
              <a:ln w="12700">
                <a:solidFill>
                  <a:srgbClr val="000000"/>
                </a:solidFill>
                <a:prstDash val="solid"/>
              </a:ln>
            </c:spPr>
            <c:extLst>
              <c:ext xmlns:c16="http://schemas.microsoft.com/office/drawing/2014/chart" uri="{C3380CC4-5D6E-409C-BE32-E72D297353CC}">
                <c16:uniqueId val="{00000000-1530-4EAB-8C9D-107D11FC0AD3}"/>
              </c:ext>
            </c:extLst>
          </c:dPt>
          <c:dPt>
            <c:idx val="2"/>
            <c:invertIfNegative val="0"/>
            <c:bubble3D val="0"/>
            <c:spPr>
              <a:pattFill prst="pct20">
                <a:fgClr>
                  <a:schemeClr val="accent1"/>
                </a:fgClr>
                <a:bgClr>
                  <a:schemeClr val="bg1"/>
                </a:bgClr>
              </a:pattFill>
              <a:ln w="12700">
                <a:solidFill>
                  <a:srgbClr val="000000"/>
                </a:solidFill>
                <a:prstDash val="solid"/>
              </a:ln>
            </c:spPr>
            <c:extLst>
              <c:ext xmlns:c16="http://schemas.microsoft.com/office/drawing/2014/chart" uri="{C3380CC4-5D6E-409C-BE32-E72D297353CC}">
                <c16:uniqueId val="{00000001-1530-4EAB-8C9D-107D11FC0AD3}"/>
              </c:ext>
            </c:extLst>
          </c:dPt>
          <c:dLbls>
            <c:spPr>
              <a:noFill/>
              <a:ln w="25400">
                <a:noFill/>
              </a:ln>
            </c:spPr>
            <c:txPr>
              <a:bodyPr wrap="square" lIns="38100" tIns="19050" rIns="38100" bIns="19050" anchor="ctr">
                <a:spAutoFit/>
              </a:bodyPr>
              <a:lstStyle/>
              <a:p>
                <a:pPr>
                  <a:defRPr sz="800" b="0" i="0" u="none" strike="noStrike" baseline="0">
                    <a:solidFill>
                      <a:srgbClr val="000000"/>
                    </a:solidFill>
                    <a:latin typeface="HG丸ｺﾞｼｯｸM-PRO"/>
                    <a:ea typeface="HG丸ｺﾞｼｯｸM-PRO"/>
                    <a:cs typeface="HG丸ｺﾞｼｯｸM-PRO"/>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'P15-3'!$AC$12:$AC$15</c:f>
              <c:strCache>
                <c:ptCount val="4"/>
                <c:pt idx="0">
                  <c:v>Aブロック</c:v>
                </c:pt>
                <c:pt idx="1">
                  <c:v>Bブロック</c:v>
                </c:pt>
                <c:pt idx="2">
                  <c:v>Cブロック</c:v>
                </c:pt>
                <c:pt idx="3">
                  <c:v>Dブロック</c:v>
                </c:pt>
              </c:strCache>
            </c:strRef>
          </c:cat>
          <c:val>
            <c:numRef>
              <c:f>'P15-3'!$AD$12:$AD$15</c:f>
              <c:numCache>
                <c:formatCode>General</c:formatCode>
                <c:ptCount val="4"/>
                <c:pt idx="0">
                  <c:v>140</c:v>
                </c:pt>
                <c:pt idx="1">
                  <c:v>309</c:v>
                </c:pt>
                <c:pt idx="2">
                  <c:v>331</c:v>
                </c:pt>
                <c:pt idx="3">
                  <c:v>183</c:v>
                </c:pt>
              </c:numCache>
            </c:numRef>
          </c:val>
          <c:extLst>
            <c:ext xmlns:c16="http://schemas.microsoft.com/office/drawing/2014/chart" uri="{C3380CC4-5D6E-409C-BE32-E72D297353CC}">
              <c16:uniqueId val="{00000002-1530-4EAB-8C9D-107D11FC0AD3}"/>
            </c:ext>
          </c:extLst>
        </c:ser>
        <c:dLbls>
          <c:showLegendKey val="0"/>
          <c:showVal val="0"/>
          <c:showCatName val="0"/>
          <c:showSerName val="0"/>
          <c:showPercent val="0"/>
          <c:showBubbleSize val="0"/>
        </c:dLbls>
        <c:gapWidth val="150"/>
        <c:axId val="85168512"/>
        <c:axId val="85170048"/>
      </c:barChart>
      <c:catAx>
        <c:axId val="85168512"/>
        <c:scaling>
          <c:orientation val="minMax"/>
        </c:scaling>
        <c:delete val="0"/>
        <c:axPos val="b"/>
        <c:numFmt formatCode="General" sourceLinked="1"/>
        <c:majorTickMark val="in"/>
        <c:minorTickMark val="none"/>
        <c:tickLblPos val="nextTo"/>
        <c:spPr>
          <a:ln w="19050">
            <a:solidFill>
              <a:srgbClr val="000000"/>
            </a:solidFill>
            <a:prstDash val="solid"/>
          </a:ln>
        </c:spPr>
        <c:txPr>
          <a:bodyPr rot="0" vert="horz"/>
          <a:lstStyle/>
          <a:p>
            <a:pPr>
              <a:defRPr sz="800" b="0" i="0" u="none" strike="noStrike" baseline="0">
                <a:solidFill>
                  <a:srgbClr val="000000"/>
                </a:solidFill>
                <a:latin typeface="HG丸ｺﾞｼｯｸM-PRO"/>
                <a:ea typeface="HG丸ｺﾞｼｯｸM-PRO"/>
                <a:cs typeface="HG丸ｺﾞｼｯｸM-PRO"/>
              </a:defRPr>
            </a:pPr>
            <a:endParaRPr lang="ja-JP"/>
          </a:p>
        </c:txPr>
        <c:crossAx val="85170048"/>
        <c:crossesAt val="0"/>
        <c:auto val="1"/>
        <c:lblAlgn val="ctr"/>
        <c:lblOffset val="100"/>
        <c:tickLblSkip val="1"/>
        <c:tickMarkSkip val="1"/>
        <c:noMultiLvlLbl val="0"/>
      </c:catAx>
      <c:valAx>
        <c:axId val="85170048"/>
        <c:scaling>
          <c:orientation val="minMax"/>
          <c:max val="400"/>
          <c:min val="0"/>
        </c:scaling>
        <c:delete val="0"/>
        <c:axPos val="l"/>
        <c:title>
          <c:tx>
            <c:rich>
              <a:bodyPr rot="0" vert="wordArtVertRtl"/>
              <a:lstStyle/>
              <a:p>
                <a:pPr algn="ctr">
                  <a:defRPr sz="800" b="0" i="0" u="none" strike="noStrike" baseline="0">
                    <a:solidFill>
                      <a:srgbClr val="000000"/>
                    </a:solidFill>
                    <a:latin typeface="HG丸ｺﾞｼｯｸM-PRO"/>
                    <a:ea typeface="HG丸ｺﾞｼｯｸM-PRO"/>
                    <a:cs typeface="HG丸ｺﾞｼｯｸM-PRO"/>
                  </a:defRPr>
                </a:pPr>
                <a:r>
                  <a:rPr lang="ja-JP" altLang="en-US"/>
                  <a:t>個</a:t>
                </a:r>
              </a:p>
            </c:rich>
          </c:tx>
          <c:layout>
            <c:manualLayout>
              <c:xMode val="edge"/>
              <c:yMode val="edge"/>
              <c:x val="5.890754221760016E-2"/>
              <c:y val="0.16950837876034727"/>
            </c:manualLayout>
          </c:layout>
          <c:overlay val="0"/>
          <c:spPr>
            <a:noFill/>
            <a:ln w="25400">
              <a:noFill/>
            </a:ln>
          </c:spPr>
        </c:title>
        <c:numFmt formatCode="General" sourceLinked="1"/>
        <c:majorTickMark val="in"/>
        <c:minorTickMark val="none"/>
        <c:tickLblPos val="nextTo"/>
        <c:spPr>
          <a:ln w="19050">
            <a:solidFill>
              <a:srgbClr val="000000"/>
            </a:solidFill>
            <a:prstDash val="solid"/>
          </a:ln>
        </c:spPr>
        <c:txPr>
          <a:bodyPr rot="0" vert="horz"/>
          <a:lstStyle/>
          <a:p>
            <a:pPr>
              <a:defRPr sz="800" b="0" i="0" u="none" strike="noStrike" baseline="0">
                <a:solidFill>
                  <a:srgbClr val="000000"/>
                </a:solidFill>
                <a:latin typeface="HG丸ｺﾞｼｯｸM-PRO"/>
                <a:ea typeface="HG丸ｺﾞｼｯｸM-PRO"/>
                <a:cs typeface="HG丸ｺﾞｼｯｸM-PRO"/>
              </a:defRPr>
            </a:pPr>
            <a:endParaRPr lang="ja-JP"/>
          </a:p>
        </c:txPr>
        <c:crossAx val="85168512"/>
        <c:crosses val="autoZero"/>
        <c:crossBetween val="between"/>
        <c:majorUnit val="100"/>
        <c:minorUnit val="10"/>
      </c:valAx>
      <c:spPr>
        <a:noFill/>
        <a:ln w="25400">
          <a:noFill/>
        </a:ln>
      </c:spPr>
    </c:plotArea>
    <c:plotVisOnly val="1"/>
    <c:dispBlanksAs val="gap"/>
    <c:showDLblsOverMax val="0"/>
  </c:chart>
  <c:spPr>
    <a:noFill/>
    <a:ln w="9525">
      <a:noFill/>
    </a:ln>
  </c:spPr>
  <c:txPr>
    <a:bodyPr/>
    <a:lstStyle/>
    <a:p>
      <a:pPr>
        <a:defRPr sz="5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575" b="0" i="0" u="none" strike="noStrike" baseline="0">
                <a:solidFill>
                  <a:srgbClr val="000000"/>
                </a:solidFill>
                <a:latin typeface="ＭＳ Ｐゴシック"/>
                <a:ea typeface="ＭＳ Ｐゴシック"/>
                <a:cs typeface="ＭＳ Ｐゴシック"/>
              </a:defRPr>
            </a:pPr>
            <a:r>
              <a:rPr lang="ja-JP" altLang="en-US" sz="1200" b="0" i="0" u="none" strike="noStrike" baseline="0">
                <a:solidFill>
                  <a:srgbClr val="000000"/>
                </a:solidFill>
                <a:latin typeface="HG丸ｺﾞｼｯｸM-PRO"/>
                <a:ea typeface="HG丸ｺﾞｼｯｸM-PRO"/>
              </a:rPr>
              <a:t>海の家 ブロック別平均売上高</a:t>
            </a:r>
          </a:p>
        </c:rich>
      </c:tx>
      <c:layout>
        <c:manualLayout>
          <c:xMode val="edge"/>
          <c:yMode val="edge"/>
          <c:x val="0.17590391031629521"/>
          <c:y val="3.6544798097420922E-2"/>
        </c:manualLayout>
      </c:layout>
      <c:overlay val="0"/>
      <c:spPr>
        <a:noFill/>
        <a:ln w="25400">
          <a:noFill/>
        </a:ln>
      </c:spPr>
    </c:title>
    <c:autoTitleDeleted val="0"/>
    <c:plotArea>
      <c:layout>
        <c:manualLayout>
          <c:layoutTarget val="inner"/>
          <c:xMode val="edge"/>
          <c:yMode val="edge"/>
          <c:x val="0.14026725486675728"/>
          <c:y val="0.24294944440356173"/>
          <c:w val="0.82393290415245324"/>
          <c:h val="0.62748350381435969"/>
        </c:manualLayout>
      </c:layout>
      <c:barChart>
        <c:barDir val="col"/>
        <c:grouping val="clustered"/>
        <c:varyColors val="0"/>
        <c:ser>
          <c:idx val="0"/>
          <c:order val="0"/>
          <c:spPr>
            <a:noFill/>
            <a:ln w="12700">
              <a:solidFill>
                <a:srgbClr val="000000"/>
              </a:solidFill>
              <a:prstDash val="solid"/>
            </a:ln>
          </c:spPr>
          <c:invertIfNegative val="0"/>
          <c:dPt>
            <c:idx val="1"/>
            <c:invertIfNegative val="0"/>
            <c:bubble3D val="0"/>
            <c:spPr>
              <a:pattFill prst="pct20">
                <a:fgClr>
                  <a:schemeClr val="tx2">
                    <a:lumMod val="60000"/>
                    <a:lumOff val="40000"/>
                  </a:schemeClr>
                </a:fgClr>
                <a:bgClr>
                  <a:schemeClr val="bg1"/>
                </a:bgClr>
              </a:pattFill>
              <a:ln w="12700">
                <a:solidFill>
                  <a:srgbClr val="000000"/>
                </a:solidFill>
                <a:prstDash val="solid"/>
              </a:ln>
            </c:spPr>
            <c:extLst>
              <c:ext xmlns:c16="http://schemas.microsoft.com/office/drawing/2014/chart" uri="{C3380CC4-5D6E-409C-BE32-E72D297353CC}">
                <c16:uniqueId val="{00000000-CCAA-4D79-ABCA-35039B410161}"/>
              </c:ext>
            </c:extLst>
          </c:dPt>
          <c:dPt>
            <c:idx val="2"/>
            <c:invertIfNegative val="0"/>
            <c:bubble3D val="0"/>
            <c:spPr>
              <a:pattFill prst="pct20">
                <a:fgClr>
                  <a:schemeClr val="tx2">
                    <a:lumMod val="60000"/>
                    <a:lumOff val="40000"/>
                  </a:schemeClr>
                </a:fgClr>
                <a:bgClr>
                  <a:schemeClr val="bg1"/>
                </a:bgClr>
              </a:pattFill>
              <a:ln w="12700">
                <a:solidFill>
                  <a:srgbClr val="000000"/>
                </a:solidFill>
                <a:prstDash val="solid"/>
              </a:ln>
            </c:spPr>
            <c:extLst>
              <c:ext xmlns:c16="http://schemas.microsoft.com/office/drawing/2014/chart" uri="{C3380CC4-5D6E-409C-BE32-E72D297353CC}">
                <c16:uniqueId val="{00000001-CCAA-4D79-ABCA-35039B410161}"/>
              </c:ext>
            </c:extLst>
          </c:dPt>
          <c:dLbls>
            <c:spPr>
              <a:noFill/>
              <a:ln w="25400">
                <a:noFill/>
              </a:ln>
            </c:spPr>
            <c:txPr>
              <a:bodyPr wrap="square" lIns="38100" tIns="19050" rIns="38100" bIns="19050" anchor="ctr">
                <a:spAutoFit/>
              </a:bodyPr>
              <a:lstStyle/>
              <a:p>
                <a:pPr>
                  <a:defRPr sz="800" b="0" i="0" u="none" strike="noStrike" baseline="0">
                    <a:solidFill>
                      <a:srgbClr val="000000"/>
                    </a:solidFill>
                    <a:latin typeface="HG丸ｺﾞｼｯｸM-PRO"/>
                    <a:ea typeface="HG丸ｺﾞｼｯｸM-PRO"/>
                    <a:cs typeface="HG丸ｺﾞｼｯｸM-PRO"/>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'P15-3'!$AC$17:$AC$20</c:f>
              <c:strCache>
                <c:ptCount val="4"/>
                <c:pt idx="0">
                  <c:v>Aブロック</c:v>
                </c:pt>
                <c:pt idx="1">
                  <c:v>Bブロック</c:v>
                </c:pt>
                <c:pt idx="2">
                  <c:v>Cブロック</c:v>
                </c:pt>
                <c:pt idx="3">
                  <c:v>Dブロック</c:v>
                </c:pt>
              </c:strCache>
            </c:strRef>
          </c:cat>
          <c:val>
            <c:numRef>
              <c:f>'P15-3'!$AD$17:$AD$20</c:f>
              <c:numCache>
                <c:formatCode>#,##0</c:formatCode>
                <c:ptCount val="4"/>
                <c:pt idx="0">
                  <c:v>28703</c:v>
                </c:pt>
                <c:pt idx="1">
                  <c:v>39747</c:v>
                </c:pt>
                <c:pt idx="2">
                  <c:v>41167</c:v>
                </c:pt>
                <c:pt idx="3">
                  <c:v>36740</c:v>
                </c:pt>
              </c:numCache>
            </c:numRef>
          </c:val>
          <c:extLst>
            <c:ext xmlns:c16="http://schemas.microsoft.com/office/drawing/2014/chart" uri="{C3380CC4-5D6E-409C-BE32-E72D297353CC}">
              <c16:uniqueId val="{00000002-CCAA-4D79-ABCA-35039B410161}"/>
            </c:ext>
          </c:extLst>
        </c:ser>
        <c:dLbls>
          <c:showLegendKey val="0"/>
          <c:showVal val="0"/>
          <c:showCatName val="0"/>
          <c:showSerName val="0"/>
          <c:showPercent val="0"/>
          <c:showBubbleSize val="0"/>
        </c:dLbls>
        <c:gapWidth val="150"/>
        <c:axId val="85213568"/>
        <c:axId val="85215104"/>
      </c:barChart>
      <c:catAx>
        <c:axId val="85213568"/>
        <c:scaling>
          <c:orientation val="minMax"/>
        </c:scaling>
        <c:delete val="0"/>
        <c:axPos val="b"/>
        <c:numFmt formatCode="General" sourceLinked="1"/>
        <c:majorTickMark val="in"/>
        <c:minorTickMark val="none"/>
        <c:tickLblPos val="nextTo"/>
        <c:spPr>
          <a:ln w="19050">
            <a:solidFill>
              <a:srgbClr val="000000"/>
            </a:solidFill>
            <a:prstDash val="solid"/>
          </a:ln>
        </c:spPr>
        <c:txPr>
          <a:bodyPr rot="0" vert="horz"/>
          <a:lstStyle/>
          <a:p>
            <a:pPr>
              <a:defRPr sz="800" b="0" i="0" u="none" strike="noStrike" baseline="0">
                <a:solidFill>
                  <a:srgbClr val="000000"/>
                </a:solidFill>
                <a:latin typeface="HG丸ｺﾞｼｯｸM-PRO"/>
                <a:ea typeface="HG丸ｺﾞｼｯｸM-PRO"/>
                <a:cs typeface="HG丸ｺﾞｼｯｸM-PRO"/>
              </a:defRPr>
            </a:pPr>
            <a:endParaRPr lang="ja-JP"/>
          </a:p>
        </c:txPr>
        <c:crossAx val="85215104"/>
        <c:crossesAt val="0"/>
        <c:auto val="1"/>
        <c:lblAlgn val="ctr"/>
        <c:lblOffset val="100"/>
        <c:tickLblSkip val="1"/>
        <c:tickMarkSkip val="1"/>
        <c:noMultiLvlLbl val="0"/>
      </c:catAx>
      <c:valAx>
        <c:axId val="85215104"/>
        <c:scaling>
          <c:orientation val="minMax"/>
          <c:max val="50000"/>
          <c:min val="0"/>
        </c:scaling>
        <c:delete val="0"/>
        <c:axPos val="l"/>
        <c:title>
          <c:tx>
            <c:rich>
              <a:bodyPr rot="0" vert="horz"/>
              <a:lstStyle/>
              <a:p>
                <a:pPr algn="ctr">
                  <a:defRPr sz="800" b="0" i="0" u="none" strike="noStrike" baseline="0">
                    <a:solidFill>
                      <a:srgbClr val="000000"/>
                    </a:solidFill>
                    <a:latin typeface="HG丸ｺﾞｼｯｸM-PRO"/>
                    <a:ea typeface="HG丸ｺﾞｼｯｸM-PRO"/>
                    <a:cs typeface="HG丸ｺﾞｼｯｸM-PRO"/>
                  </a:defRPr>
                </a:pPr>
                <a:r>
                  <a:rPr lang="ja-JP" altLang="en-US"/>
                  <a:t>円</a:t>
                </a:r>
              </a:p>
            </c:rich>
          </c:tx>
          <c:layout>
            <c:manualLayout>
              <c:xMode val="edge"/>
              <c:yMode val="edge"/>
              <c:x val="9.0678055073624267E-2"/>
              <c:y val="0.21364977265165797"/>
            </c:manualLayout>
          </c:layout>
          <c:overlay val="0"/>
          <c:spPr>
            <a:noFill/>
            <a:ln w="25400">
              <a:noFill/>
            </a:ln>
          </c:spPr>
        </c:title>
        <c:numFmt formatCode="#,##0" sourceLinked="1"/>
        <c:majorTickMark val="in"/>
        <c:minorTickMark val="none"/>
        <c:tickLblPos val="nextTo"/>
        <c:spPr>
          <a:ln w="19050">
            <a:solidFill>
              <a:srgbClr val="000000"/>
            </a:solidFill>
            <a:prstDash val="solid"/>
          </a:ln>
        </c:spPr>
        <c:txPr>
          <a:bodyPr rot="0" vert="horz"/>
          <a:lstStyle/>
          <a:p>
            <a:pPr>
              <a:defRPr sz="800" b="0" i="0" u="none" strike="noStrike" baseline="0">
                <a:solidFill>
                  <a:srgbClr val="000000"/>
                </a:solidFill>
                <a:latin typeface="HG丸ｺﾞｼｯｸM-PRO"/>
                <a:ea typeface="HG丸ｺﾞｼｯｸM-PRO"/>
                <a:cs typeface="HG丸ｺﾞｼｯｸM-PRO"/>
              </a:defRPr>
            </a:pPr>
            <a:endParaRPr lang="ja-JP"/>
          </a:p>
        </c:txPr>
        <c:crossAx val="85213568"/>
        <c:crosses val="autoZero"/>
        <c:crossBetween val="between"/>
        <c:majorUnit val="20000"/>
        <c:minorUnit val="10000"/>
      </c:valAx>
      <c:spPr>
        <a:noFill/>
        <a:ln w="25400">
          <a:noFill/>
        </a:ln>
      </c:spPr>
    </c:plotArea>
    <c:plotVisOnly val="1"/>
    <c:dispBlanksAs val="gap"/>
    <c:showDLblsOverMax val="0"/>
  </c:chart>
  <c:spPr>
    <a:noFill/>
    <a:ln w="9525">
      <a:noFill/>
    </a:ln>
  </c:spPr>
  <c:txPr>
    <a:bodyPr/>
    <a:lstStyle/>
    <a:p>
      <a:pPr>
        <a:defRPr sz="5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26" Type="http://schemas.openxmlformats.org/officeDocument/2006/relationships/image" Target="../media/image26.emf"/><Relationship Id="rId3" Type="http://schemas.openxmlformats.org/officeDocument/2006/relationships/image" Target="../media/image3.emf"/><Relationship Id="rId21" Type="http://schemas.openxmlformats.org/officeDocument/2006/relationships/image" Target="../media/image21.emf"/><Relationship Id="rId34" Type="http://schemas.openxmlformats.org/officeDocument/2006/relationships/image" Target="../media/image34.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jpeg"/><Relationship Id="rId33" Type="http://schemas.openxmlformats.org/officeDocument/2006/relationships/image" Target="../media/image33.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32" Type="http://schemas.openxmlformats.org/officeDocument/2006/relationships/image" Target="../media/image32.emf"/><Relationship Id="rId37" Type="http://schemas.openxmlformats.org/officeDocument/2006/relationships/image" Target="../media/image37.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jpeg"/><Relationship Id="rId36" Type="http://schemas.openxmlformats.org/officeDocument/2006/relationships/image" Target="../media/image36.png"/><Relationship Id="rId10" Type="http://schemas.openxmlformats.org/officeDocument/2006/relationships/image" Target="../media/image10.emf"/><Relationship Id="rId19" Type="http://schemas.openxmlformats.org/officeDocument/2006/relationships/image" Target="../media/image19.emf"/><Relationship Id="rId31" Type="http://schemas.openxmlformats.org/officeDocument/2006/relationships/image" Target="../media/image31.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emf"/></Relationships>
</file>

<file path=xl/drawings/_rels/drawing3.xml.rels><?xml version="1.0" encoding="UTF-8" standalone="yes"?>
<Relationships xmlns="http://schemas.openxmlformats.org/package/2006/relationships"><Relationship Id="rId3" Type="http://schemas.openxmlformats.org/officeDocument/2006/relationships/image" Target="../media/image35.emf"/><Relationship Id="rId2" Type="http://schemas.openxmlformats.org/officeDocument/2006/relationships/image" Target="../media/image39.emf"/><Relationship Id="rId1" Type="http://schemas.openxmlformats.org/officeDocument/2006/relationships/image" Target="../media/image38.emf"/></Relationships>
</file>

<file path=xl/drawings/_rels/drawing7.xml.rels><?xml version="1.0" encoding="UTF-8" standalone="yes"?>
<Relationships xmlns="http://schemas.openxmlformats.org/package/2006/relationships"><Relationship Id="rId1" Type="http://schemas.openxmlformats.org/officeDocument/2006/relationships/image" Target="../media/image40.emf"/></Relationships>
</file>

<file path=xl/drawings/_rels/drawing9.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image" Target="../media/image41.emf"/><Relationship Id="rId1" Type="http://schemas.openxmlformats.org/officeDocument/2006/relationships/chart" Target="../charts/chart1.xml"/><Relationship Id="rId5" Type="http://schemas.openxmlformats.org/officeDocument/2006/relationships/chart" Target="../charts/chart4.xml"/><Relationship Id="rId4" Type="http://schemas.openxmlformats.org/officeDocument/2006/relationships/chart" Target="../charts/chart3.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4" Type="http://schemas.openxmlformats.org/officeDocument/2006/relationships/chart" Target="../charts/chart9.xml"/></Relationships>
</file>

<file path=xl/drawings/_rels/drawing16.xml.rels><?xml version="1.0" encoding="UTF-8" standalone="yes"?>
<Relationships xmlns="http://schemas.openxmlformats.org/package/2006/relationships"><Relationship Id="rId3" Type="http://schemas.openxmlformats.org/officeDocument/2006/relationships/image" Target="../media/image32.emf"/><Relationship Id="rId2" Type="http://schemas.openxmlformats.org/officeDocument/2006/relationships/image" Target="../media/image42.emf"/><Relationship Id="rId1" Type="http://schemas.openxmlformats.org/officeDocument/2006/relationships/image" Target="../media/image31.emf"/></Relationships>
</file>

<file path=xl/drawings/drawing1.xml><?xml version="1.0" encoding="utf-8"?>
<xdr:wsDr xmlns:xdr="http://schemas.openxmlformats.org/drawingml/2006/spreadsheetDrawing" xmlns:a="http://schemas.openxmlformats.org/drawingml/2006/main">
  <xdr:twoCellAnchor editAs="oneCell">
    <xdr:from>
      <xdr:col>0</xdr:col>
      <xdr:colOff>4</xdr:colOff>
      <xdr:row>739</xdr:row>
      <xdr:rowOff>4080</xdr:rowOff>
    </xdr:from>
    <xdr:to>
      <xdr:col>26</xdr:col>
      <xdr:colOff>148321</xdr:colOff>
      <xdr:row>794</xdr:row>
      <xdr:rowOff>74520</xdr:rowOff>
    </xdr:to>
    <xdr:pic>
      <xdr:nvPicPr>
        <xdr:cNvPr id="158" name="図 157">
          <a:extLst>
            <a:ext uri="{FF2B5EF4-FFF2-40B4-BE49-F238E27FC236}">
              <a16:creationId xmlns:a16="http://schemas.microsoft.com/office/drawing/2014/main" id="{00000000-0008-0000-0000-00009E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378" b="1502"/>
        <a:stretch/>
      </xdr:blipFill>
      <xdr:spPr bwMode="auto">
        <a:xfrm rot="16200000">
          <a:off x="-1100976" y="143408560"/>
          <a:ext cx="9315293" cy="7113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142631</xdr:colOff>
      <xdr:row>396</xdr:row>
      <xdr:rowOff>105899</xdr:rowOff>
    </xdr:from>
    <xdr:to>
      <xdr:col>23</xdr:col>
      <xdr:colOff>262434</xdr:colOff>
      <xdr:row>421</xdr:row>
      <xdr:rowOff>113519</xdr:rowOff>
    </xdr:to>
    <xdr:pic>
      <xdr:nvPicPr>
        <xdr:cNvPr id="2630728" name="図 98">
          <a:extLst>
            <a:ext uri="{FF2B5EF4-FFF2-40B4-BE49-F238E27FC236}">
              <a16:creationId xmlns:a16="http://schemas.microsoft.com/office/drawing/2014/main" id="{00000000-0008-0000-0000-0000482428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3823" y="73560745"/>
          <a:ext cx="5511930" cy="41644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83820</xdr:colOff>
      <xdr:row>817</xdr:row>
      <xdr:rowOff>45720</xdr:rowOff>
    </xdr:from>
    <xdr:to>
      <xdr:col>24</xdr:col>
      <xdr:colOff>166158</xdr:colOff>
      <xdr:row>845</xdr:row>
      <xdr:rowOff>160021</xdr:rowOff>
    </xdr:to>
    <xdr:pic>
      <xdr:nvPicPr>
        <xdr:cNvPr id="2630727" name="図 99">
          <a:extLst>
            <a:ext uri="{FF2B5EF4-FFF2-40B4-BE49-F238E27FC236}">
              <a16:creationId xmlns:a16="http://schemas.microsoft.com/office/drawing/2014/main" id="{00000000-0008-0000-0000-000047242800}"/>
            </a:ext>
          </a:extLst>
        </xdr:cNvPr>
        <xdr:cNvPicPr>
          <a:picLocks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 y="153162000"/>
          <a:ext cx="5882640" cy="4808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15240</xdr:colOff>
      <xdr:row>488</xdr:row>
      <xdr:rowOff>121920</xdr:rowOff>
    </xdr:from>
    <xdr:to>
      <xdr:col>24</xdr:col>
      <xdr:colOff>33231</xdr:colOff>
      <xdr:row>496</xdr:row>
      <xdr:rowOff>76199</xdr:rowOff>
    </xdr:to>
    <xdr:pic>
      <xdr:nvPicPr>
        <xdr:cNvPr id="2630729" name="図 104">
          <a:extLst>
            <a:ext uri="{FF2B5EF4-FFF2-40B4-BE49-F238E27FC236}">
              <a16:creationId xmlns:a16="http://schemas.microsoft.com/office/drawing/2014/main" id="{00000000-0008-0000-0000-0000492428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r="1247"/>
        <a:stretch>
          <a:fillRect/>
        </a:stretch>
      </xdr:blipFill>
      <xdr:spPr bwMode="auto">
        <a:xfrm>
          <a:off x="518160" y="97391220"/>
          <a:ext cx="5501640" cy="129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5475</xdr:colOff>
      <xdr:row>1321</xdr:row>
      <xdr:rowOff>152069</xdr:rowOff>
    </xdr:from>
    <xdr:to>
      <xdr:col>25</xdr:col>
      <xdr:colOff>9476</xdr:colOff>
      <xdr:row>1348</xdr:row>
      <xdr:rowOff>153865</xdr:rowOff>
    </xdr:to>
    <xdr:pic>
      <xdr:nvPicPr>
        <xdr:cNvPr id="2630731" name="図 97">
          <a:extLst>
            <a:ext uri="{FF2B5EF4-FFF2-40B4-BE49-F238E27FC236}">
              <a16:creationId xmlns:a16="http://schemas.microsoft.com/office/drawing/2014/main" id="{00000000-0008-0000-0000-00004B242800}"/>
            </a:ext>
          </a:extLst>
        </xdr:cNvPr>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50430"/>
        <a:stretch/>
      </xdr:blipFill>
      <xdr:spPr bwMode="auto">
        <a:xfrm rot="16200000">
          <a:off x="1278897" y="243473320"/>
          <a:ext cx="4551815" cy="62340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243840</xdr:colOff>
      <xdr:row>1184</xdr:row>
      <xdr:rowOff>0</xdr:rowOff>
    </xdr:from>
    <xdr:to>
      <xdr:col>24</xdr:col>
      <xdr:colOff>59478</xdr:colOff>
      <xdr:row>1205</xdr:row>
      <xdr:rowOff>160018</xdr:rowOff>
    </xdr:to>
    <xdr:pic>
      <xdr:nvPicPr>
        <xdr:cNvPr id="2630734" name="図 95">
          <a:extLst>
            <a:ext uri="{FF2B5EF4-FFF2-40B4-BE49-F238E27FC236}">
              <a16:creationId xmlns:a16="http://schemas.microsoft.com/office/drawing/2014/main" id="{00000000-0008-0000-0000-00004E242800}"/>
            </a:ext>
          </a:extLst>
        </xdr:cNvPr>
        <xdr:cNvPicPr>
          <a:picLocks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43840" y="231190800"/>
          <a:ext cx="5783580" cy="3680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213360</xdr:colOff>
      <xdr:row>1284</xdr:row>
      <xdr:rowOff>38100</xdr:rowOff>
    </xdr:from>
    <xdr:to>
      <xdr:col>24</xdr:col>
      <xdr:colOff>205105</xdr:colOff>
      <xdr:row>1304</xdr:row>
      <xdr:rowOff>68578</xdr:rowOff>
    </xdr:to>
    <xdr:pic>
      <xdr:nvPicPr>
        <xdr:cNvPr id="2630735" name="図 123">
          <a:extLst>
            <a:ext uri="{FF2B5EF4-FFF2-40B4-BE49-F238E27FC236}">
              <a16:creationId xmlns:a16="http://schemas.microsoft.com/office/drawing/2014/main" id="{00000000-0008-0000-0000-00004F2428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13360" y="248678700"/>
          <a:ext cx="5905500" cy="3672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22860</xdr:colOff>
      <xdr:row>16</xdr:row>
      <xdr:rowOff>38100</xdr:rowOff>
    </xdr:from>
    <xdr:to>
      <xdr:col>22</xdr:col>
      <xdr:colOff>22860</xdr:colOff>
      <xdr:row>17</xdr:row>
      <xdr:rowOff>160020</xdr:rowOff>
    </xdr:to>
    <xdr:sp macro="" textlink="">
      <xdr:nvSpPr>
        <xdr:cNvPr id="2630736" name="AutoShape 1">
          <a:extLst>
            <a:ext uri="{FF2B5EF4-FFF2-40B4-BE49-F238E27FC236}">
              <a16:creationId xmlns:a16="http://schemas.microsoft.com/office/drawing/2014/main" id="{00000000-0008-0000-0000-000050242800}"/>
            </a:ext>
          </a:extLst>
        </xdr:cNvPr>
        <xdr:cNvSpPr>
          <a:spLocks noChangeArrowheads="1"/>
        </xdr:cNvSpPr>
      </xdr:nvSpPr>
      <xdr:spPr bwMode="auto">
        <a:xfrm>
          <a:off x="777240" y="2750820"/>
          <a:ext cx="4777740" cy="350520"/>
        </a:xfrm>
        <a:prstGeom prst="bracketPair">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oneCellAnchor>
    <xdr:from>
      <xdr:col>11</xdr:col>
      <xdr:colOff>243840</xdr:colOff>
      <xdr:row>2</xdr:row>
      <xdr:rowOff>28575</xdr:rowOff>
    </xdr:from>
    <xdr:ext cx="3287390" cy="257175"/>
    <xdr:sp macro="" textlink="">
      <xdr:nvSpPr>
        <xdr:cNvPr id="1028" name="Text Box 4">
          <a:extLst>
            <a:ext uri="{FF2B5EF4-FFF2-40B4-BE49-F238E27FC236}">
              <a16:creationId xmlns:a16="http://schemas.microsoft.com/office/drawing/2014/main" id="{00000000-0008-0000-0000-000004040000}"/>
            </a:ext>
          </a:extLst>
        </xdr:cNvPr>
        <xdr:cNvSpPr txBox="1">
          <a:spLocks noChangeArrowheads="1"/>
        </xdr:cNvSpPr>
      </xdr:nvSpPr>
      <xdr:spPr bwMode="auto">
        <a:xfrm>
          <a:off x="2851573" y="367242"/>
          <a:ext cx="3287390" cy="25717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36576" tIns="18288" rIns="36576" bIns="18288" anchor="ctr" upright="1"/>
        <a:lstStyle/>
        <a:p>
          <a:pPr algn="r" rtl="0">
            <a:defRPr sz="1000"/>
          </a:pPr>
          <a:r>
            <a:rPr lang="ja-JP" altLang="en-US" sz="1200" b="0" i="0" u="none" strike="noStrike" baseline="0">
              <a:solidFill>
                <a:srgbClr val="000000"/>
              </a:solidFill>
              <a:latin typeface="HGP創英角ｺﾞｼｯｸUB"/>
              <a:ea typeface="HGP創英角ｺﾞｼｯｸUB"/>
            </a:rPr>
            <a:t>リーダー研修会〈中級〉　アドバイザー用マニュアル</a:t>
          </a:r>
        </a:p>
      </xdr:txBody>
    </xdr:sp>
    <xdr:clientData/>
  </xdr:oneCellAnchor>
  <xdr:twoCellAnchor editAs="oneCell">
    <xdr:from>
      <xdr:col>3</xdr:col>
      <xdr:colOff>0</xdr:colOff>
      <xdr:row>499</xdr:row>
      <xdr:rowOff>114300</xdr:rowOff>
    </xdr:from>
    <xdr:to>
      <xdr:col>21</xdr:col>
      <xdr:colOff>14605</xdr:colOff>
      <xdr:row>515</xdr:row>
      <xdr:rowOff>30479</xdr:rowOff>
    </xdr:to>
    <xdr:pic>
      <xdr:nvPicPr>
        <xdr:cNvPr id="2630739" name="Picture 16">
          <a:extLst>
            <a:ext uri="{FF2B5EF4-FFF2-40B4-BE49-F238E27FC236}">
              <a16:creationId xmlns:a16="http://schemas.microsoft.com/office/drawing/2014/main" id="{00000000-0008-0000-0000-0000532428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54380" y="99227640"/>
          <a:ext cx="4511040" cy="2598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xdr:col>
      <xdr:colOff>224790</xdr:colOff>
      <xdr:row>949</xdr:row>
      <xdr:rowOff>36194</xdr:rowOff>
    </xdr:from>
    <xdr:ext cx="4667250" cy="344764"/>
    <xdr:sp macro="" textlink="">
      <xdr:nvSpPr>
        <xdr:cNvPr id="1052" name="Text Box 28">
          <a:extLst>
            <a:ext uri="{FF2B5EF4-FFF2-40B4-BE49-F238E27FC236}">
              <a16:creationId xmlns:a16="http://schemas.microsoft.com/office/drawing/2014/main" id="{00000000-0008-0000-0000-00001C040000}"/>
            </a:ext>
          </a:extLst>
        </xdr:cNvPr>
        <xdr:cNvSpPr txBox="1">
          <a:spLocks noChangeArrowheads="1"/>
        </xdr:cNvSpPr>
      </xdr:nvSpPr>
      <xdr:spPr bwMode="auto">
        <a:xfrm>
          <a:off x="1352550" y="211740749"/>
          <a:ext cx="46672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45720" bIns="0" anchor="t" upright="1"/>
        <a:lstStyle/>
        <a:p>
          <a:pPr algn="ctr" rtl="0">
            <a:defRPr sz="1000"/>
          </a:pPr>
          <a:r>
            <a:rPr lang="ja-JP" altLang="en-US" sz="1400" b="1" i="0" u="none" strike="noStrike" baseline="0">
              <a:solidFill>
                <a:srgbClr val="FFFFFF"/>
              </a:solidFill>
              <a:latin typeface="HG丸ｺﾞｼｯｸM-PRO"/>
              <a:ea typeface="HG丸ｺﾞｼｯｸM-PRO"/>
            </a:rPr>
            <a:t>就寝</a:t>
          </a:r>
          <a:r>
            <a:rPr lang="ja-JP" altLang="en-US" sz="1100" b="1" i="0" u="none" strike="noStrike" baseline="0">
              <a:solidFill>
                <a:srgbClr val="FFFFFF"/>
              </a:solidFill>
              <a:latin typeface="HG丸ｺﾞｼｯｸM-PRO"/>
              <a:ea typeface="HG丸ｺﾞｼｯｸM-PRO"/>
            </a:rPr>
            <a:t>（翌日の研修が控えていますので、支障のないように）</a:t>
          </a:r>
        </a:p>
      </xdr:txBody>
    </xdr:sp>
    <xdr:clientData/>
  </xdr:oneCellAnchor>
  <xdr:twoCellAnchor>
    <xdr:from>
      <xdr:col>9</xdr:col>
      <xdr:colOff>0</xdr:colOff>
      <xdr:row>1282</xdr:row>
      <xdr:rowOff>182880</xdr:rowOff>
    </xdr:from>
    <xdr:to>
      <xdr:col>22</xdr:col>
      <xdr:colOff>213360</xdr:colOff>
      <xdr:row>1285</xdr:row>
      <xdr:rowOff>38100</xdr:rowOff>
    </xdr:to>
    <xdr:sp macro="" textlink="">
      <xdr:nvSpPr>
        <xdr:cNvPr id="2630745" name="AutoShape 74">
          <a:extLst>
            <a:ext uri="{FF2B5EF4-FFF2-40B4-BE49-F238E27FC236}">
              <a16:creationId xmlns:a16="http://schemas.microsoft.com/office/drawing/2014/main" id="{00000000-0008-0000-0000-000059242800}"/>
            </a:ext>
          </a:extLst>
        </xdr:cNvPr>
        <xdr:cNvSpPr>
          <a:spLocks noChangeArrowheads="1"/>
        </xdr:cNvSpPr>
      </xdr:nvSpPr>
      <xdr:spPr bwMode="auto">
        <a:xfrm>
          <a:off x="2305050" y="240346230"/>
          <a:ext cx="3699510" cy="502920"/>
        </a:xfrm>
        <a:prstGeom prst="wedgeRectCallout">
          <a:avLst>
            <a:gd name="adj1" fmla="val -1052"/>
            <a:gd name="adj2" fmla="val 197206"/>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10208</xdr:colOff>
      <xdr:row>1282</xdr:row>
      <xdr:rowOff>167054</xdr:rowOff>
    </xdr:from>
    <xdr:to>
      <xdr:col>23</xdr:col>
      <xdr:colOff>122115</xdr:colOff>
      <xdr:row>1285</xdr:row>
      <xdr:rowOff>90854</xdr:rowOff>
    </xdr:to>
    <xdr:sp macro="" textlink="">
      <xdr:nvSpPr>
        <xdr:cNvPr id="1099" name="Text Box 75">
          <a:extLst>
            <a:ext uri="{FF2B5EF4-FFF2-40B4-BE49-F238E27FC236}">
              <a16:creationId xmlns:a16="http://schemas.microsoft.com/office/drawing/2014/main" id="{00000000-0008-0000-0000-00004B040000}"/>
            </a:ext>
          </a:extLst>
        </xdr:cNvPr>
        <xdr:cNvSpPr txBox="1">
          <a:spLocks noChangeArrowheads="1"/>
        </xdr:cNvSpPr>
      </xdr:nvSpPr>
      <xdr:spPr bwMode="auto">
        <a:xfrm>
          <a:off x="2086170" y="235263592"/>
          <a:ext cx="3506714" cy="57345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lnSpc>
              <a:spcPts val="900"/>
            </a:lnSpc>
            <a:defRPr sz="1000"/>
          </a:pPr>
          <a:r>
            <a:rPr lang="ja-JP" altLang="en-US" sz="900" b="0" i="0" u="none" strike="noStrike" baseline="0">
              <a:solidFill>
                <a:srgbClr val="000000"/>
              </a:solidFill>
              <a:latin typeface="HG丸ｺﾞｼｯｸM-PRO"/>
              <a:ea typeface="HG丸ｺﾞｼｯｸM-PRO"/>
            </a:rPr>
            <a:t>対策の実行計画作成後、</a:t>
          </a:r>
          <a:r>
            <a:rPr lang="ja-JP" altLang="en-US" sz="900" b="0" i="0" u="none" strike="noStrike" baseline="0">
              <a:solidFill>
                <a:srgbClr val="FF0000"/>
              </a:solidFill>
              <a:latin typeface="HGP創英角ｺﾞｼｯｸUB" pitchFamily="50" charset="-128"/>
              <a:ea typeface="HGP創英角ｺﾞｼｯｸUB" pitchFamily="50" charset="-128"/>
            </a:rPr>
            <a:t>ＱＣ酒造効果算出表</a:t>
          </a:r>
          <a:r>
            <a:rPr lang="ja-JP" altLang="en-US" sz="900" b="0" i="0" u="none" strike="noStrike" baseline="0">
              <a:solidFill>
                <a:srgbClr val="000000"/>
              </a:solidFill>
              <a:latin typeface="HG丸ｺﾞｼｯｸM-PRO"/>
              <a:ea typeface="HG丸ｺﾞｼｯｸM-PRO"/>
            </a:rPr>
            <a:t>を、各メンバーに</a:t>
          </a:r>
          <a:br>
            <a:rPr lang="ja-JP" altLang="en-US" sz="900" b="0" i="0" u="none" strike="noStrike" baseline="0">
              <a:solidFill>
                <a:srgbClr val="000000"/>
              </a:solidFill>
              <a:latin typeface="HG丸ｺﾞｼｯｸM-PRO"/>
              <a:ea typeface="HG丸ｺﾞｼｯｸM-PRO"/>
            </a:rPr>
          </a:br>
          <a:r>
            <a:rPr lang="ja-JP" altLang="en-US" sz="900" b="0" i="0" u="none" strike="noStrike" baseline="0">
              <a:solidFill>
                <a:srgbClr val="000000"/>
              </a:solidFill>
              <a:latin typeface="HG丸ｺﾞｼｯｸM-PRO"/>
              <a:ea typeface="HG丸ｺﾞｼｯｸM-PRO"/>
            </a:rPr>
            <a:t>配布し、効果の確認を行う。</a:t>
          </a:r>
        </a:p>
        <a:p>
          <a:pPr algn="l" rtl="0">
            <a:lnSpc>
              <a:spcPts val="900"/>
            </a:lnSpc>
            <a:defRPr sz="1000"/>
          </a:pPr>
          <a:r>
            <a:rPr lang="en-US" altLang="ja-JP" sz="900" b="0" i="0" u="none" strike="noStrike" baseline="0">
              <a:solidFill>
                <a:srgbClr val="000000"/>
              </a:solidFill>
              <a:latin typeface="HG丸ｺﾞｼｯｸM-PRO"/>
              <a:ea typeface="HG丸ｺﾞｼｯｸM-PRO"/>
            </a:rPr>
            <a:t>〔</a:t>
          </a:r>
          <a:r>
            <a:rPr lang="ja-JP" altLang="en-US" sz="900" b="0" i="0" u="none" strike="noStrike" baseline="0">
              <a:solidFill>
                <a:srgbClr val="000000"/>
              </a:solidFill>
              <a:latin typeface="HG丸ｺﾞｼｯｸM-PRO"/>
              <a:ea typeface="HG丸ｺﾞｼｯｸM-PRO"/>
            </a:rPr>
            <a:t>注意：ＡＤは、実行計画が出来た事を確認して「配布」する</a:t>
          </a:r>
          <a:r>
            <a:rPr lang="en-US" altLang="ja-JP" sz="900" b="0" i="0" u="none" strike="noStrike" baseline="0">
              <a:solidFill>
                <a:srgbClr val="000000"/>
              </a:solidFill>
              <a:latin typeface="HG丸ｺﾞｼｯｸM-PRO"/>
              <a:ea typeface="HG丸ｺﾞｼｯｸM-PRO"/>
            </a:rPr>
            <a:t>〕</a:t>
          </a:r>
          <a:endParaRPr lang="ja-JP" altLang="en-US" sz="900" b="0" i="0" u="none" strike="noStrike" baseline="0">
            <a:solidFill>
              <a:srgbClr val="000000"/>
            </a:solidFill>
            <a:latin typeface="HG丸ｺﾞｼｯｸM-PRO"/>
            <a:ea typeface="HG丸ｺﾞｼｯｸM-PRO"/>
          </a:endParaRPr>
        </a:p>
      </xdr:txBody>
    </xdr:sp>
    <xdr:clientData/>
  </xdr:twoCellAnchor>
  <xdr:twoCellAnchor>
    <xdr:from>
      <xdr:col>2</xdr:col>
      <xdr:colOff>209550</xdr:colOff>
      <xdr:row>1330</xdr:row>
      <xdr:rowOff>11430</xdr:rowOff>
    </xdr:from>
    <xdr:to>
      <xdr:col>4</xdr:col>
      <xdr:colOff>203199</xdr:colOff>
      <xdr:row>1342</xdr:row>
      <xdr:rowOff>50800</xdr:rowOff>
    </xdr:to>
    <xdr:sp macro="" textlink="">
      <xdr:nvSpPr>
        <xdr:cNvPr id="2630747" name="AutoShape 78">
          <a:extLst>
            <a:ext uri="{FF2B5EF4-FFF2-40B4-BE49-F238E27FC236}">
              <a16:creationId xmlns:a16="http://schemas.microsoft.com/office/drawing/2014/main" id="{00000000-0008-0000-0000-00005B242800}"/>
            </a:ext>
          </a:extLst>
        </xdr:cNvPr>
        <xdr:cNvSpPr>
          <a:spLocks noChangeArrowheads="1"/>
        </xdr:cNvSpPr>
      </xdr:nvSpPr>
      <xdr:spPr bwMode="auto">
        <a:xfrm rot="16200000">
          <a:off x="-168910" y="245537990"/>
          <a:ext cx="2020570" cy="476249"/>
        </a:xfrm>
        <a:prstGeom prst="wedgeRectCallout">
          <a:avLst>
            <a:gd name="adj1" fmla="val -41597"/>
            <a:gd name="adj2" fmla="val 121111"/>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73659</xdr:colOff>
      <xdr:row>1330</xdr:row>
      <xdr:rowOff>1909</xdr:rowOff>
    </xdr:from>
    <xdr:to>
      <xdr:col>4</xdr:col>
      <xdr:colOff>153034</xdr:colOff>
      <xdr:row>1341</xdr:row>
      <xdr:rowOff>26669</xdr:rowOff>
    </xdr:to>
    <xdr:sp macro="" textlink="">
      <xdr:nvSpPr>
        <xdr:cNvPr id="1103" name="Text Box 79">
          <a:extLst>
            <a:ext uri="{FF2B5EF4-FFF2-40B4-BE49-F238E27FC236}">
              <a16:creationId xmlns:a16="http://schemas.microsoft.com/office/drawing/2014/main" id="{00000000-0008-0000-0000-00004F040000}"/>
            </a:ext>
          </a:extLst>
        </xdr:cNvPr>
        <xdr:cNvSpPr txBox="1">
          <a:spLocks noChangeArrowheads="1"/>
        </xdr:cNvSpPr>
      </xdr:nvSpPr>
      <xdr:spPr bwMode="auto">
        <a:xfrm rot="16200000">
          <a:off x="-51433" y="245516401"/>
          <a:ext cx="1840860" cy="320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36576" tIns="18288" rIns="0" bIns="18288" anchor="ctr" upright="1"/>
        <a:lstStyle/>
        <a:p>
          <a:pPr algn="l" rtl="0">
            <a:lnSpc>
              <a:spcPts val="1000"/>
            </a:lnSpc>
            <a:defRPr sz="1000"/>
          </a:pPr>
          <a:r>
            <a:rPr lang="ja-JP" altLang="en-US" sz="1000" b="0" i="0" u="none" strike="noStrike" baseline="0">
              <a:solidFill>
                <a:srgbClr val="000000"/>
              </a:solidFill>
              <a:latin typeface="HG丸ｺﾞｼｯｸM-PRO"/>
              <a:ea typeface="HG丸ｺﾞｼｯｸM-PRO"/>
            </a:rPr>
            <a:t>コマーシャル回数が多くても</a:t>
          </a:r>
          <a:br>
            <a:rPr lang="ja-JP" altLang="en-US" sz="1000" b="0" i="0" u="none" strike="noStrike" baseline="0">
              <a:solidFill>
                <a:srgbClr val="000000"/>
              </a:solidFill>
              <a:latin typeface="HG丸ｺﾞｼｯｸM-PRO"/>
              <a:ea typeface="HG丸ｺﾞｼｯｸM-PRO"/>
            </a:rPr>
          </a:br>
          <a:r>
            <a:rPr lang="ja-JP" altLang="en-US" sz="1000" b="0" i="0" u="none" strike="noStrike" baseline="0">
              <a:solidFill>
                <a:srgbClr val="000000"/>
              </a:solidFill>
              <a:latin typeface="HG丸ｺﾞｼｯｸM-PRO"/>
              <a:ea typeface="HG丸ｺﾞｼｯｸM-PRO"/>
            </a:rPr>
            <a:t>同じ効果とする。</a:t>
          </a:r>
        </a:p>
      </xdr:txBody>
    </xdr:sp>
    <xdr:clientData/>
  </xdr:twoCellAnchor>
  <xdr:twoCellAnchor editAs="oneCell">
    <xdr:from>
      <xdr:col>1</xdr:col>
      <xdr:colOff>243840</xdr:colOff>
      <xdr:row>997</xdr:row>
      <xdr:rowOff>38100</xdr:rowOff>
    </xdr:from>
    <xdr:to>
      <xdr:col>20</xdr:col>
      <xdr:colOff>193463</xdr:colOff>
      <xdr:row>1017</xdr:row>
      <xdr:rowOff>121919</xdr:rowOff>
    </xdr:to>
    <xdr:pic>
      <xdr:nvPicPr>
        <xdr:cNvPr id="2630749" name="Picture 151">
          <a:extLst>
            <a:ext uri="{FF2B5EF4-FFF2-40B4-BE49-F238E27FC236}">
              <a16:creationId xmlns:a16="http://schemas.microsoft.com/office/drawing/2014/main" id="{00000000-0008-0000-0000-00005D2428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95300" y="197548500"/>
          <a:ext cx="4655820" cy="3680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236219</xdr:colOff>
      <xdr:row>1002</xdr:row>
      <xdr:rowOff>15240</xdr:rowOff>
    </xdr:from>
    <xdr:to>
      <xdr:col>24</xdr:col>
      <xdr:colOff>239345</xdr:colOff>
      <xdr:row>1007</xdr:row>
      <xdr:rowOff>99060</xdr:rowOff>
    </xdr:to>
    <xdr:sp macro="" textlink="">
      <xdr:nvSpPr>
        <xdr:cNvPr id="2630750" name="AutoShape 152">
          <a:extLst>
            <a:ext uri="{FF2B5EF4-FFF2-40B4-BE49-F238E27FC236}">
              <a16:creationId xmlns:a16="http://schemas.microsoft.com/office/drawing/2014/main" id="{00000000-0008-0000-0000-00005E242800}"/>
            </a:ext>
          </a:extLst>
        </xdr:cNvPr>
        <xdr:cNvSpPr>
          <a:spLocks noChangeArrowheads="1"/>
        </xdr:cNvSpPr>
      </xdr:nvSpPr>
      <xdr:spPr bwMode="auto">
        <a:xfrm>
          <a:off x="2790873" y="186465894"/>
          <a:ext cx="3173241" cy="1041204"/>
        </a:xfrm>
        <a:prstGeom prst="roundRect">
          <a:avLst>
            <a:gd name="adj" fmla="val 8218"/>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oneCellAnchor>
    <xdr:from>
      <xdr:col>12</xdr:col>
      <xdr:colOff>63452</xdr:colOff>
      <xdr:row>1002</xdr:row>
      <xdr:rowOff>126951</xdr:rowOff>
    </xdr:from>
    <xdr:ext cx="3174385" cy="807793"/>
    <xdr:sp macro="" textlink="">
      <xdr:nvSpPr>
        <xdr:cNvPr id="1178" name="Text Box 154">
          <a:extLst>
            <a:ext uri="{FF2B5EF4-FFF2-40B4-BE49-F238E27FC236}">
              <a16:creationId xmlns:a16="http://schemas.microsoft.com/office/drawing/2014/main" id="{00000000-0008-0000-0000-00009A040000}"/>
            </a:ext>
          </a:extLst>
        </xdr:cNvPr>
        <xdr:cNvSpPr txBox="1">
          <a:spLocks noChangeArrowheads="1"/>
        </xdr:cNvSpPr>
      </xdr:nvSpPr>
      <xdr:spPr bwMode="auto">
        <a:xfrm>
          <a:off x="2857452" y="186577605"/>
          <a:ext cx="3174385" cy="8077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情報要求シートに記載し、データ管理者から</a:t>
          </a:r>
          <a:endParaRPr lang="en-US" altLang="ja-JP" sz="1000" b="0" i="0" u="none" strike="noStrike" baseline="0">
            <a:solidFill>
              <a:srgbClr val="000000"/>
            </a:solidFill>
            <a:latin typeface="HG丸ｺﾞｼｯｸM-PRO"/>
            <a:ea typeface="HG丸ｺﾞｼｯｸM-PRO"/>
          </a:endParaRPr>
        </a:p>
        <a:p>
          <a:pPr algn="l" rtl="0">
            <a:lnSpc>
              <a:spcPts val="1200"/>
            </a:lnSpc>
            <a:defRPr sz="1000"/>
          </a:pPr>
          <a:r>
            <a:rPr lang="ja-JP" altLang="en-US" sz="1000" b="0" i="0" u="none" strike="noStrike" baseline="0">
              <a:solidFill>
                <a:srgbClr val="000000"/>
              </a:solidFill>
              <a:latin typeface="HG丸ｺﾞｼｯｸM-PRO"/>
              <a:ea typeface="HG丸ｺﾞｼｯｸM-PRO"/>
            </a:rPr>
            <a:t>必要な情報を得てください。</a:t>
          </a:r>
        </a:p>
        <a:p>
          <a:pPr algn="l" rtl="0">
            <a:lnSpc>
              <a:spcPts val="1200"/>
            </a:lnSpc>
            <a:defRPr sz="1000"/>
          </a:pPr>
          <a:endParaRPr lang="ja-JP" altLang="en-US" sz="1000" b="0" i="0" u="none" strike="noStrike" baseline="0">
            <a:solidFill>
              <a:srgbClr val="000000"/>
            </a:solidFill>
            <a:latin typeface="HG丸ｺﾞｼｯｸM-PRO"/>
            <a:ea typeface="HG丸ｺﾞｼｯｸM-PRO"/>
          </a:endParaRPr>
        </a:p>
        <a:p>
          <a:pPr algn="l" rtl="0">
            <a:lnSpc>
              <a:spcPts val="1100"/>
            </a:lnSpc>
            <a:defRPr sz="1000"/>
          </a:pPr>
          <a:r>
            <a:rPr lang="ja-JP" altLang="en-US" sz="1000" b="0" i="0" u="none" strike="noStrike" baseline="0">
              <a:solidFill>
                <a:srgbClr val="000000"/>
              </a:solidFill>
              <a:latin typeface="HG丸ｺﾞｼｯｸM-PRO"/>
              <a:ea typeface="HG丸ｺﾞｼｯｸM-PRO"/>
            </a:rPr>
            <a:t>※ある情報は提供できますが、無いものは</a:t>
          </a:r>
          <a:endParaRPr lang="en-US" altLang="ja-JP" sz="1000" b="0" i="0" u="none" strike="noStrike" baseline="0">
            <a:solidFill>
              <a:srgbClr val="000000"/>
            </a:solidFill>
            <a:latin typeface="HG丸ｺﾞｼｯｸM-PRO"/>
            <a:ea typeface="HG丸ｺﾞｼｯｸM-PRO"/>
          </a:endParaRPr>
        </a:p>
        <a:p>
          <a:pPr algn="l" rtl="0">
            <a:lnSpc>
              <a:spcPts val="1100"/>
            </a:lnSpc>
            <a:defRPr sz="1000"/>
          </a:pPr>
          <a:r>
            <a:rPr lang="ja-JP" altLang="en-US" sz="1000" b="0" i="0" u="none" strike="noStrike" baseline="0">
              <a:solidFill>
                <a:srgbClr val="000000"/>
              </a:solidFill>
              <a:latin typeface="HG丸ｺﾞｼｯｸM-PRO"/>
              <a:ea typeface="HG丸ｺﾞｼｯｸM-PRO"/>
            </a:rPr>
            <a:t>　お渡しできません。</a:t>
          </a:r>
        </a:p>
      </xdr:txBody>
    </xdr:sp>
    <xdr:clientData/>
  </xdr:oneCellAnchor>
  <xdr:twoCellAnchor editAs="oneCell">
    <xdr:from>
      <xdr:col>1</xdr:col>
      <xdr:colOff>7620</xdr:colOff>
      <xdr:row>1166</xdr:row>
      <xdr:rowOff>7620</xdr:rowOff>
    </xdr:from>
    <xdr:to>
      <xdr:col>24</xdr:col>
      <xdr:colOff>97578</xdr:colOff>
      <xdr:row>1179</xdr:row>
      <xdr:rowOff>129539</xdr:rowOff>
    </xdr:to>
    <xdr:pic>
      <xdr:nvPicPr>
        <xdr:cNvPr id="2630753" name="Picture 169">
          <a:extLst>
            <a:ext uri="{FF2B5EF4-FFF2-40B4-BE49-F238E27FC236}">
              <a16:creationId xmlns:a16="http://schemas.microsoft.com/office/drawing/2014/main" id="{00000000-0008-0000-0000-0000612428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59080" y="228180900"/>
          <a:ext cx="5814060" cy="2301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228600</xdr:colOff>
      <xdr:row>1009</xdr:row>
      <xdr:rowOff>152400</xdr:rowOff>
    </xdr:from>
    <xdr:to>
      <xdr:col>24</xdr:col>
      <xdr:colOff>228979</xdr:colOff>
      <xdr:row>1018</xdr:row>
      <xdr:rowOff>99060</xdr:rowOff>
    </xdr:to>
    <xdr:sp macro="" textlink="">
      <xdr:nvSpPr>
        <xdr:cNvPr id="2630754" name="AutoShape 188">
          <a:extLst>
            <a:ext uri="{FF2B5EF4-FFF2-40B4-BE49-F238E27FC236}">
              <a16:creationId xmlns:a16="http://schemas.microsoft.com/office/drawing/2014/main" id="{00000000-0008-0000-0000-000062242800}"/>
            </a:ext>
          </a:extLst>
        </xdr:cNvPr>
        <xdr:cNvSpPr>
          <a:spLocks noChangeArrowheads="1"/>
        </xdr:cNvSpPr>
      </xdr:nvSpPr>
      <xdr:spPr bwMode="auto">
        <a:xfrm>
          <a:off x="2783254" y="187892592"/>
          <a:ext cx="3170494" cy="1441353"/>
        </a:xfrm>
        <a:prstGeom prst="roundRect">
          <a:avLst>
            <a:gd name="adj" fmla="val 8218"/>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12</xdr:col>
      <xdr:colOff>29308</xdr:colOff>
      <xdr:row>1010</xdr:row>
      <xdr:rowOff>90135</xdr:rowOff>
    </xdr:from>
    <xdr:to>
      <xdr:col>24</xdr:col>
      <xdr:colOff>161592</xdr:colOff>
      <xdr:row>1019</xdr:row>
      <xdr:rowOff>88700</xdr:rowOff>
    </xdr:to>
    <xdr:sp macro="" textlink="">
      <xdr:nvSpPr>
        <xdr:cNvPr id="1213" name="Text Box 189">
          <a:extLst>
            <a:ext uri="{FF2B5EF4-FFF2-40B4-BE49-F238E27FC236}">
              <a16:creationId xmlns:a16="http://schemas.microsoft.com/office/drawing/2014/main" id="{00000000-0008-0000-0000-0000BD040000}"/>
            </a:ext>
          </a:extLst>
        </xdr:cNvPr>
        <xdr:cNvSpPr txBox="1">
          <a:spLocks noChangeArrowheads="1"/>
        </xdr:cNvSpPr>
      </xdr:nvSpPr>
      <xdr:spPr bwMode="auto">
        <a:xfrm>
          <a:off x="2823308" y="187996404"/>
          <a:ext cx="3063053" cy="14932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=情報提供資料=</a:t>
          </a:r>
        </a:p>
        <a:p>
          <a:pPr algn="l" rtl="0">
            <a:lnSpc>
              <a:spcPts val="1200"/>
            </a:lnSpc>
            <a:defRPr sz="1000"/>
          </a:pP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① 提供できる資料は全部で１9件です。</a:t>
          </a:r>
        </a:p>
        <a:p>
          <a:pPr algn="l" rtl="0">
            <a:lnSpc>
              <a:spcPts val="1200"/>
            </a:lnSpc>
            <a:defRPr sz="1000"/>
          </a:pP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② 「現状把握」では事前情報のデータだけです。</a:t>
          </a:r>
        </a:p>
        <a:p>
          <a:pPr algn="l" rtl="0">
            <a:lnSpc>
              <a:spcPts val="1200"/>
            </a:lnSpc>
            <a:defRPr sz="1000"/>
          </a:pP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　そこで見つけた問題に対し、特性要因図などで</a:t>
          </a:r>
        </a:p>
        <a:p>
          <a:pPr algn="l" rtl="0">
            <a:lnSpc>
              <a:spcPts val="1200"/>
            </a:lnSpc>
            <a:defRPr sz="1000"/>
          </a:pP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　要因を探し、出された要因に対し検証する目的で</a:t>
          </a:r>
        </a:p>
        <a:p>
          <a:pPr algn="l" rtl="0">
            <a:lnSpc>
              <a:spcPts val="1200"/>
            </a:lnSpc>
            <a:defRPr sz="1000"/>
          </a:pP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　事務局データを提供するようにしています。</a:t>
          </a:r>
        </a:p>
        <a:p>
          <a:pPr algn="l" rtl="0">
            <a:lnSpc>
              <a:spcPts val="1100"/>
            </a:lnSpc>
            <a:defRPr sz="1000"/>
          </a:pP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③ </a:t>
          </a:r>
          <a:r>
            <a:rPr lang="ja-JP" altLang="en-US" sz="1000" b="0" i="0" u="none" strike="noStrike" baseline="0">
              <a:solidFill>
                <a:srgbClr val="FF0000"/>
              </a:solidFill>
              <a:latin typeface="HG丸ｺﾞｼｯｸM-PRO" panose="020F0600000000000000" pitchFamily="50" charset="-128"/>
              <a:ea typeface="HG丸ｺﾞｼｯｸM-PRO" panose="020F0600000000000000" pitchFamily="50" charset="-128"/>
            </a:rPr>
            <a:t>アドバイザーから、こんな情報があると言う</a:t>
          </a:r>
        </a:p>
        <a:p>
          <a:pPr algn="l" rtl="0">
            <a:lnSpc>
              <a:spcPts val="1100"/>
            </a:lnSpc>
            <a:defRPr sz="1000"/>
          </a:pP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　</a:t>
          </a:r>
          <a:r>
            <a:rPr lang="ja-JP" altLang="en-US" sz="1000" b="0" i="0" u="none" strike="noStrike" baseline="0">
              <a:solidFill>
                <a:srgbClr val="FF0000"/>
              </a:solidFill>
              <a:latin typeface="HG丸ｺﾞｼｯｸM-PRO" panose="020F0600000000000000" pitchFamily="50" charset="-128"/>
              <a:ea typeface="HG丸ｺﾞｼｯｸM-PRO" panose="020F0600000000000000" pitchFamily="50" charset="-128"/>
            </a:rPr>
            <a:t>ような事は</a:t>
          </a: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極力</a:t>
          </a:r>
          <a:r>
            <a:rPr lang="ja-JP" altLang="en-US" sz="1000" b="0" i="0" u="none" strike="noStrike" baseline="0">
              <a:solidFill>
                <a:srgbClr val="FF0000"/>
              </a:solidFill>
              <a:latin typeface="HG丸ｺﾞｼｯｸM-PRO" panose="020F0600000000000000" pitchFamily="50" charset="-128"/>
              <a:ea typeface="HG丸ｺﾞｼｯｸM-PRO" panose="020F0600000000000000" pitchFamily="50" charset="-128"/>
            </a:rPr>
            <a:t>言わない</a:t>
          </a:r>
          <a:r>
            <a:rPr lang="ja-JP" altLang="en-US" sz="1000" b="0" i="0" u="none" strike="noStrike" baseline="0">
              <a:solidFill>
                <a:srgbClr val="0000FF"/>
              </a:solidFill>
              <a:latin typeface="HG丸ｺﾞｼｯｸM-PRO" panose="020F0600000000000000" pitchFamily="50" charset="-128"/>
              <a:ea typeface="HG丸ｺﾞｼｯｸM-PRO" panose="020F0600000000000000" pitchFamily="50" charset="-128"/>
            </a:rPr>
            <a:t>ように願います。</a:t>
          </a:r>
        </a:p>
      </xdr:txBody>
    </xdr:sp>
    <xdr:clientData/>
  </xdr:twoCellAnchor>
  <xdr:twoCellAnchor editAs="oneCell">
    <xdr:from>
      <xdr:col>2</xdr:col>
      <xdr:colOff>76200</xdr:colOff>
      <xdr:row>871</xdr:row>
      <xdr:rowOff>142875</xdr:rowOff>
    </xdr:from>
    <xdr:to>
      <xdr:col>12</xdr:col>
      <xdr:colOff>200025</xdr:colOff>
      <xdr:row>885</xdr:row>
      <xdr:rowOff>76200</xdr:rowOff>
    </xdr:to>
    <xdr:pic>
      <xdr:nvPicPr>
        <xdr:cNvPr id="2630761" name="Picture 204" descr="12_08フリー">
          <a:extLst>
            <a:ext uri="{FF2B5EF4-FFF2-40B4-BE49-F238E27FC236}">
              <a16:creationId xmlns:a16="http://schemas.microsoft.com/office/drawing/2014/main" id="{00000000-0008-0000-0000-000069242800}"/>
            </a:ext>
          </a:extLst>
        </xdr:cNvPr>
        <xdr:cNvPicPr>
          <a:picLocks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38150" y="167668575"/>
          <a:ext cx="2895600" cy="2333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152400</xdr:colOff>
      <xdr:row>1389</xdr:row>
      <xdr:rowOff>68580</xdr:rowOff>
    </xdr:from>
    <xdr:to>
      <xdr:col>12</xdr:col>
      <xdr:colOff>144780</xdr:colOff>
      <xdr:row>1391</xdr:row>
      <xdr:rowOff>76200</xdr:rowOff>
    </xdr:to>
    <xdr:grpSp>
      <xdr:nvGrpSpPr>
        <xdr:cNvPr id="2630763" name="Group 300">
          <a:extLst>
            <a:ext uri="{FF2B5EF4-FFF2-40B4-BE49-F238E27FC236}">
              <a16:creationId xmlns:a16="http://schemas.microsoft.com/office/drawing/2014/main" id="{00000000-0008-0000-0000-00006B242800}"/>
            </a:ext>
          </a:extLst>
        </xdr:cNvPr>
        <xdr:cNvGrpSpPr>
          <a:grpSpLocks/>
        </xdr:cNvGrpSpPr>
      </xdr:nvGrpSpPr>
      <xdr:grpSpPr bwMode="auto">
        <a:xfrm>
          <a:off x="2752725" y="247775730"/>
          <a:ext cx="525780" cy="426720"/>
          <a:chOff x="786" y="9557"/>
          <a:chExt cx="57" cy="33"/>
        </a:xfrm>
      </xdr:grpSpPr>
      <xdr:sp macro="" textlink="">
        <xdr:nvSpPr>
          <xdr:cNvPr id="2630820" name="AutoShape 301">
            <a:extLst>
              <a:ext uri="{FF2B5EF4-FFF2-40B4-BE49-F238E27FC236}">
                <a16:creationId xmlns:a16="http://schemas.microsoft.com/office/drawing/2014/main" id="{00000000-0008-0000-0000-0000A4242800}"/>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1326" name="Text Box 302">
            <a:extLst>
              <a:ext uri="{FF2B5EF4-FFF2-40B4-BE49-F238E27FC236}">
                <a16:creationId xmlns:a16="http://schemas.microsoft.com/office/drawing/2014/main" id="{00000000-0008-0000-0000-00002E050000}"/>
              </a:ext>
            </a:extLst>
          </xdr:cNvPr>
          <xdr:cNvSpPr txBox="1">
            <a:spLocks noChangeArrowheads="1"/>
          </xdr:cNvSpPr>
        </xdr:nvSpPr>
        <xdr:spPr bwMode="auto">
          <a:xfrm>
            <a:off x="787" y="9558"/>
            <a:ext cx="56"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twoCellAnchor>
    <xdr:from>
      <xdr:col>11</xdr:col>
      <xdr:colOff>131445</xdr:colOff>
      <xdr:row>1436</xdr:row>
      <xdr:rowOff>70485</xdr:rowOff>
    </xdr:from>
    <xdr:to>
      <xdr:col>13</xdr:col>
      <xdr:colOff>123825</xdr:colOff>
      <xdr:row>1438</xdr:row>
      <xdr:rowOff>154305</xdr:rowOff>
    </xdr:to>
    <xdr:grpSp>
      <xdr:nvGrpSpPr>
        <xdr:cNvPr id="2630764" name="Group 303">
          <a:extLst>
            <a:ext uri="{FF2B5EF4-FFF2-40B4-BE49-F238E27FC236}">
              <a16:creationId xmlns:a16="http://schemas.microsoft.com/office/drawing/2014/main" id="{00000000-0008-0000-0000-00006C242800}"/>
            </a:ext>
          </a:extLst>
        </xdr:cNvPr>
        <xdr:cNvGrpSpPr>
          <a:grpSpLocks/>
        </xdr:cNvGrpSpPr>
      </xdr:nvGrpSpPr>
      <xdr:grpSpPr bwMode="auto">
        <a:xfrm>
          <a:off x="2998470" y="256064385"/>
          <a:ext cx="525780" cy="445770"/>
          <a:chOff x="786" y="9557"/>
          <a:chExt cx="57" cy="33"/>
        </a:xfrm>
      </xdr:grpSpPr>
      <xdr:sp macro="" textlink="">
        <xdr:nvSpPr>
          <xdr:cNvPr id="2630818" name="AutoShape 304">
            <a:extLst>
              <a:ext uri="{FF2B5EF4-FFF2-40B4-BE49-F238E27FC236}">
                <a16:creationId xmlns:a16="http://schemas.microsoft.com/office/drawing/2014/main" id="{00000000-0008-0000-0000-0000A2242800}"/>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1329" name="Text Box 305">
            <a:extLst>
              <a:ext uri="{FF2B5EF4-FFF2-40B4-BE49-F238E27FC236}">
                <a16:creationId xmlns:a16="http://schemas.microsoft.com/office/drawing/2014/main" id="{00000000-0008-0000-0000-000031050000}"/>
              </a:ext>
            </a:extLst>
          </xdr:cNvPr>
          <xdr:cNvSpPr txBox="1">
            <a:spLocks noChangeArrowheads="1"/>
          </xdr:cNvSpPr>
        </xdr:nvSpPr>
        <xdr:spPr bwMode="auto">
          <a:xfrm>
            <a:off x="787" y="9558"/>
            <a:ext cx="56"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twoCellAnchor>
    <xdr:from>
      <xdr:col>1</xdr:col>
      <xdr:colOff>114300</xdr:colOff>
      <xdr:row>1232</xdr:row>
      <xdr:rowOff>45720</xdr:rowOff>
    </xdr:from>
    <xdr:to>
      <xdr:col>3</xdr:col>
      <xdr:colOff>106680</xdr:colOff>
      <xdr:row>1234</xdr:row>
      <xdr:rowOff>15240</xdr:rowOff>
    </xdr:to>
    <xdr:grpSp>
      <xdr:nvGrpSpPr>
        <xdr:cNvPr id="2630765" name="Group 306">
          <a:extLst>
            <a:ext uri="{FF2B5EF4-FFF2-40B4-BE49-F238E27FC236}">
              <a16:creationId xmlns:a16="http://schemas.microsoft.com/office/drawing/2014/main" id="{00000000-0008-0000-0000-00006D242800}"/>
            </a:ext>
          </a:extLst>
        </xdr:cNvPr>
        <xdr:cNvGrpSpPr>
          <a:grpSpLocks/>
        </xdr:cNvGrpSpPr>
      </xdr:nvGrpSpPr>
      <xdr:grpSpPr bwMode="auto">
        <a:xfrm>
          <a:off x="209550" y="219873195"/>
          <a:ext cx="525780" cy="312420"/>
          <a:chOff x="786" y="9557"/>
          <a:chExt cx="57" cy="33"/>
        </a:xfrm>
      </xdr:grpSpPr>
      <xdr:sp macro="" textlink="">
        <xdr:nvSpPr>
          <xdr:cNvPr id="2630816" name="AutoShape 307">
            <a:extLst>
              <a:ext uri="{FF2B5EF4-FFF2-40B4-BE49-F238E27FC236}">
                <a16:creationId xmlns:a16="http://schemas.microsoft.com/office/drawing/2014/main" id="{00000000-0008-0000-0000-0000A0242800}"/>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1332" name="Text Box 308">
            <a:extLst>
              <a:ext uri="{FF2B5EF4-FFF2-40B4-BE49-F238E27FC236}">
                <a16:creationId xmlns:a16="http://schemas.microsoft.com/office/drawing/2014/main" id="{00000000-0008-0000-0000-000034050000}"/>
              </a:ext>
            </a:extLst>
          </xdr:cNvPr>
          <xdr:cNvSpPr txBox="1">
            <a:spLocks noChangeArrowheads="1"/>
          </xdr:cNvSpPr>
        </xdr:nvSpPr>
        <xdr:spPr bwMode="auto">
          <a:xfrm>
            <a:off x="787" y="9558"/>
            <a:ext cx="56"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twoCellAnchor editAs="oneCell">
    <xdr:from>
      <xdr:col>0</xdr:col>
      <xdr:colOff>175260</xdr:colOff>
      <xdr:row>648</xdr:row>
      <xdr:rowOff>160020</xdr:rowOff>
    </xdr:from>
    <xdr:to>
      <xdr:col>25</xdr:col>
      <xdr:colOff>67945</xdr:colOff>
      <xdr:row>670</xdr:row>
      <xdr:rowOff>152398</xdr:rowOff>
    </xdr:to>
    <xdr:pic>
      <xdr:nvPicPr>
        <xdr:cNvPr id="2630766" name="Picture 92">
          <a:extLst>
            <a:ext uri="{FF2B5EF4-FFF2-40B4-BE49-F238E27FC236}">
              <a16:creationId xmlns:a16="http://schemas.microsoft.com/office/drawing/2014/main" id="{00000000-0008-0000-0000-00006E2428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75260" y="124594620"/>
          <a:ext cx="6035040" cy="3680460"/>
        </a:xfrm>
        <a:prstGeom prst="rect">
          <a:avLst/>
        </a:prstGeom>
        <a:solidFill>
          <a:sysClr val="window" lastClr="FFFFFF"/>
        </a:solidFill>
        <a:ln>
          <a:noFill/>
        </a:ln>
      </xdr:spPr>
    </xdr:pic>
    <xdr:clientData/>
  </xdr:twoCellAnchor>
  <xdr:twoCellAnchor editAs="oneCell">
    <xdr:from>
      <xdr:col>1</xdr:col>
      <xdr:colOff>188351</xdr:colOff>
      <xdr:row>583</xdr:row>
      <xdr:rowOff>155916</xdr:rowOff>
    </xdr:from>
    <xdr:to>
      <xdr:col>24</xdr:col>
      <xdr:colOff>116596</xdr:colOff>
      <xdr:row>606</xdr:row>
      <xdr:rowOff>14653</xdr:rowOff>
    </xdr:to>
    <xdr:pic>
      <xdr:nvPicPr>
        <xdr:cNvPr id="2630767" name="図 138">
          <a:extLst>
            <a:ext uri="{FF2B5EF4-FFF2-40B4-BE49-F238E27FC236}">
              <a16:creationId xmlns:a16="http://schemas.microsoft.com/office/drawing/2014/main" id="{00000000-0008-0000-0000-00006F2428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49543" y="115891993"/>
          <a:ext cx="5596597" cy="36980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60960</xdr:colOff>
      <xdr:row>816</xdr:row>
      <xdr:rowOff>160020</xdr:rowOff>
    </xdr:from>
    <xdr:to>
      <xdr:col>3</xdr:col>
      <xdr:colOff>53340</xdr:colOff>
      <xdr:row>819</xdr:row>
      <xdr:rowOff>7620</xdr:rowOff>
    </xdr:to>
    <xdr:grpSp>
      <xdr:nvGrpSpPr>
        <xdr:cNvPr id="2630768" name="Group 309">
          <a:extLst>
            <a:ext uri="{FF2B5EF4-FFF2-40B4-BE49-F238E27FC236}">
              <a16:creationId xmlns:a16="http://schemas.microsoft.com/office/drawing/2014/main" id="{00000000-0008-0000-0000-000070242800}"/>
            </a:ext>
          </a:extLst>
        </xdr:cNvPr>
        <xdr:cNvGrpSpPr>
          <a:grpSpLocks/>
        </xdr:cNvGrpSpPr>
      </xdr:nvGrpSpPr>
      <xdr:grpSpPr bwMode="auto">
        <a:xfrm>
          <a:off x="156210" y="146378295"/>
          <a:ext cx="525780" cy="361950"/>
          <a:chOff x="786" y="9557"/>
          <a:chExt cx="57" cy="33"/>
        </a:xfrm>
      </xdr:grpSpPr>
      <xdr:sp macro="" textlink="">
        <xdr:nvSpPr>
          <xdr:cNvPr id="2630814" name="AutoShape 310">
            <a:extLst>
              <a:ext uri="{FF2B5EF4-FFF2-40B4-BE49-F238E27FC236}">
                <a16:creationId xmlns:a16="http://schemas.microsoft.com/office/drawing/2014/main" id="{00000000-0008-0000-0000-00009E242800}"/>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1335" name="Text Box 311">
            <a:extLst>
              <a:ext uri="{FF2B5EF4-FFF2-40B4-BE49-F238E27FC236}">
                <a16:creationId xmlns:a16="http://schemas.microsoft.com/office/drawing/2014/main" id="{00000000-0008-0000-0000-000037050000}"/>
              </a:ext>
            </a:extLst>
          </xdr:cNvPr>
          <xdr:cNvSpPr txBox="1">
            <a:spLocks noChangeArrowheads="1"/>
          </xdr:cNvSpPr>
        </xdr:nvSpPr>
        <xdr:spPr bwMode="auto">
          <a:xfrm>
            <a:off x="787" y="9558"/>
            <a:ext cx="56"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twoCellAnchor>
    <xdr:from>
      <xdr:col>0</xdr:col>
      <xdr:colOff>243840</xdr:colOff>
      <xdr:row>941</xdr:row>
      <xdr:rowOff>68580</xdr:rowOff>
    </xdr:from>
    <xdr:to>
      <xdr:col>2</xdr:col>
      <xdr:colOff>236220</xdr:colOff>
      <xdr:row>944</xdr:row>
      <xdr:rowOff>68580</xdr:rowOff>
    </xdr:to>
    <xdr:grpSp>
      <xdr:nvGrpSpPr>
        <xdr:cNvPr id="2630769" name="Group 309">
          <a:extLst>
            <a:ext uri="{FF2B5EF4-FFF2-40B4-BE49-F238E27FC236}">
              <a16:creationId xmlns:a16="http://schemas.microsoft.com/office/drawing/2014/main" id="{00000000-0008-0000-0000-000071242800}"/>
            </a:ext>
          </a:extLst>
        </xdr:cNvPr>
        <xdr:cNvGrpSpPr>
          <a:grpSpLocks/>
        </xdr:cNvGrpSpPr>
      </xdr:nvGrpSpPr>
      <xdr:grpSpPr bwMode="auto">
        <a:xfrm>
          <a:off x="91440" y="168270555"/>
          <a:ext cx="506730" cy="285750"/>
          <a:chOff x="786" y="9557"/>
          <a:chExt cx="57" cy="33"/>
        </a:xfrm>
      </xdr:grpSpPr>
      <xdr:sp macro="" textlink="">
        <xdr:nvSpPr>
          <xdr:cNvPr id="2630812" name="AutoShape 310">
            <a:extLst>
              <a:ext uri="{FF2B5EF4-FFF2-40B4-BE49-F238E27FC236}">
                <a16:creationId xmlns:a16="http://schemas.microsoft.com/office/drawing/2014/main" id="{00000000-0008-0000-0000-00009C242800}"/>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117" name="Text Box 311">
            <a:extLst>
              <a:ext uri="{FF2B5EF4-FFF2-40B4-BE49-F238E27FC236}">
                <a16:creationId xmlns:a16="http://schemas.microsoft.com/office/drawing/2014/main" id="{00000000-0008-0000-0000-000075000000}"/>
              </a:ext>
            </a:extLst>
          </xdr:cNvPr>
          <xdr:cNvSpPr txBox="1">
            <a:spLocks noChangeArrowheads="1"/>
          </xdr:cNvSpPr>
        </xdr:nvSpPr>
        <xdr:spPr bwMode="auto">
          <a:xfrm>
            <a:off x="787" y="9558"/>
            <a:ext cx="56"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twoCellAnchor>
    <xdr:from>
      <xdr:col>9</xdr:col>
      <xdr:colOff>11430</xdr:colOff>
      <xdr:row>991</xdr:row>
      <xdr:rowOff>49530</xdr:rowOff>
    </xdr:from>
    <xdr:to>
      <xdr:col>11</xdr:col>
      <xdr:colOff>38118</xdr:colOff>
      <xdr:row>992</xdr:row>
      <xdr:rowOff>133519</xdr:rowOff>
    </xdr:to>
    <xdr:sp macro="" textlink="">
      <xdr:nvSpPr>
        <xdr:cNvPr id="3" name="下矢印 2">
          <a:extLst>
            <a:ext uri="{FF2B5EF4-FFF2-40B4-BE49-F238E27FC236}">
              <a16:creationId xmlns:a16="http://schemas.microsoft.com/office/drawing/2014/main" id="{00000000-0008-0000-0000-000003000000}"/>
            </a:ext>
          </a:extLst>
        </xdr:cNvPr>
        <xdr:cNvSpPr/>
      </xdr:nvSpPr>
      <xdr:spPr>
        <a:xfrm>
          <a:off x="2505075" y="221570550"/>
          <a:ext cx="571500" cy="247650"/>
        </a:xfrm>
        <a:prstGeom prst="downArrow">
          <a:avLst>
            <a:gd name="adj1" fmla="val 50000"/>
            <a:gd name="adj2" fmla="val 65385"/>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9</xdr:col>
      <xdr:colOff>11430</xdr:colOff>
      <xdr:row>995</xdr:row>
      <xdr:rowOff>66675</xdr:rowOff>
    </xdr:from>
    <xdr:to>
      <xdr:col>11</xdr:col>
      <xdr:colOff>38118</xdr:colOff>
      <xdr:row>996</xdr:row>
      <xdr:rowOff>142875</xdr:rowOff>
    </xdr:to>
    <xdr:sp macro="" textlink="">
      <xdr:nvSpPr>
        <xdr:cNvPr id="119" name="下矢印 118">
          <a:extLst>
            <a:ext uri="{FF2B5EF4-FFF2-40B4-BE49-F238E27FC236}">
              <a16:creationId xmlns:a16="http://schemas.microsoft.com/office/drawing/2014/main" id="{00000000-0008-0000-0000-000077000000}"/>
            </a:ext>
          </a:extLst>
        </xdr:cNvPr>
        <xdr:cNvSpPr/>
      </xdr:nvSpPr>
      <xdr:spPr>
        <a:xfrm>
          <a:off x="2505075" y="222265875"/>
          <a:ext cx="571500" cy="247650"/>
        </a:xfrm>
        <a:prstGeom prst="downArrow">
          <a:avLst>
            <a:gd name="adj1" fmla="val 50000"/>
            <a:gd name="adj2" fmla="val 65385"/>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7620</xdr:colOff>
      <xdr:row>1282</xdr:row>
      <xdr:rowOff>190500</xdr:rowOff>
    </xdr:from>
    <xdr:to>
      <xdr:col>3</xdr:col>
      <xdr:colOff>0</xdr:colOff>
      <xdr:row>1284</xdr:row>
      <xdr:rowOff>7620</xdr:rowOff>
    </xdr:to>
    <xdr:grpSp>
      <xdr:nvGrpSpPr>
        <xdr:cNvPr id="2630772" name="Group 306">
          <a:extLst>
            <a:ext uri="{FF2B5EF4-FFF2-40B4-BE49-F238E27FC236}">
              <a16:creationId xmlns:a16="http://schemas.microsoft.com/office/drawing/2014/main" id="{00000000-0008-0000-0000-000074242800}"/>
            </a:ext>
          </a:extLst>
        </xdr:cNvPr>
        <xdr:cNvGrpSpPr>
          <a:grpSpLocks/>
        </xdr:cNvGrpSpPr>
      </xdr:nvGrpSpPr>
      <xdr:grpSpPr bwMode="auto">
        <a:xfrm>
          <a:off x="102870" y="228857175"/>
          <a:ext cx="525780" cy="274320"/>
          <a:chOff x="786" y="9557"/>
          <a:chExt cx="57" cy="33"/>
        </a:xfrm>
      </xdr:grpSpPr>
      <xdr:sp macro="" textlink="">
        <xdr:nvSpPr>
          <xdr:cNvPr id="2630810" name="AutoShape 307">
            <a:extLst>
              <a:ext uri="{FF2B5EF4-FFF2-40B4-BE49-F238E27FC236}">
                <a16:creationId xmlns:a16="http://schemas.microsoft.com/office/drawing/2014/main" id="{00000000-0008-0000-0000-00009A242800}"/>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127" name="Text Box 308">
            <a:extLst>
              <a:ext uri="{FF2B5EF4-FFF2-40B4-BE49-F238E27FC236}">
                <a16:creationId xmlns:a16="http://schemas.microsoft.com/office/drawing/2014/main" id="{00000000-0008-0000-0000-00007F000000}"/>
              </a:ext>
            </a:extLst>
          </xdr:cNvPr>
          <xdr:cNvSpPr txBox="1">
            <a:spLocks noChangeArrowheads="1"/>
          </xdr:cNvSpPr>
        </xdr:nvSpPr>
        <xdr:spPr bwMode="auto">
          <a:xfrm>
            <a:off x="787" y="9558"/>
            <a:ext cx="56"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twoCellAnchor editAs="oneCell">
    <xdr:from>
      <xdr:col>0</xdr:col>
      <xdr:colOff>7620</xdr:colOff>
      <xdr:row>1062</xdr:row>
      <xdr:rowOff>7620</xdr:rowOff>
    </xdr:from>
    <xdr:to>
      <xdr:col>24</xdr:col>
      <xdr:colOff>166158</xdr:colOff>
      <xdr:row>1082</xdr:row>
      <xdr:rowOff>38100</xdr:rowOff>
    </xdr:to>
    <xdr:pic>
      <xdr:nvPicPr>
        <xdr:cNvPr id="2630773" name="図 127">
          <a:extLst>
            <a:ext uri="{FF2B5EF4-FFF2-40B4-BE49-F238E27FC236}">
              <a16:creationId xmlns:a16="http://schemas.microsoft.com/office/drawing/2014/main" id="{00000000-0008-0000-0000-0000752428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7620" y="209664300"/>
          <a:ext cx="5958840" cy="3627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1088</xdr:row>
      <xdr:rowOff>114300</xdr:rowOff>
    </xdr:from>
    <xdr:to>
      <xdr:col>24</xdr:col>
      <xdr:colOff>92498</xdr:colOff>
      <xdr:row>1100</xdr:row>
      <xdr:rowOff>104692</xdr:rowOff>
    </xdr:to>
    <xdr:pic>
      <xdr:nvPicPr>
        <xdr:cNvPr id="2630774" name="図 128">
          <a:extLst>
            <a:ext uri="{FF2B5EF4-FFF2-40B4-BE49-F238E27FC236}">
              <a16:creationId xmlns:a16="http://schemas.microsoft.com/office/drawing/2014/main" id="{00000000-0008-0000-0000-0000762428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28600" y="214876380"/>
          <a:ext cx="5814060" cy="2026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1103</xdr:row>
      <xdr:rowOff>99060</xdr:rowOff>
    </xdr:from>
    <xdr:to>
      <xdr:col>24</xdr:col>
      <xdr:colOff>111125</xdr:colOff>
      <xdr:row>1115</xdr:row>
      <xdr:rowOff>106017</xdr:rowOff>
    </xdr:to>
    <xdr:pic>
      <xdr:nvPicPr>
        <xdr:cNvPr id="2630775" name="図 129">
          <a:extLst>
            <a:ext uri="{FF2B5EF4-FFF2-40B4-BE49-F238E27FC236}">
              <a16:creationId xmlns:a16="http://schemas.microsoft.com/office/drawing/2014/main" id="{00000000-0008-0000-0000-0000772428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51460" y="217375740"/>
          <a:ext cx="5836920" cy="2026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xdr:colOff>
      <xdr:row>1118</xdr:row>
      <xdr:rowOff>99060</xdr:rowOff>
    </xdr:from>
    <xdr:to>
      <xdr:col>24</xdr:col>
      <xdr:colOff>118745</xdr:colOff>
      <xdr:row>1126</xdr:row>
      <xdr:rowOff>114299</xdr:rowOff>
    </xdr:to>
    <xdr:pic>
      <xdr:nvPicPr>
        <xdr:cNvPr id="2630776" name="図 130">
          <a:extLst>
            <a:ext uri="{FF2B5EF4-FFF2-40B4-BE49-F238E27FC236}">
              <a16:creationId xmlns:a16="http://schemas.microsoft.com/office/drawing/2014/main" id="{00000000-0008-0000-0000-0000782428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59080" y="219890340"/>
          <a:ext cx="5836920" cy="1356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1131</xdr:row>
      <xdr:rowOff>0</xdr:rowOff>
    </xdr:from>
    <xdr:to>
      <xdr:col>24</xdr:col>
      <xdr:colOff>67098</xdr:colOff>
      <xdr:row>1139</xdr:row>
      <xdr:rowOff>45718</xdr:rowOff>
    </xdr:to>
    <xdr:pic>
      <xdr:nvPicPr>
        <xdr:cNvPr id="2630777" name="図 131">
          <a:extLst>
            <a:ext uri="{FF2B5EF4-FFF2-40B4-BE49-F238E27FC236}">
              <a16:creationId xmlns:a16="http://schemas.microsoft.com/office/drawing/2014/main" id="{00000000-0008-0000-0000-0000792428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51460" y="221970600"/>
          <a:ext cx="5791200" cy="1386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1151</xdr:row>
      <xdr:rowOff>114300</xdr:rowOff>
    </xdr:from>
    <xdr:to>
      <xdr:col>24</xdr:col>
      <xdr:colOff>97578</xdr:colOff>
      <xdr:row>1162</xdr:row>
      <xdr:rowOff>68580</xdr:rowOff>
    </xdr:to>
    <xdr:pic>
      <xdr:nvPicPr>
        <xdr:cNvPr id="2630778" name="図 134">
          <a:extLst>
            <a:ext uri="{FF2B5EF4-FFF2-40B4-BE49-F238E27FC236}">
              <a16:creationId xmlns:a16="http://schemas.microsoft.com/office/drawing/2014/main" id="{00000000-0008-0000-0000-00007A2428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251460" y="225772980"/>
          <a:ext cx="5821680" cy="1798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15240</xdr:colOff>
      <xdr:row>672</xdr:row>
      <xdr:rowOff>68580</xdr:rowOff>
    </xdr:from>
    <xdr:to>
      <xdr:col>25</xdr:col>
      <xdr:colOff>75565</xdr:colOff>
      <xdr:row>733</xdr:row>
      <xdr:rowOff>30480</xdr:rowOff>
    </xdr:to>
    <xdr:pic>
      <xdr:nvPicPr>
        <xdr:cNvPr id="2630781" name="図 108">
          <a:extLst>
            <a:ext uri="{FF2B5EF4-FFF2-40B4-BE49-F238E27FC236}">
              <a16:creationId xmlns:a16="http://schemas.microsoft.com/office/drawing/2014/main" id="{00000000-0008-0000-0000-00007D242800}"/>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rot="-5400000">
          <a:off x="-2026920" y="130736340"/>
          <a:ext cx="10187940" cy="6103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161191</xdr:colOff>
      <xdr:row>420</xdr:row>
      <xdr:rowOff>76246</xdr:rowOff>
    </xdr:from>
    <xdr:to>
      <xdr:col>25</xdr:col>
      <xdr:colOff>219807</xdr:colOff>
      <xdr:row>424</xdr:row>
      <xdr:rowOff>99493</xdr:rowOff>
    </xdr:to>
    <xdr:grpSp>
      <xdr:nvGrpSpPr>
        <xdr:cNvPr id="2630783" name="グループ化 114">
          <a:extLst>
            <a:ext uri="{FF2B5EF4-FFF2-40B4-BE49-F238E27FC236}">
              <a16:creationId xmlns:a16="http://schemas.microsoft.com/office/drawing/2014/main" id="{00000000-0008-0000-0000-00007F242800}"/>
            </a:ext>
          </a:extLst>
        </xdr:cNvPr>
        <xdr:cNvGrpSpPr>
          <a:grpSpLocks/>
        </xdr:cNvGrpSpPr>
      </xdr:nvGrpSpPr>
      <xdr:grpSpPr bwMode="auto">
        <a:xfrm>
          <a:off x="94516" y="76428646"/>
          <a:ext cx="6764216" cy="709047"/>
          <a:chOff x="276225" y="74618849"/>
          <a:chExt cx="6343650" cy="696995"/>
        </a:xfrm>
      </xdr:grpSpPr>
      <xdr:sp macro="" textlink="">
        <xdr:nvSpPr>
          <xdr:cNvPr id="116" name="角丸四角形 115">
            <a:extLst>
              <a:ext uri="{FF2B5EF4-FFF2-40B4-BE49-F238E27FC236}">
                <a16:creationId xmlns:a16="http://schemas.microsoft.com/office/drawing/2014/main" id="{00000000-0008-0000-0000-000074000000}"/>
              </a:ext>
            </a:extLst>
          </xdr:cNvPr>
          <xdr:cNvSpPr/>
        </xdr:nvSpPr>
        <xdr:spPr>
          <a:xfrm>
            <a:off x="276225" y="74618849"/>
            <a:ext cx="6343650" cy="696995"/>
          </a:xfrm>
          <a:prstGeom prst="roundRect">
            <a:avLst/>
          </a:prstGeom>
          <a:solidFill>
            <a:schemeClr val="bg1"/>
          </a:solidFill>
          <a:ln w="9525">
            <a:solidFill>
              <a:schemeClr val="tx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8" name="テキスト ボックス 117">
            <a:extLst>
              <a:ext uri="{FF2B5EF4-FFF2-40B4-BE49-F238E27FC236}">
                <a16:creationId xmlns:a16="http://schemas.microsoft.com/office/drawing/2014/main" id="{00000000-0008-0000-0000-000076000000}"/>
              </a:ext>
            </a:extLst>
          </xdr:cNvPr>
          <xdr:cNvSpPr txBox="1"/>
        </xdr:nvSpPr>
        <xdr:spPr>
          <a:xfrm>
            <a:off x="415891" y="74688648"/>
            <a:ext cx="6193009" cy="5907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200"/>
              </a:lnSpc>
            </a:pPr>
            <a: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t>２日目の「なんでも相談会」をスムーズに運営するにあたりＧＤ研修発表の「質問係」の他に、</a:t>
            </a:r>
          </a:p>
          <a:p>
            <a:pPr>
              <a:lnSpc>
                <a:spcPts val="1200"/>
              </a:lnSpc>
            </a:pPr>
            <a: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t>事前に頂いている質問の他に、相談会の質問係も研修中（１日目･２日目の中で）に選出して</a:t>
            </a:r>
            <a:b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br>
            <a:r>
              <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rPr>
              <a:t>おいた方が相談会が盛り上がると思います</a:t>
            </a:r>
            <a:r>
              <a:rPr kumimoji="1" lang="ja-JP" altLang="ja-JP"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a:t>
            </a:r>
            <a:r>
              <a:rPr kumimoji="1" lang="ja-JP" altLang="en-US"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相談会での</a:t>
            </a:r>
            <a:r>
              <a:rPr kumimoji="1" lang="ja-JP" altLang="ja-JP"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お通夜が防</a:t>
            </a:r>
            <a:r>
              <a:rPr kumimoji="1" lang="ja-JP" altLang="en-US"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ぐため</a:t>
            </a:r>
            <a:r>
              <a:rPr kumimoji="1" lang="ja-JP" altLang="ja-JP" sz="1000">
                <a:solidFill>
                  <a:sysClr val="windowText" lastClr="000000"/>
                </a:solidFill>
                <a:effectLst/>
                <a:latin typeface="HG丸ｺﾞｼｯｸM-PRO" panose="020F0600000000000000" pitchFamily="50" charset="-128"/>
                <a:ea typeface="HG丸ｺﾞｼｯｸM-PRO" panose="020F0600000000000000" pitchFamily="50" charset="-128"/>
                <a:cs typeface="+mn-cs"/>
              </a:rPr>
              <a:t>）</a:t>
            </a:r>
            <a:endParaRPr kumimoji="1" lang="ja-JP" altLang="en-US" sz="1000">
              <a:solidFill>
                <a:sysClr val="windowText" lastClr="000000"/>
              </a:solidFill>
              <a:latin typeface="HG丸ｺﾞｼｯｸM-PRO" panose="020F0600000000000000" pitchFamily="50" charset="-128"/>
              <a:ea typeface="HG丸ｺﾞｼｯｸM-PRO" panose="020F0600000000000000" pitchFamily="50" charset="-128"/>
            </a:endParaRPr>
          </a:p>
        </xdr:txBody>
      </xdr:sp>
    </xdr:grpSp>
    <xdr:clientData/>
  </xdr:twoCellAnchor>
  <xdr:twoCellAnchor>
    <xdr:from>
      <xdr:col>0</xdr:col>
      <xdr:colOff>243840</xdr:colOff>
      <xdr:row>1015</xdr:row>
      <xdr:rowOff>97155</xdr:rowOff>
    </xdr:from>
    <xdr:to>
      <xdr:col>9</xdr:col>
      <xdr:colOff>146678</xdr:colOff>
      <xdr:row>1019</xdr:row>
      <xdr:rowOff>28564</xdr:rowOff>
    </xdr:to>
    <xdr:sp macro="" textlink="">
      <xdr:nvSpPr>
        <xdr:cNvPr id="1773113" name="Text Box 25145">
          <a:extLst>
            <a:ext uri="{FF2B5EF4-FFF2-40B4-BE49-F238E27FC236}">
              <a16:creationId xmlns:a16="http://schemas.microsoft.com/office/drawing/2014/main" id="{00000000-0008-0000-0000-0000390E1B00}"/>
            </a:ext>
          </a:extLst>
        </xdr:cNvPr>
        <xdr:cNvSpPr txBox="1">
          <a:spLocks noChangeArrowheads="1"/>
        </xdr:cNvSpPr>
      </xdr:nvSpPr>
      <xdr:spPr bwMode="auto">
        <a:xfrm>
          <a:off x="266700" y="225856800"/>
          <a:ext cx="2381250" cy="6096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36576" bIns="18288" anchor="ctr" upright="1"/>
        <a:lstStyle/>
        <a:p>
          <a:pPr algn="ctr" rtl="0">
            <a:lnSpc>
              <a:spcPts val="1000"/>
            </a:lnSpc>
            <a:defRPr sz="1000"/>
          </a:pPr>
          <a:r>
            <a:rPr lang="ja-JP" altLang="en-US" sz="900" b="0" i="0" u="none" strike="noStrike" baseline="0">
              <a:solidFill>
                <a:srgbClr val="000000"/>
              </a:solidFill>
              <a:latin typeface="HG丸ｺﾞｼｯｸM-PRO"/>
              <a:ea typeface="HG丸ｺﾞｼｯｸM-PRO"/>
            </a:rPr>
            <a:t>情報提供対応＜情報相談コーナー＞　　　　</a:t>
          </a:r>
          <a:r>
            <a:rPr lang="ja-JP" altLang="en-US" sz="900" b="0" i="0" u="none" strike="dblStrike" baseline="0">
              <a:solidFill>
                <a:srgbClr val="000000"/>
              </a:solidFill>
              <a:latin typeface="HG丸ｺﾞｼｯｸM-PRO"/>
              <a:ea typeface="HG丸ｺﾞｼｯｸM-PRO"/>
            </a:rPr>
            <a:t>１日目　：　１６３０～</a:t>
          </a:r>
        </a:p>
        <a:p>
          <a:pPr algn="ctr" rtl="0">
            <a:lnSpc>
              <a:spcPts val="1100"/>
            </a:lnSpc>
            <a:defRPr sz="1000"/>
          </a:pPr>
          <a:r>
            <a:rPr lang="ja-JP" altLang="en-US" sz="900" b="0" i="0" u="none" strike="noStrike" baseline="0">
              <a:solidFill>
                <a:srgbClr val="000000"/>
              </a:solidFill>
              <a:latin typeface="HG丸ｺﾞｼｯｸM-PRO"/>
              <a:ea typeface="HG丸ｺﾞｼｯｸM-PRO"/>
            </a:rPr>
            <a:t>　２日目　：　～１０：００</a:t>
          </a:r>
        </a:p>
      </xdr:txBody>
    </xdr:sp>
    <xdr:clientData/>
  </xdr:twoCellAnchor>
  <xdr:twoCellAnchor editAs="oneCell">
    <xdr:from>
      <xdr:col>1</xdr:col>
      <xdr:colOff>68580</xdr:colOff>
      <xdr:row>627</xdr:row>
      <xdr:rowOff>38100</xdr:rowOff>
    </xdr:from>
    <xdr:to>
      <xdr:col>23</xdr:col>
      <xdr:colOff>140758</xdr:colOff>
      <xdr:row>648</xdr:row>
      <xdr:rowOff>45721</xdr:rowOff>
    </xdr:to>
    <xdr:pic>
      <xdr:nvPicPr>
        <xdr:cNvPr id="2630785" name="Picture 25348">
          <a:extLst>
            <a:ext uri="{FF2B5EF4-FFF2-40B4-BE49-F238E27FC236}">
              <a16:creationId xmlns:a16="http://schemas.microsoft.com/office/drawing/2014/main" id="{00000000-0008-0000-0000-0000812428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320040" y="120952260"/>
          <a:ext cx="5547360" cy="3528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xdr:colOff>
      <xdr:row>626</xdr:row>
      <xdr:rowOff>55245</xdr:rowOff>
    </xdr:from>
    <xdr:to>
      <xdr:col>8</xdr:col>
      <xdr:colOff>133350</xdr:colOff>
      <xdr:row>627</xdr:row>
      <xdr:rowOff>108585</xdr:rowOff>
    </xdr:to>
    <xdr:sp macro="" textlink="">
      <xdr:nvSpPr>
        <xdr:cNvPr id="1773317" name="Rectangle 25349">
          <a:extLst>
            <a:ext uri="{FF2B5EF4-FFF2-40B4-BE49-F238E27FC236}">
              <a16:creationId xmlns:a16="http://schemas.microsoft.com/office/drawing/2014/main" id="{00000000-0008-0000-0000-0000050F1B00}"/>
            </a:ext>
          </a:extLst>
        </xdr:cNvPr>
        <xdr:cNvSpPr>
          <a:spLocks noChangeArrowheads="1"/>
        </xdr:cNvSpPr>
      </xdr:nvSpPr>
      <xdr:spPr bwMode="auto">
        <a:xfrm>
          <a:off x="161925" y="126493905"/>
          <a:ext cx="1830705" cy="22098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現状把握の活用シート　　－１</a:t>
          </a:r>
        </a:p>
      </xdr:txBody>
    </xdr:sp>
    <xdr:clientData/>
  </xdr:twoCellAnchor>
  <xdr:twoCellAnchor>
    <xdr:from>
      <xdr:col>2</xdr:col>
      <xdr:colOff>0</xdr:colOff>
      <xdr:row>944</xdr:row>
      <xdr:rowOff>114300</xdr:rowOff>
    </xdr:from>
    <xdr:to>
      <xdr:col>5</xdr:col>
      <xdr:colOff>213360</xdr:colOff>
      <xdr:row>946</xdr:row>
      <xdr:rowOff>0</xdr:rowOff>
    </xdr:to>
    <xdr:sp macro="" textlink="">
      <xdr:nvSpPr>
        <xdr:cNvPr id="2630788" name="Rectangle 25353">
          <a:extLst>
            <a:ext uri="{FF2B5EF4-FFF2-40B4-BE49-F238E27FC236}">
              <a16:creationId xmlns:a16="http://schemas.microsoft.com/office/drawing/2014/main" id="{00000000-0008-0000-0000-000084242800}"/>
            </a:ext>
          </a:extLst>
        </xdr:cNvPr>
        <xdr:cNvSpPr>
          <a:spLocks noChangeArrowheads="1"/>
        </xdr:cNvSpPr>
      </xdr:nvSpPr>
      <xdr:spPr bwMode="auto">
        <a:xfrm>
          <a:off x="502920" y="188015880"/>
          <a:ext cx="967740" cy="22098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10</xdr:col>
      <xdr:colOff>83820</xdr:colOff>
      <xdr:row>944</xdr:row>
      <xdr:rowOff>121920</xdr:rowOff>
    </xdr:from>
    <xdr:to>
      <xdr:col>11</xdr:col>
      <xdr:colOff>152400</xdr:colOff>
      <xdr:row>945</xdr:row>
      <xdr:rowOff>152400</xdr:rowOff>
    </xdr:to>
    <xdr:sp macro="" textlink="">
      <xdr:nvSpPr>
        <xdr:cNvPr id="2630789" name="Rectangle 25354">
          <a:extLst>
            <a:ext uri="{FF2B5EF4-FFF2-40B4-BE49-F238E27FC236}">
              <a16:creationId xmlns:a16="http://schemas.microsoft.com/office/drawing/2014/main" id="{00000000-0008-0000-0000-000085242800}"/>
            </a:ext>
          </a:extLst>
        </xdr:cNvPr>
        <xdr:cNvSpPr>
          <a:spLocks noChangeArrowheads="1"/>
        </xdr:cNvSpPr>
      </xdr:nvSpPr>
      <xdr:spPr bwMode="auto">
        <a:xfrm>
          <a:off x="2598420" y="188023500"/>
          <a:ext cx="320040" cy="19812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6</xdr:col>
      <xdr:colOff>116205</xdr:colOff>
      <xdr:row>1284</xdr:row>
      <xdr:rowOff>0</xdr:rowOff>
    </xdr:from>
    <xdr:to>
      <xdr:col>7</xdr:col>
      <xdr:colOff>11430</xdr:colOff>
      <xdr:row>1285</xdr:row>
      <xdr:rowOff>26685</xdr:rowOff>
    </xdr:to>
    <xdr:sp macro="" textlink="">
      <xdr:nvSpPr>
        <xdr:cNvPr id="1773324" name="Rectangle 25356">
          <a:extLst>
            <a:ext uri="{FF2B5EF4-FFF2-40B4-BE49-F238E27FC236}">
              <a16:creationId xmlns:a16="http://schemas.microsoft.com/office/drawing/2014/main" id="{00000000-0008-0000-0000-00000C0F1B00}"/>
            </a:ext>
          </a:extLst>
        </xdr:cNvPr>
        <xdr:cNvSpPr>
          <a:spLocks noChangeArrowheads="1"/>
        </xdr:cNvSpPr>
      </xdr:nvSpPr>
      <xdr:spPr bwMode="auto">
        <a:xfrm>
          <a:off x="1781175" y="263680575"/>
          <a:ext cx="171450" cy="2095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６</a:t>
          </a:r>
        </a:p>
      </xdr:txBody>
    </xdr:sp>
    <xdr:clientData/>
  </xdr:twoCellAnchor>
  <xdr:twoCellAnchor editAs="oneCell">
    <xdr:from>
      <xdr:col>0</xdr:col>
      <xdr:colOff>45720</xdr:colOff>
      <xdr:row>945</xdr:row>
      <xdr:rowOff>38100</xdr:rowOff>
    </xdr:from>
    <xdr:to>
      <xdr:col>25</xdr:col>
      <xdr:colOff>174625</xdr:colOff>
      <xdr:row>971</xdr:row>
      <xdr:rowOff>7620</xdr:rowOff>
    </xdr:to>
    <xdr:pic>
      <xdr:nvPicPr>
        <xdr:cNvPr id="2630791" name="Picture 25360">
          <a:extLst>
            <a:ext uri="{FF2B5EF4-FFF2-40B4-BE49-F238E27FC236}">
              <a16:creationId xmlns:a16="http://schemas.microsoft.com/office/drawing/2014/main" id="{00000000-0008-0000-0000-0000872428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45720" y="188107320"/>
          <a:ext cx="6172200" cy="432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1390</xdr:row>
      <xdr:rowOff>0</xdr:rowOff>
    </xdr:from>
    <xdr:to>
      <xdr:col>24</xdr:col>
      <xdr:colOff>41698</xdr:colOff>
      <xdr:row>1417</xdr:row>
      <xdr:rowOff>1</xdr:rowOff>
    </xdr:to>
    <xdr:pic>
      <xdr:nvPicPr>
        <xdr:cNvPr id="2630792" name="Picture 25362">
          <a:extLst>
            <a:ext uri="{FF2B5EF4-FFF2-40B4-BE49-F238E27FC236}">
              <a16:creationId xmlns:a16="http://schemas.microsoft.com/office/drawing/2014/main" id="{00000000-0008-0000-0000-0000882428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251460" y="259194300"/>
          <a:ext cx="5768340" cy="4693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60960</xdr:colOff>
      <xdr:row>1435</xdr:row>
      <xdr:rowOff>114300</xdr:rowOff>
    </xdr:from>
    <xdr:to>
      <xdr:col>24</xdr:col>
      <xdr:colOff>164465</xdr:colOff>
      <xdr:row>1461</xdr:row>
      <xdr:rowOff>68580</xdr:rowOff>
    </xdr:to>
    <xdr:pic>
      <xdr:nvPicPr>
        <xdr:cNvPr id="2630793" name="Picture 25363">
          <a:extLst>
            <a:ext uri="{FF2B5EF4-FFF2-40B4-BE49-F238E27FC236}">
              <a16:creationId xmlns:a16="http://schemas.microsoft.com/office/drawing/2014/main" id="{00000000-0008-0000-0000-0000892428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312420" y="268277340"/>
          <a:ext cx="5806440" cy="4739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1444</xdr:row>
      <xdr:rowOff>83820</xdr:rowOff>
    </xdr:from>
    <xdr:to>
      <xdr:col>22</xdr:col>
      <xdr:colOff>76200</xdr:colOff>
      <xdr:row>1447</xdr:row>
      <xdr:rowOff>22860</xdr:rowOff>
    </xdr:to>
    <xdr:sp macro="" textlink="">
      <xdr:nvSpPr>
        <xdr:cNvPr id="2630794" name="AutoShape 178">
          <a:extLst>
            <a:ext uri="{FF2B5EF4-FFF2-40B4-BE49-F238E27FC236}">
              <a16:creationId xmlns:a16="http://schemas.microsoft.com/office/drawing/2014/main" id="{00000000-0008-0000-0000-00008A242800}"/>
            </a:ext>
          </a:extLst>
        </xdr:cNvPr>
        <xdr:cNvSpPr>
          <a:spLocks noChangeArrowheads="1"/>
        </xdr:cNvSpPr>
      </xdr:nvSpPr>
      <xdr:spPr bwMode="auto">
        <a:xfrm>
          <a:off x="2766060" y="269892780"/>
          <a:ext cx="2842260" cy="48768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11</xdr:col>
      <xdr:colOff>0</xdr:colOff>
      <xdr:row>1444</xdr:row>
      <xdr:rowOff>121444</xdr:rowOff>
    </xdr:from>
    <xdr:to>
      <xdr:col>22</xdr:col>
      <xdr:colOff>177170</xdr:colOff>
      <xdr:row>1446</xdr:row>
      <xdr:rowOff>164545</xdr:rowOff>
    </xdr:to>
    <xdr:sp macro="" textlink="">
      <xdr:nvSpPr>
        <xdr:cNvPr id="1201" name="Text Box 177">
          <a:extLst>
            <a:ext uri="{FF2B5EF4-FFF2-40B4-BE49-F238E27FC236}">
              <a16:creationId xmlns:a16="http://schemas.microsoft.com/office/drawing/2014/main" id="{00000000-0008-0000-0000-0000B1040000}"/>
            </a:ext>
          </a:extLst>
        </xdr:cNvPr>
        <xdr:cNvSpPr txBox="1">
          <a:spLocks noChangeArrowheads="1"/>
        </xdr:cNvSpPr>
      </xdr:nvSpPr>
      <xdr:spPr bwMode="auto">
        <a:xfrm>
          <a:off x="857250" y="302454469"/>
          <a:ext cx="3238500" cy="38576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100"/>
            </a:lnSpc>
            <a:defRPr sz="1000"/>
          </a:pPr>
          <a:r>
            <a:rPr lang="ja-JP" altLang="en-US" sz="1000" b="0" i="0" u="none" strike="noStrike" baseline="0">
              <a:solidFill>
                <a:srgbClr val="000000"/>
              </a:solidFill>
              <a:latin typeface="HG丸ｺﾞｼｯｸM-PRO"/>
              <a:ea typeface="HG丸ｺﾞｼｯｸM-PRO"/>
            </a:rPr>
            <a:t>・収集できなかった情報提供資料を見て、</a:t>
          </a:r>
        </a:p>
        <a:p>
          <a:pPr algn="l" rtl="0">
            <a:lnSpc>
              <a:spcPts val="1100"/>
            </a:lnSpc>
            <a:defRPr sz="1000"/>
          </a:pPr>
          <a:r>
            <a:rPr lang="ja-JP" altLang="en-US" sz="1000" b="0" i="0" u="none" strike="noStrike" baseline="0">
              <a:solidFill>
                <a:srgbClr val="000000"/>
              </a:solidFill>
              <a:latin typeface="HG丸ｺﾞｼｯｸM-PRO"/>
              <a:ea typeface="HG丸ｺﾞｼｯｸM-PRO"/>
            </a:rPr>
            <a:t>　どういう検討が不足していたか検討させる。</a:t>
          </a:r>
        </a:p>
      </xdr:txBody>
    </xdr:sp>
    <xdr:clientData/>
  </xdr:twoCellAnchor>
  <xdr:twoCellAnchor>
    <xdr:from>
      <xdr:col>9</xdr:col>
      <xdr:colOff>0</xdr:colOff>
      <xdr:row>1454</xdr:row>
      <xdr:rowOff>106680</xdr:rowOff>
    </xdr:from>
    <xdr:to>
      <xdr:col>20</xdr:col>
      <xdr:colOff>53340</xdr:colOff>
      <xdr:row>1457</xdr:row>
      <xdr:rowOff>38100</xdr:rowOff>
    </xdr:to>
    <xdr:sp macro="" textlink="">
      <xdr:nvSpPr>
        <xdr:cNvPr id="2630796" name="AutoShape 179">
          <a:extLst>
            <a:ext uri="{FF2B5EF4-FFF2-40B4-BE49-F238E27FC236}">
              <a16:creationId xmlns:a16="http://schemas.microsoft.com/office/drawing/2014/main" id="{00000000-0008-0000-0000-00008C242800}"/>
            </a:ext>
          </a:extLst>
        </xdr:cNvPr>
        <xdr:cNvSpPr>
          <a:spLocks noChangeArrowheads="1"/>
        </xdr:cNvSpPr>
      </xdr:nvSpPr>
      <xdr:spPr bwMode="auto">
        <a:xfrm>
          <a:off x="2263140" y="271744440"/>
          <a:ext cx="2819400" cy="48006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9</xdr:col>
      <xdr:colOff>39467</xdr:colOff>
      <xdr:row>1455</xdr:row>
      <xdr:rowOff>13373</xdr:rowOff>
    </xdr:from>
    <xdr:to>
      <xdr:col>20</xdr:col>
      <xdr:colOff>8980</xdr:colOff>
      <xdr:row>1457</xdr:row>
      <xdr:rowOff>79466</xdr:rowOff>
    </xdr:to>
    <xdr:sp macro="" textlink="">
      <xdr:nvSpPr>
        <xdr:cNvPr id="1200" name="Text Box 176">
          <a:extLst>
            <a:ext uri="{FF2B5EF4-FFF2-40B4-BE49-F238E27FC236}">
              <a16:creationId xmlns:a16="http://schemas.microsoft.com/office/drawing/2014/main" id="{00000000-0008-0000-0000-0000B0040000}"/>
            </a:ext>
          </a:extLst>
        </xdr:cNvPr>
        <xdr:cNvSpPr txBox="1">
          <a:spLocks noChangeArrowheads="1"/>
        </xdr:cNvSpPr>
      </xdr:nvSpPr>
      <xdr:spPr bwMode="auto">
        <a:xfrm>
          <a:off x="2115429" y="265243104"/>
          <a:ext cx="2616974" cy="41778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100"/>
            </a:lnSpc>
            <a:defRPr sz="1000"/>
          </a:pPr>
          <a:r>
            <a:rPr lang="ja-JP" altLang="en-US" sz="1000" b="0" i="0" u="none" strike="noStrike" baseline="0">
              <a:solidFill>
                <a:srgbClr val="000000"/>
              </a:solidFill>
              <a:latin typeface="HG丸ｺﾞｼｯｸM-PRO"/>
              <a:ea typeface="HG丸ｺﾞｼｯｸM-PRO"/>
            </a:rPr>
            <a:t>・目標設定は良かったか。どうすると最適な</a:t>
          </a:r>
        </a:p>
        <a:p>
          <a:pPr algn="l" rtl="0">
            <a:lnSpc>
              <a:spcPts val="1100"/>
            </a:lnSpc>
            <a:defRPr sz="1000"/>
          </a:pPr>
          <a:r>
            <a:rPr lang="ja-JP" altLang="en-US" sz="1000" b="0" i="0" u="none" strike="noStrike" baseline="0">
              <a:solidFill>
                <a:srgbClr val="000000"/>
              </a:solidFill>
              <a:latin typeface="HG丸ｺﾞｼｯｸM-PRO"/>
              <a:ea typeface="HG丸ｺﾞｼｯｸM-PRO"/>
            </a:rPr>
            <a:t>　改善に結びつくか等を検討させる。</a:t>
          </a:r>
        </a:p>
      </xdr:txBody>
    </xdr:sp>
    <xdr:clientData/>
  </xdr:twoCellAnchor>
  <xdr:twoCellAnchor>
    <xdr:from>
      <xdr:col>13</xdr:col>
      <xdr:colOff>182881</xdr:colOff>
      <xdr:row>207</xdr:row>
      <xdr:rowOff>0</xdr:rowOff>
    </xdr:from>
    <xdr:to>
      <xdr:col>23</xdr:col>
      <xdr:colOff>73458</xdr:colOff>
      <xdr:row>217</xdr:row>
      <xdr:rowOff>5182</xdr:rowOff>
    </xdr:to>
    <xdr:pic>
      <xdr:nvPicPr>
        <xdr:cNvPr id="2630798" name="Picture 186" descr="源太郎先生講義中">
          <a:extLst>
            <a:ext uri="{FF2B5EF4-FFF2-40B4-BE49-F238E27FC236}">
              <a16:creationId xmlns:a16="http://schemas.microsoft.com/office/drawing/2014/main" id="{00000000-0008-0000-0000-00008E242800}"/>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3261361" y="40347900"/>
          <a:ext cx="2351837" cy="16053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38100</xdr:colOff>
      <xdr:row>206</xdr:row>
      <xdr:rowOff>68580</xdr:rowOff>
    </xdr:from>
    <xdr:to>
      <xdr:col>10</xdr:col>
      <xdr:colOff>215265</xdr:colOff>
      <xdr:row>216</xdr:row>
      <xdr:rowOff>133322</xdr:rowOff>
    </xdr:to>
    <xdr:pic>
      <xdr:nvPicPr>
        <xdr:cNvPr id="2630799" name="Picture 205" descr="015ＱＣ７つ道具">
          <a:extLst>
            <a:ext uri="{FF2B5EF4-FFF2-40B4-BE49-F238E27FC236}">
              <a16:creationId xmlns:a16="http://schemas.microsoft.com/office/drawing/2014/main" id="{00000000-0008-0000-0000-00008F2428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678180" y="40309800"/>
          <a:ext cx="1965960" cy="16116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444</xdr:row>
      <xdr:rowOff>7620</xdr:rowOff>
    </xdr:from>
    <xdr:to>
      <xdr:col>15</xdr:col>
      <xdr:colOff>0</xdr:colOff>
      <xdr:row>460</xdr:row>
      <xdr:rowOff>7620</xdr:rowOff>
    </xdr:to>
    <xdr:sp macro="" textlink="">
      <xdr:nvSpPr>
        <xdr:cNvPr id="2630800" name="Rectangle 212">
          <a:extLst>
            <a:ext uri="{FF2B5EF4-FFF2-40B4-BE49-F238E27FC236}">
              <a16:creationId xmlns:a16="http://schemas.microsoft.com/office/drawing/2014/main" id="{00000000-0008-0000-0000-000090242800}"/>
            </a:ext>
          </a:extLst>
        </xdr:cNvPr>
        <xdr:cNvSpPr>
          <a:spLocks noChangeArrowheads="1"/>
        </xdr:cNvSpPr>
      </xdr:nvSpPr>
      <xdr:spPr bwMode="auto">
        <a:xfrm>
          <a:off x="2766060" y="44577000"/>
          <a:ext cx="1005840" cy="3169920"/>
        </a:xfrm>
        <a:prstGeom prst="rect">
          <a:avLst/>
        </a:prstGeom>
        <a:noFill/>
        <a:ln w="28575">
          <a:solidFill>
            <a:srgbClr val="0000CC"/>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6</xdr:col>
      <xdr:colOff>83820</xdr:colOff>
      <xdr:row>1320</xdr:row>
      <xdr:rowOff>121920</xdr:rowOff>
    </xdr:from>
    <xdr:to>
      <xdr:col>8</xdr:col>
      <xdr:colOff>76200</xdr:colOff>
      <xdr:row>1322</xdr:row>
      <xdr:rowOff>53340</xdr:rowOff>
    </xdr:to>
    <xdr:grpSp>
      <xdr:nvGrpSpPr>
        <xdr:cNvPr id="2630802" name="Group 306">
          <a:extLst>
            <a:ext uri="{FF2B5EF4-FFF2-40B4-BE49-F238E27FC236}">
              <a16:creationId xmlns:a16="http://schemas.microsoft.com/office/drawing/2014/main" id="{00000000-0008-0000-0000-000092242800}"/>
            </a:ext>
          </a:extLst>
        </xdr:cNvPr>
        <xdr:cNvGrpSpPr>
          <a:grpSpLocks/>
        </xdr:cNvGrpSpPr>
      </xdr:nvGrpSpPr>
      <xdr:grpSpPr bwMode="auto">
        <a:xfrm>
          <a:off x="1512570" y="235751370"/>
          <a:ext cx="525780" cy="274320"/>
          <a:chOff x="786" y="9557"/>
          <a:chExt cx="57" cy="33"/>
        </a:xfrm>
      </xdr:grpSpPr>
      <xdr:sp macro="" textlink="">
        <xdr:nvSpPr>
          <xdr:cNvPr id="2630803" name="AutoShape 307">
            <a:extLst>
              <a:ext uri="{FF2B5EF4-FFF2-40B4-BE49-F238E27FC236}">
                <a16:creationId xmlns:a16="http://schemas.microsoft.com/office/drawing/2014/main" id="{00000000-0008-0000-0000-000093242800}"/>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101" name="Text Box 308">
            <a:extLst>
              <a:ext uri="{FF2B5EF4-FFF2-40B4-BE49-F238E27FC236}">
                <a16:creationId xmlns:a16="http://schemas.microsoft.com/office/drawing/2014/main" id="{00000000-0008-0000-0000-000065000000}"/>
              </a:ext>
            </a:extLst>
          </xdr:cNvPr>
          <xdr:cNvSpPr txBox="1">
            <a:spLocks noChangeArrowheads="1"/>
          </xdr:cNvSpPr>
        </xdr:nvSpPr>
        <xdr:spPr bwMode="auto">
          <a:xfrm>
            <a:off x="787" y="9558"/>
            <a:ext cx="56"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twoCellAnchor editAs="oneCell">
    <xdr:from>
      <xdr:col>3</xdr:col>
      <xdr:colOff>98612</xdr:colOff>
      <xdr:row>100</xdr:row>
      <xdr:rowOff>90164</xdr:rowOff>
    </xdr:from>
    <xdr:to>
      <xdr:col>21</xdr:col>
      <xdr:colOff>59846</xdr:colOff>
      <xdr:row>116</xdr:row>
      <xdr:rowOff>12705</xdr:rowOff>
    </xdr:to>
    <xdr:pic>
      <xdr:nvPicPr>
        <xdr:cNvPr id="99" name="図 98">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27"/>
        <a:stretch>
          <a:fillRect/>
        </a:stretch>
      </xdr:blipFill>
      <xdr:spPr>
        <a:xfrm>
          <a:off x="738497" y="17362164"/>
          <a:ext cx="4403547" cy="2579772"/>
        </a:xfrm>
        <a:prstGeom prst="rect">
          <a:avLst/>
        </a:prstGeom>
      </xdr:spPr>
    </xdr:pic>
    <xdr:clientData/>
  </xdr:twoCellAnchor>
  <xdr:twoCellAnchor>
    <xdr:from>
      <xdr:col>3</xdr:col>
      <xdr:colOff>57992</xdr:colOff>
      <xdr:row>106</xdr:row>
      <xdr:rowOff>86014</xdr:rowOff>
    </xdr:from>
    <xdr:to>
      <xdr:col>5</xdr:col>
      <xdr:colOff>176774</xdr:colOff>
      <xdr:row>106</xdr:row>
      <xdr:rowOff>140313</xdr:rowOff>
    </xdr:to>
    <xdr:sp macro="" textlink="">
      <xdr:nvSpPr>
        <xdr:cNvPr id="100" name="AutoShape 23">
          <a:extLst>
            <a:ext uri="{FF2B5EF4-FFF2-40B4-BE49-F238E27FC236}">
              <a16:creationId xmlns:a16="http://schemas.microsoft.com/office/drawing/2014/main" id="{00000000-0008-0000-0000-000064000000}"/>
            </a:ext>
          </a:extLst>
        </xdr:cNvPr>
        <xdr:cNvSpPr>
          <a:spLocks noChangeArrowheads="1"/>
        </xdr:cNvSpPr>
      </xdr:nvSpPr>
      <xdr:spPr bwMode="auto">
        <a:xfrm rot="18851371">
          <a:off x="969464" y="18082889"/>
          <a:ext cx="54299" cy="597474"/>
        </a:xfrm>
        <a:prstGeom prst="downArrow">
          <a:avLst>
            <a:gd name="adj1" fmla="val 50000"/>
            <a:gd name="adj2" fmla="val 112088"/>
          </a:avLst>
        </a:prstGeom>
        <a:solidFill>
          <a:srgbClr val="C0C0C0"/>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rot="10800000" wrap="square" anchor="ctr"/>
        <a:lstStyle>
          <a:defPPr>
            <a:defRPr lang="en-US"/>
          </a:defPPr>
          <a:lvl1pPr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1pPr>
          <a:lvl2pPr marL="4572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2pPr>
          <a:lvl3pPr marL="9144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3pPr>
          <a:lvl4pPr marL="13716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4pPr>
          <a:lvl5pPr marL="18288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5pPr>
          <a:lvl6pPr marL="22860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6pPr>
          <a:lvl7pPr marL="27432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7pPr>
          <a:lvl8pPr marL="32004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8pPr>
          <a:lvl9pPr marL="36576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9pPr>
        </a:lstStyle>
        <a:p>
          <a:pPr algn="l" eaLnBrk="1" hangingPunct="1"/>
          <a:endParaRPr lang="ja-JP" altLang="en-US" sz="1800">
            <a:ea typeface="ＭＳ Ｐゴシック" panose="020B0600070205080204" pitchFamily="50" charset="-128"/>
          </a:endParaRPr>
        </a:p>
      </xdr:txBody>
    </xdr:sp>
    <xdr:clientData/>
  </xdr:twoCellAnchor>
  <xdr:twoCellAnchor>
    <xdr:from>
      <xdr:col>21</xdr:col>
      <xdr:colOff>91700</xdr:colOff>
      <xdr:row>103</xdr:row>
      <xdr:rowOff>133213</xdr:rowOff>
    </xdr:from>
    <xdr:to>
      <xdr:col>21</xdr:col>
      <xdr:colOff>217113</xdr:colOff>
      <xdr:row>107</xdr:row>
      <xdr:rowOff>5236</xdr:rowOff>
    </xdr:to>
    <xdr:sp macro="" textlink="">
      <xdr:nvSpPr>
        <xdr:cNvPr id="102" name="AutoShape 24">
          <a:extLst>
            <a:ext uri="{FF2B5EF4-FFF2-40B4-BE49-F238E27FC236}">
              <a16:creationId xmlns:a16="http://schemas.microsoft.com/office/drawing/2014/main" id="{00000000-0008-0000-0000-000066000000}"/>
            </a:ext>
          </a:extLst>
        </xdr:cNvPr>
        <xdr:cNvSpPr>
          <a:spLocks noChangeArrowheads="1"/>
        </xdr:cNvSpPr>
      </xdr:nvSpPr>
      <xdr:spPr bwMode="auto">
        <a:xfrm rot="2466138">
          <a:off x="5069123" y="17903444"/>
          <a:ext cx="125413" cy="536330"/>
        </a:xfrm>
        <a:prstGeom prst="downArrow">
          <a:avLst>
            <a:gd name="adj1" fmla="val 50000"/>
            <a:gd name="adj2" fmla="val 129113"/>
          </a:avLst>
        </a:prstGeom>
        <a:solidFill>
          <a:srgbClr val="00FFFF"/>
        </a:solidFill>
        <a:ln w="9525">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vert="eaVert" wrap="square" anchor="ctr"/>
        <a:lstStyle>
          <a:defPPr>
            <a:defRPr lang="en-US"/>
          </a:defPPr>
          <a:lvl1pPr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1pPr>
          <a:lvl2pPr marL="4572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2pPr>
          <a:lvl3pPr marL="9144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3pPr>
          <a:lvl4pPr marL="13716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4pPr>
          <a:lvl5pPr marL="18288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5pPr>
          <a:lvl6pPr marL="22860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6pPr>
          <a:lvl7pPr marL="27432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7pPr>
          <a:lvl8pPr marL="32004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8pPr>
          <a:lvl9pPr marL="36576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9pPr>
        </a:lstStyle>
        <a:p>
          <a:pPr algn="l" eaLnBrk="1" hangingPunct="1"/>
          <a:endParaRPr lang="ja-JP" altLang="en-US" sz="1800">
            <a:ea typeface="ＭＳ Ｐゴシック" panose="020B0600070205080204" pitchFamily="50" charset="-128"/>
          </a:endParaRPr>
        </a:p>
      </xdr:txBody>
    </xdr:sp>
    <xdr:clientData/>
  </xdr:twoCellAnchor>
  <xdr:twoCellAnchor>
    <xdr:from>
      <xdr:col>20</xdr:col>
      <xdr:colOff>183402</xdr:colOff>
      <xdr:row>102</xdr:row>
      <xdr:rowOff>2531</xdr:rowOff>
    </xdr:from>
    <xdr:to>
      <xdr:col>26</xdr:col>
      <xdr:colOff>197223</xdr:colOff>
      <xdr:row>104</xdr:row>
      <xdr:rowOff>20945</xdr:rowOff>
    </xdr:to>
    <xdr:sp macro="" textlink="">
      <xdr:nvSpPr>
        <xdr:cNvPr id="103" name="Text Box 25">
          <a:extLst>
            <a:ext uri="{FF2B5EF4-FFF2-40B4-BE49-F238E27FC236}">
              <a16:creationId xmlns:a16="http://schemas.microsoft.com/office/drawing/2014/main" id="{00000000-0008-0000-0000-000067000000}"/>
            </a:ext>
          </a:extLst>
        </xdr:cNvPr>
        <xdr:cNvSpPr txBox="1">
          <a:spLocks noChangeArrowheads="1"/>
        </xdr:cNvSpPr>
      </xdr:nvSpPr>
      <xdr:spPr bwMode="auto">
        <a:xfrm>
          <a:off x="4906825" y="17606685"/>
          <a:ext cx="1493860" cy="35056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en-US"/>
          </a:defPPr>
          <a:lvl1pPr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1pPr>
          <a:lvl2pPr marL="4572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2pPr>
          <a:lvl3pPr marL="9144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3pPr>
          <a:lvl4pPr marL="13716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4pPr>
          <a:lvl5pPr marL="18288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5pPr>
          <a:lvl6pPr marL="22860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6pPr>
          <a:lvl7pPr marL="27432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7pPr>
          <a:lvl8pPr marL="32004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8pPr>
          <a:lvl9pPr marL="36576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9pPr>
        </a:lstStyle>
        <a:p>
          <a:pPr algn="l" eaLnBrk="1" hangingPunct="1"/>
          <a:r>
            <a:rPr lang="ja-JP" altLang="en-US" sz="1600"/>
            <a:t>正面側</a:t>
          </a:r>
          <a:r>
            <a:rPr lang="ja-JP" altLang="en-US" sz="1100"/>
            <a:t>（相手側）</a:t>
          </a:r>
        </a:p>
      </xdr:txBody>
    </xdr:sp>
    <xdr:clientData/>
  </xdr:twoCellAnchor>
  <xdr:twoCellAnchor>
    <xdr:from>
      <xdr:col>1</xdr:col>
      <xdr:colOff>43237</xdr:colOff>
      <xdr:row>103</xdr:row>
      <xdr:rowOff>24754</xdr:rowOff>
    </xdr:from>
    <xdr:to>
      <xdr:col>10</xdr:col>
      <xdr:colOff>62753</xdr:colOff>
      <xdr:row>105</xdr:row>
      <xdr:rowOff>43167</xdr:rowOff>
    </xdr:to>
    <xdr:sp macro="" textlink="">
      <xdr:nvSpPr>
        <xdr:cNvPr id="104" name="Text Box 26">
          <a:extLst>
            <a:ext uri="{FF2B5EF4-FFF2-40B4-BE49-F238E27FC236}">
              <a16:creationId xmlns:a16="http://schemas.microsoft.com/office/drawing/2014/main" id="{00000000-0008-0000-0000-000068000000}"/>
            </a:ext>
          </a:extLst>
        </xdr:cNvPr>
        <xdr:cNvSpPr txBox="1">
          <a:spLocks noChangeArrowheads="1"/>
        </xdr:cNvSpPr>
      </xdr:nvSpPr>
      <xdr:spPr bwMode="auto">
        <a:xfrm>
          <a:off x="204429" y="17794985"/>
          <a:ext cx="2173632" cy="35056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en-US"/>
          </a:defPPr>
          <a:lvl1pPr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1pPr>
          <a:lvl2pPr marL="4572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2pPr>
          <a:lvl3pPr marL="9144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3pPr>
          <a:lvl4pPr marL="13716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4pPr>
          <a:lvl5pPr marL="18288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5pPr>
          <a:lvl6pPr marL="22860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6pPr>
          <a:lvl7pPr marL="27432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7pPr>
          <a:lvl8pPr marL="32004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8pPr>
          <a:lvl9pPr marL="36576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9pPr>
        </a:lstStyle>
        <a:p>
          <a:pPr algn="l" eaLnBrk="1" hangingPunct="1"/>
          <a:r>
            <a:rPr kumimoji="1" lang="ja-JP" altLang="ja-JP" sz="1600" kern="1200">
              <a:solidFill>
                <a:srgbClr val="FF0000"/>
              </a:solidFill>
              <a:effectLst/>
              <a:latin typeface="Times New Roman" panose="02020603050405020304" pitchFamily="18" charset="0"/>
              <a:ea typeface="HG丸ｺﾞｼｯｸM-PRO" panose="020F0400000000000000" pitchFamily="34" charset="-128"/>
              <a:cs typeface="+mn-cs"/>
            </a:rPr>
            <a:t>ふりがなを</a:t>
          </a:r>
          <a:r>
            <a:rPr lang="ja-JP" altLang="en-US" sz="1600">
              <a:solidFill>
                <a:srgbClr val="FF0000"/>
              </a:solidFill>
            </a:rPr>
            <a:t>記入</a:t>
          </a:r>
        </a:p>
      </xdr:txBody>
    </xdr:sp>
    <xdr:clientData/>
  </xdr:twoCellAnchor>
  <xdr:twoCellAnchor>
    <xdr:from>
      <xdr:col>15</xdr:col>
      <xdr:colOff>134657</xdr:colOff>
      <xdr:row>110</xdr:row>
      <xdr:rowOff>28489</xdr:rowOff>
    </xdr:from>
    <xdr:to>
      <xdr:col>18</xdr:col>
      <xdr:colOff>93382</xdr:colOff>
      <xdr:row>113</xdr:row>
      <xdr:rowOff>160949</xdr:rowOff>
    </xdr:to>
    <xdr:sp macro="" textlink="">
      <xdr:nvSpPr>
        <xdr:cNvPr id="106" name="Freeform 29">
          <a:extLst>
            <a:ext uri="{FF2B5EF4-FFF2-40B4-BE49-F238E27FC236}">
              <a16:creationId xmlns:a16="http://schemas.microsoft.com/office/drawing/2014/main" id="{00000000-0008-0000-0000-00006A000000}"/>
            </a:ext>
          </a:extLst>
        </xdr:cNvPr>
        <xdr:cNvSpPr>
          <a:spLocks/>
        </xdr:cNvSpPr>
      </xdr:nvSpPr>
      <xdr:spPr bwMode="auto">
        <a:xfrm rot="20770031">
          <a:off x="3646695" y="18961258"/>
          <a:ext cx="676764" cy="630691"/>
        </a:xfrm>
        <a:custGeom>
          <a:avLst/>
          <a:gdLst>
            <a:gd name="T0" fmla="*/ 2147483647 w 454"/>
            <a:gd name="T1" fmla="*/ 2147483647 h 408"/>
            <a:gd name="T2" fmla="*/ 2147483647 w 454"/>
            <a:gd name="T3" fmla="*/ 2147483647 h 408"/>
            <a:gd name="T4" fmla="*/ 2147483647 w 454"/>
            <a:gd name="T5" fmla="*/ 2147483647 h 408"/>
            <a:gd name="T6" fmla="*/ 0 w 454"/>
            <a:gd name="T7" fmla="*/ 0 h 40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54" h="408">
              <a:moveTo>
                <a:pt x="454" y="408"/>
              </a:moveTo>
              <a:cubicBezTo>
                <a:pt x="378" y="302"/>
                <a:pt x="302" y="196"/>
                <a:pt x="272" y="181"/>
              </a:cubicBezTo>
              <a:cubicBezTo>
                <a:pt x="242" y="166"/>
                <a:pt x="317" y="347"/>
                <a:pt x="272" y="317"/>
              </a:cubicBezTo>
              <a:cubicBezTo>
                <a:pt x="227" y="287"/>
                <a:pt x="113" y="143"/>
                <a:pt x="0" y="0"/>
              </a:cubicBezTo>
            </a:path>
          </a:pathLst>
        </a:custGeom>
        <a:noFill/>
        <a:ln w="9525">
          <a:solidFill>
            <a:schemeClr val="tx1"/>
          </a:solidFill>
          <a:round/>
          <a:headEnd/>
          <a:tailEnd type="stealth" w="med" len="me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1pPr>
          <a:lvl2pPr marL="4572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2pPr>
          <a:lvl3pPr marL="9144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3pPr>
          <a:lvl4pPr marL="13716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4pPr>
          <a:lvl5pPr marL="18288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5pPr>
          <a:lvl6pPr marL="22860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6pPr>
          <a:lvl7pPr marL="27432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7pPr>
          <a:lvl8pPr marL="32004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8pPr>
          <a:lvl9pPr marL="36576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9pPr>
        </a:lstStyle>
        <a:p>
          <a:endParaRPr lang="ja-JP" altLang="en-US" sz="1200"/>
        </a:p>
      </xdr:txBody>
    </xdr:sp>
    <xdr:clientData/>
  </xdr:twoCellAnchor>
  <xdr:twoCellAnchor>
    <xdr:from>
      <xdr:col>14</xdr:col>
      <xdr:colOff>99060</xdr:colOff>
      <xdr:row>303</xdr:row>
      <xdr:rowOff>106680</xdr:rowOff>
    </xdr:from>
    <xdr:to>
      <xdr:col>14</xdr:col>
      <xdr:colOff>167640</xdr:colOff>
      <xdr:row>306</xdr:row>
      <xdr:rowOff>121920</xdr:rowOff>
    </xdr:to>
    <xdr:sp macro="" textlink="">
      <xdr:nvSpPr>
        <xdr:cNvPr id="112" name="AutoShape 5">
          <a:extLst>
            <a:ext uri="{FF2B5EF4-FFF2-40B4-BE49-F238E27FC236}">
              <a16:creationId xmlns:a16="http://schemas.microsoft.com/office/drawing/2014/main" id="{00000000-0008-0000-0000-000070000000}"/>
            </a:ext>
          </a:extLst>
        </xdr:cNvPr>
        <xdr:cNvSpPr>
          <a:spLocks/>
        </xdr:cNvSpPr>
      </xdr:nvSpPr>
      <xdr:spPr bwMode="auto">
        <a:xfrm>
          <a:off x="3421380" y="56525160"/>
          <a:ext cx="68580" cy="518160"/>
        </a:xfrm>
        <a:prstGeom prst="rightBrace">
          <a:avLst>
            <a:gd name="adj1" fmla="val 6296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xdr:col>
      <xdr:colOff>129540</xdr:colOff>
      <xdr:row>401</xdr:row>
      <xdr:rowOff>162560</xdr:rowOff>
    </xdr:from>
    <xdr:to>
      <xdr:col>3</xdr:col>
      <xdr:colOff>114300</xdr:colOff>
      <xdr:row>403</xdr:row>
      <xdr:rowOff>132080</xdr:rowOff>
    </xdr:to>
    <xdr:grpSp>
      <xdr:nvGrpSpPr>
        <xdr:cNvPr id="113" name="Group 284">
          <a:extLst>
            <a:ext uri="{FF2B5EF4-FFF2-40B4-BE49-F238E27FC236}">
              <a16:creationId xmlns:a16="http://schemas.microsoft.com/office/drawing/2014/main" id="{00000000-0008-0000-0000-000071000000}"/>
            </a:ext>
          </a:extLst>
        </xdr:cNvPr>
        <xdr:cNvGrpSpPr>
          <a:grpSpLocks/>
        </xdr:cNvGrpSpPr>
      </xdr:nvGrpSpPr>
      <xdr:grpSpPr bwMode="auto">
        <a:xfrm>
          <a:off x="224790" y="73257410"/>
          <a:ext cx="518160" cy="312420"/>
          <a:chOff x="786" y="9557"/>
          <a:chExt cx="57" cy="33"/>
        </a:xfrm>
      </xdr:grpSpPr>
      <xdr:sp macro="" textlink="">
        <xdr:nvSpPr>
          <xdr:cNvPr id="114" name="AutoShape 285">
            <a:extLst>
              <a:ext uri="{FF2B5EF4-FFF2-40B4-BE49-F238E27FC236}">
                <a16:creationId xmlns:a16="http://schemas.microsoft.com/office/drawing/2014/main" id="{00000000-0008-0000-0000-000072000000}"/>
              </a:ext>
            </a:extLst>
          </xdr:cNvPr>
          <xdr:cNvSpPr>
            <a:spLocks noChangeArrowheads="1"/>
          </xdr:cNvSpPr>
        </xdr:nvSpPr>
        <xdr:spPr bwMode="auto">
          <a:xfrm>
            <a:off x="786" y="9557"/>
            <a:ext cx="54" cy="33"/>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FF" mc:Ignorable="a14" a14:legacySpreadsheetColorIndex="14"/>
            </a:solidFill>
            <a:round/>
            <a:headEnd/>
            <a:tailEnd/>
          </a:ln>
        </xdr:spPr>
      </xdr:sp>
      <xdr:sp macro="" textlink="">
        <xdr:nvSpPr>
          <xdr:cNvPr id="115" name="Text Box 286">
            <a:extLst>
              <a:ext uri="{FF2B5EF4-FFF2-40B4-BE49-F238E27FC236}">
                <a16:creationId xmlns:a16="http://schemas.microsoft.com/office/drawing/2014/main" id="{00000000-0008-0000-0000-000073000000}"/>
              </a:ext>
            </a:extLst>
          </xdr:cNvPr>
          <xdr:cNvSpPr txBox="1">
            <a:spLocks noChangeArrowheads="1"/>
          </xdr:cNvSpPr>
        </xdr:nvSpPr>
        <xdr:spPr bwMode="auto">
          <a:xfrm>
            <a:off x="787" y="9558"/>
            <a:ext cx="56" cy="32"/>
          </a:xfrm>
          <a:prstGeom prst="rect">
            <a:avLst/>
          </a:prstGeom>
          <a:noFill/>
          <a:ln>
            <a:noFill/>
          </a:ln>
        </xdr:spPr>
        <xdr:txBody>
          <a:bodyPr vertOverflow="clip" wrap="square" lIns="36576" tIns="22860" rIns="36576" bIns="22860" anchor="ctr" upright="1"/>
          <a:lstStyle/>
          <a:p>
            <a:pPr algn="ctr" rtl="0">
              <a:defRPr sz="1000"/>
            </a:pPr>
            <a:r>
              <a:rPr lang="ja-JP" altLang="en-US" sz="1400" b="0" i="0" u="none" strike="noStrike" baseline="0">
                <a:solidFill>
                  <a:srgbClr val="FF00FF"/>
                </a:solidFill>
                <a:latin typeface="HGP創英角ｺﾞｼｯｸUB"/>
                <a:ea typeface="HGP創英角ｺﾞｼｯｸUB"/>
              </a:rPr>
              <a:t>〔例〕</a:t>
            </a:r>
          </a:p>
        </xdr:txBody>
      </xdr:sp>
    </xdr:grpSp>
    <xdr:clientData/>
  </xdr:twoCellAnchor>
  <xdr:twoCellAnchor>
    <xdr:from>
      <xdr:col>20</xdr:col>
      <xdr:colOff>230505</xdr:colOff>
      <xdr:row>1580</xdr:row>
      <xdr:rowOff>167420</xdr:rowOff>
    </xdr:from>
    <xdr:to>
      <xdr:col>25</xdr:col>
      <xdr:colOff>161925</xdr:colOff>
      <xdr:row>1590</xdr:row>
      <xdr:rowOff>29740</xdr:rowOff>
    </xdr:to>
    <xdr:pic>
      <xdr:nvPicPr>
        <xdr:cNvPr id="122" name="Picture 192" descr="聖子ちゃんのコチラでーす()">
          <a:extLst>
            <a:ext uri="{FF2B5EF4-FFF2-40B4-BE49-F238E27FC236}">
              <a16:creationId xmlns:a16="http://schemas.microsoft.com/office/drawing/2014/main" id="{00000000-0008-0000-0000-00007A000000}"/>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5088255" y="290756120"/>
          <a:ext cx="1169670" cy="18911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15</xdr:col>
      <xdr:colOff>240030</xdr:colOff>
      <xdr:row>1587</xdr:row>
      <xdr:rowOff>109478</xdr:rowOff>
    </xdr:from>
    <xdr:to>
      <xdr:col>22</xdr:col>
      <xdr:colOff>209533</xdr:colOff>
      <xdr:row>1589</xdr:row>
      <xdr:rowOff>126451</xdr:rowOff>
    </xdr:to>
    <xdr:sp macro="" textlink="">
      <xdr:nvSpPr>
        <xdr:cNvPr id="123" name="AutoShape 193">
          <a:extLst>
            <a:ext uri="{FF2B5EF4-FFF2-40B4-BE49-F238E27FC236}">
              <a16:creationId xmlns:a16="http://schemas.microsoft.com/office/drawing/2014/main" id="{00000000-0008-0000-0000-00007B000000}"/>
            </a:ext>
          </a:extLst>
        </xdr:cNvPr>
        <xdr:cNvSpPr>
          <a:spLocks noChangeArrowheads="1"/>
        </xdr:cNvSpPr>
      </xdr:nvSpPr>
      <xdr:spPr bwMode="auto">
        <a:xfrm>
          <a:off x="3859530" y="292212653"/>
          <a:ext cx="1703053" cy="359873"/>
        </a:xfrm>
        <a:prstGeom prst="cloudCallout">
          <a:avLst>
            <a:gd name="adj1" fmla="val 43194"/>
            <a:gd name="adj2" fmla="val -132565"/>
          </a:avLst>
        </a:prstGeom>
        <a:gradFill rotWithShape="1">
          <a:gsLst>
            <a:gs pos="0">
              <a:srgbClr val="FFFF00"/>
            </a:gs>
            <a:gs pos="100000">
              <a:srgbClr val="00FFFF"/>
            </a:gs>
          </a:gsLst>
          <a:path path="rect">
            <a:fillToRect l="50000" t="50000" r="50000" b="50000"/>
          </a:path>
        </a:gra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HG丸ｺﾞｼｯｸM-PRO"/>
              <a:ea typeface="HG丸ｺﾞｼｯｸM-PRO"/>
            </a:rPr>
            <a:t>お疲れ様でした</a:t>
          </a:r>
          <a:endParaRPr lang="ja-JP" altLang="en-US" sz="1050" b="0" i="0" u="none" strike="noStrike" baseline="0">
            <a:solidFill>
              <a:srgbClr val="000000"/>
            </a:solidFill>
            <a:latin typeface="Times New Roman"/>
            <a:ea typeface="HG丸ｺﾞｼｯｸM-PRO"/>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clientData/>
  </xdr:twoCellAnchor>
  <xdr:twoCellAnchor>
    <xdr:from>
      <xdr:col>24</xdr:col>
      <xdr:colOff>25403</xdr:colOff>
      <xdr:row>1321</xdr:row>
      <xdr:rowOff>139700</xdr:rowOff>
    </xdr:from>
    <xdr:to>
      <xdr:col>26</xdr:col>
      <xdr:colOff>177802</xdr:colOff>
      <xdr:row>1354</xdr:row>
      <xdr:rowOff>25400</xdr:rowOff>
    </xdr:to>
    <xdr:sp macro="" textlink="">
      <xdr:nvSpPr>
        <xdr:cNvPr id="124" name="Text Box 79">
          <a:extLst>
            <a:ext uri="{FF2B5EF4-FFF2-40B4-BE49-F238E27FC236}">
              <a16:creationId xmlns:a16="http://schemas.microsoft.com/office/drawing/2014/main" id="{00000000-0008-0000-0000-00007C000000}"/>
            </a:ext>
          </a:extLst>
        </xdr:cNvPr>
        <xdr:cNvSpPr txBox="1">
          <a:spLocks noChangeArrowheads="1"/>
        </xdr:cNvSpPr>
      </xdr:nvSpPr>
      <xdr:spPr bwMode="auto">
        <a:xfrm rot="16200000">
          <a:off x="3429003" y="245757700"/>
          <a:ext cx="5334000" cy="6349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vert270" wrap="square" lIns="36576" tIns="18288" rIns="0" bIns="18288" anchor="ctr" upright="1"/>
        <a:lstStyle/>
        <a:p>
          <a:pPr algn="l" rtl="0">
            <a:lnSpc>
              <a:spcPts val="1000"/>
            </a:lnSpc>
            <a:defRPr sz="1000"/>
          </a:pPr>
          <a:r>
            <a:rPr lang="ja-JP" altLang="en-US" sz="1000" b="0" i="0" u="none" strike="noStrike" baseline="0">
              <a:solidFill>
                <a:srgbClr val="000000"/>
              </a:solidFill>
              <a:latin typeface="HG丸ｺﾞｼｯｸM-PRO"/>
              <a:ea typeface="HG丸ｺﾞｼｯｸM-PRO"/>
            </a:rPr>
            <a:t>上記算出表は小さく確認しずらいので、別添付（</a:t>
          </a:r>
          <a:r>
            <a:rPr lang="en-US" altLang="ja-JP" sz="1000" b="0" i="0" u="none" strike="noStrike" baseline="0">
              <a:solidFill>
                <a:srgbClr val="000000"/>
              </a:solidFill>
              <a:latin typeface="HG丸ｺﾞｼｯｸM-PRO"/>
              <a:ea typeface="HG丸ｺﾞｼｯｸM-PRO"/>
            </a:rPr>
            <a:t>A-3</a:t>
          </a:r>
          <a:r>
            <a:rPr lang="ja-JP" altLang="en-US" sz="1000" b="0" i="0" u="none" strike="noStrike" baseline="0">
              <a:solidFill>
                <a:srgbClr val="000000"/>
              </a:solidFill>
              <a:latin typeface="HG丸ｺﾞｼｯｸM-PRO"/>
              <a:ea typeface="HG丸ｺﾞｼｯｸM-PRO"/>
            </a:rPr>
            <a:t>）「効果算出表」をご利用ください。</a:t>
          </a:r>
        </a:p>
      </xdr:txBody>
    </xdr:sp>
    <xdr:clientData/>
  </xdr:twoCellAnchor>
  <xdr:oneCellAnchor>
    <xdr:from>
      <xdr:col>14</xdr:col>
      <xdr:colOff>159204</xdr:colOff>
      <xdr:row>399</xdr:row>
      <xdr:rowOff>123824</xdr:rowOff>
    </xdr:from>
    <xdr:ext cx="2488258" cy="1141291"/>
    <xdr:sp macro="" textlink="">
      <xdr:nvSpPr>
        <xdr:cNvPr id="110" name="テキスト ボックス 109">
          <a:extLst>
            <a:ext uri="{FF2B5EF4-FFF2-40B4-BE49-F238E27FC236}">
              <a16:creationId xmlns:a16="http://schemas.microsoft.com/office/drawing/2014/main" id="{00000000-0008-0000-0000-00006E000000}"/>
            </a:ext>
          </a:extLst>
        </xdr:cNvPr>
        <xdr:cNvSpPr txBox="1"/>
      </xdr:nvSpPr>
      <xdr:spPr>
        <a:xfrm>
          <a:off x="3431896" y="72464978"/>
          <a:ext cx="2488258" cy="1141291"/>
        </a:xfrm>
        <a:prstGeom prst="rect">
          <a:avLst/>
        </a:prstGeom>
        <a:solidFill>
          <a:schemeClr val="bg1">
            <a:lumMod val="85000"/>
          </a:schemeClr>
        </a:solidFill>
        <a:ln w="2857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200">
              <a:latin typeface="HG丸ｺﾞｼｯｸM-PRO" panose="020F0600000000000000" pitchFamily="50" charset="-128"/>
              <a:ea typeface="HG丸ｺﾞｼｯｸM-PRO" panose="020F0600000000000000" pitchFamily="50" charset="-128"/>
            </a:rPr>
            <a:t>シンボルマークは無しでも良い</a:t>
          </a:r>
          <a:endParaRPr kumimoji="1" lang="en-US" altLang="ja-JP" sz="1200">
            <a:latin typeface="HG丸ｺﾞｼｯｸM-PRO" panose="020F0600000000000000" pitchFamily="50" charset="-128"/>
            <a:ea typeface="HG丸ｺﾞｼｯｸM-PRO" panose="020F0600000000000000" pitchFamily="50" charset="-128"/>
          </a:endParaRPr>
        </a:p>
        <a:p>
          <a:r>
            <a:rPr kumimoji="1" lang="ja-JP" altLang="en-US" sz="1200">
              <a:latin typeface="HG丸ｺﾞｼｯｸM-PRO" panose="020F0600000000000000" pitchFamily="50" charset="-128"/>
              <a:ea typeface="HG丸ｺﾞｼｯｸM-PRO" panose="020F0600000000000000" pitchFamily="50" charset="-128"/>
            </a:rPr>
            <a:t>ですが、図形で作成したり、</a:t>
          </a:r>
          <a:endParaRPr kumimoji="1" lang="en-US" altLang="ja-JP" sz="1200">
            <a:latin typeface="HG丸ｺﾞｼｯｸM-PRO" panose="020F0600000000000000" pitchFamily="50" charset="-128"/>
            <a:ea typeface="HG丸ｺﾞｼｯｸM-PRO" panose="020F0600000000000000" pitchFamily="50" charset="-128"/>
          </a:endParaRPr>
        </a:p>
        <a:p>
          <a:r>
            <a:rPr kumimoji="1" lang="ja-JP" altLang="en-US" sz="1200">
              <a:latin typeface="HG丸ｺﾞｼｯｸM-PRO" panose="020F0600000000000000" pitchFamily="50" charset="-128"/>
              <a:ea typeface="HG丸ｺﾞｼｯｸM-PRO" panose="020F0600000000000000" pitchFamily="50" charset="-128"/>
            </a:rPr>
            <a:t>手書きで書いたものを写真を</a:t>
          </a:r>
          <a:endParaRPr kumimoji="1" lang="en-US" altLang="ja-JP" sz="1200">
            <a:latin typeface="HG丸ｺﾞｼｯｸM-PRO" panose="020F0600000000000000" pitchFamily="50" charset="-128"/>
            <a:ea typeface="HG丸ｺﾞｼｯｸM-PRO" panose="020F0600000000000000" pitchFamily="50" charset="-128"/>
          </a:endParaRPr>
        </a:p>
        <a:p>
          <a:r>
            <a:rPr kumimoji="1" lang="ja-JP" altLang="en-US" sz="1200">
              <a:latin typeface="HG丸ｺﾞｼｯｸM-PRO" panose="020F0600000000000000" pitchFamily="50" charset="-128"/>
              <a:ea typeface="HG丸ｺﾞｼｯｸM-PRO" panose="020F0600000000000000" pitchFamily="50" charset="-128"/>
            </a:rPr>
            <a:t>とって取り込むなど、</a:t>
          </a:r>
          <a:endParaRPr kumimoji="1" lang="en-US" altLang="ja-JP" sz="1200">
            <a:latin typeface="HG丸ｺﾞｼｯｸM-PRO" panose="020F0600000000000000" pitchFamily="50" charset="-128"/>
            <a:ea typeface="HG丸ｺﾞｼｯｸM-PRO" panose="020F0600000000000000" pitchFamily="50" charset="-128"/>
          </a:endParaRPr>
        </a:p>
        <a:p>
          <a:r>
            <a:rPr kumimoji="1" lang="ja-JP" altLang="en-US" sz="1200">
              <a:latin typeface="HG丸ｺﾞｼｯｸM-PRO" panose="020F0600000000000000" pitchFamily="50" charset="-128"/>
              <a:ea typeface="HG丸ｺﾞｼｯｸM-PRO" panose="020F0600000000000000" pitchFamily="50" charset="-128"/>
            </a:rPr>
            <a:t>工夫してみてください。</a:t>
          </a:r>
        </a:p>
      </xdr:txBody>
    </xdr:sp>
    <xdr:clientData/>
  </xdr:oneCellAnchor>
  <xdr:oneCellAnchor>
    <xdr:from>
      <xdr:col>9</xdr:col>
      <xdr:colOff>85725</xdr:colOff>
      <xdr:row>632</xdr:row>
      <xdr:rowOff>116698</xdr:rowOff>
    </xdr:from>
    <xdr:ext cx="2591967" cy="325730"/>
    <xdr:sp macro="" textlink="">
      <xdr:nvSpPr>
        <xdr:cNvPr id="120" name="テキスト ボックス 119">
          <a:extLst>
            <a:ext uri="{FF2B5EF4-FFF2-40B4-BE49-F238E27FC236}">
              <a16:creationId xmlns:a16="http://schemas.microsoft.com/office/drawing/2014/main" id="{00000000-0008-0000-0000-000078000000}"/>
            </a:ext>
          </a:extLst>
        </xdr:cNvPr>
        <xdr:cNvSpPr txBox="1"/>
      </xdr:nvSpPr>
      <xdr:spPr>
        <a:xfrm>
          <a:off x="2390775" y="126637273"/>
          <a:ext cx="2591967" cy="325730"/>
        </a:xfrm>
        <a:prstGeom prst="rect">
          <a:avLst/>
        </a:prstGeom>
        <a:solidFill>
          <a:schemeClr val="bg1">
            <a:lumMod val="85000"/>
          </a:schemeClr>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担当者</a:t>
          </a:r>
          <a:r>
            <a:rPr kumimoji="1" lang="ja-JP" altLang="en-US" sz="1400">
              <a:latin typeface="HG丸ｺﾞｼｯｸM-PRO" panose="020F0400000000000000" pitchFamily="50" charset="-128"/>
              <a:ea typeface="HG丸ｺﾞｼｯｸM-PRO" panose="020F0400000000000000" pitchFamily="50" charset="-128"/>
            </a:rPr>
            <a:t>が手元の用紙で作成</a:t>
          </a:r>
        </a:p>
      </xdr:txBody>
    </xdr:sp>
    <xdr:clientData/>
  </xdr:oneCellAnchor>
  <xdr:oneCellAnchor>
    <xdr:from>
      <xdr:col>14</xdr:col>
      <xdr:colOff>295</xdr:colOff>
      <xdr:row>762</xdr:row>
      <xdr:rowOff>0</xdr:rowOff>
    </xdr:from>
    <xdr:ext cx="638439" cy="3576913"/>
    <xdr:sp macro="" textlink="">
      <xdr:nvSpPr>
        <xdr:cNvPr id="126" name="テキスト ボックス 125">
          <a:extLst>
            <a:ext uri="{FF2B5EF4-FFF2-40B4-BE49-F238E27FC236}">
              <a16:creationId xmlns:a16="http://schemas.microsoft.com/office/drawing/2014/main" id="{00000000-0008-0000-0000-00007E000000}"/>
            </a:ext>
          </a:extLst>
        </xdr:cNvPr>
        <xdr:cNvSpPr txBox="1"/>
      </xdr:nvSpPr>
      <xdr:spPr>
        <a:xfrm rot="16200000">
          <a:off x="2195382" y="147638766"/>
          <a:ext cx="3576913" cy="638439"/>
        </a:xfrm>
        <a:prstGeom prst="rect">
          <a:avLst/>
        </a:prstGeom>
        <a:solidFill>
          <a:schemeClr val="bg1">
            <a:lumMod val="85000"/>
          </a:schemeClr>
        </a:solidFill>
        <a:ln w="2857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1400">
              <a:latin typeface="HG丸ｺﾞｼｯｸM-PRO" panose="020F0400000000000000" pitchFamily="50" charset="-128"/>
              <a:ea typeface="HG丸ｺﾞｼｯｸM-PRO" panose="020F0400000000000000" pitchFamily="50" charset="-128"/>
            </a:rPr>
            <a:t>・各自手元の用紙で作成</a:t>
          </a:r>
          <a:endParaRPr kumimoji="1" lang="en-US" altLang="ja-JP" sz="1400">
            <a:latin typeface="HG丸ｺﾞｼｯｸM-PRO" panose="020F0400000000000000" pitchFamily="50" charset="-128"/>
            <a:ea typeface="HG丸ｺﾞｼｯｸM-PRO" panose="020F0400000000000000" pitchFamily="50" charset="-128"/>
          </a:endParaRPr>
        </a:p>
        <a:p>
          <a:pPr algn="l"/>
          <a:r>
            <a:rPr kumimoji="1" lang="ja-JP" altLang="en-US" sz="1400">
              <a:latin typeface="HG丸ｺﾞｼｯｸM-PRO" panose="020F0400000000000000" pitchFamily="50" charset="-128"/>
              <a:ea typeface="HG丸ｺﾞｼｯｸM-PRO" panose="020F0400000000000000" pitchFamily="50" charset="-128"/>
            </a:rPr>
            <a:t>・書画カメラで投影して意見交換を行う。</a:t>
          </a:r>
        </a:p>
      </xdr:txBody>
    </xdr:sp>
    <xdr:clientData/>
  </xdr:oneCellAnchor>
  <xdr:oneCellAnchor>
    <xdr:from>
      <xdr:col>9</xdr:col>
      <xdr:colOff>85725</xdr:colOff>
      <xdr:row>659</xdr:row>
      <xdr:rowOff>107173</xdr:rowOff>
    </xdr:from>
    <xdr:ext cx="2591967" cy="325730"/>
    <xdr:sp macro="" textlink="">
      <xdr:nvSpPr>
        <xdr:cNvPr id="138" name="テキスト ボックス 137">
          <a:extLst>
            <a:ext uri="{FF2B5EF4-FFF2-40B4-BE49-F238E27FC236}">
              <a16:creationId xmlns:a16="http://schemas.microsoft.com/office/drawing/2014/main" id="{00000000-0008-0000-0000-00008A000000}"/>
            </a:ext>
          </a:extLst>
        </xdr:cNvPr>
        <xdr:cNvSpPr txBox="1"/>
      </xdr:nvSpPr>
      <xdr:spPr>
        <a:xfrm>
          <a:off x="2390775" y="131256898"/>
          <a:ext cx="2591967" cy="325730"/>
        </a:xfrm>
        <a:prstGeom prst="rect">
          <a:avLst/>
        </a:prstGeom>
        <a:solidFill>
          <a:schemeClr val="bg1">
            <a:lumMod val="85000"/>
          </a:schemeClr>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担当者</a:t>
          </a:r>
          <a:r>
            <a:rPr kumimoji="1" lang="ja-JP" altLang="en-US" sz="1400">
              <a:latin typeface="HG丸ｺﾞｼｯｸM-PRO" panose="020F0400000000000000" pitchFamily="50" charset="-128"/>
              <a:ea typeface="HG丸ｺﾞｼｯｸM-PRO" panose="020F0400000000000000" pitchFamily="50" charset="-128"/>
            </a:rPr>
            <a:t>が手元の用紙で作成</a:t>
          </a:r>
        </a:p>
      </xdr:txBody>
    </xdr:sp>
    <xdr:clientData/>
  </xdr:oneCellAnchor>
  <xdr:oneCellAnchor>
    <xdr:from>
      <xdr:col>3</xdr:col>
      <xdr:colOff>161925</xdr:colOff>
      <xdr:row>823</xdr:row>
      <xdr:rowOff>9525</xdr:rowOff>
    </xdr:from>
    <xdr:ext cx="4859694" cy="1492716"/>
    <xdr:sp macro="" textlink="">
      <xdr:nvSpPr>
        <xdr:cNvPr id="140" name="テキスト ボックス 139">
          <a:extLst>
            <a:ext uri="{FF2B5EF4-FFF2-40B4-BE49-F238E27FC236}">
              <a16:creationId xmlns:a16="http://schemas.microsoft.com/office/drawing/2014/main" id="{00000000-0008-0000-0000-00008C000000}"/>
            </a:ext>
          </a:extLst>
        </xdr:cNvPr>
        <xdr:cNvSpPr txBox="1"/>
      </xdr:nvSpPr>
      <xdr:spPr>
        <a:xfrm>
          <a:off x="866775" y="159353250"/>
          <a:ext cx="4859694" cy="1492716"/>
        </a:xfrm>
        <a:prstGeom prst="rect">
          <a:avLst/>
        </a:prstGeom>
        <a:solidFill>
          <a:schemeClr val="bg1">
            <a:lumMod val="85000"/>
          </a:schemeClr>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latin typeface="HG丸ｺﾞｼｯｸM-PRO" panose="020F0400000000000000" pitchFamily="50" charset="-128"/>
              <a:ea typeface="HG丸ｺﾞｼｯｸM-PRO" panose="020F0400000000000000" pitchFamily="50" charset="-128"/>
            </a:rPr>
            <a:t>・意見出しは付箋で行う。</a:t>
          </a:r>
          <a:r>
            <a:rPr kumimoji="1" lang="ja-JP" altLang="en-US" sz="1400">
              <a:solidFill>
                <a:srgbClr val="FF0000"/>
              </a:solidFill>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沢山出させること最優先</a:t>
          </a:r>
        </a:p>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模造紙</a:t>
          </a:r>
          <a:r>
            <a:rPr kumimoji="1" lang="ja-JP" altLang="en-US" sz="1400">
              <a:latin typeface="HG丸ｺﾞｼｯｸM-PRO" panose="020F0400000000000000" pitchFamily="50" charset="-128"/>
              <a:ea typeface="HG丸ｺﾞｼｯｸM-PRO" panose="020F0400000000000000" pitchFamily="50" charset="-128"/>
            </a:rPr>
            <a:t>を壁またはホワイトボードに貼り、そこに</a:t>
          </a:r>
          <a:r>
            <a:rPr kumimoji="1" lang="ja-JP" altLang="en-US" sz="1400">
              <a:solidFill>
                <a:srgbClr val="FF0000"/>
              </a:solidFill>
              <a:latin typeface="HGP創英角ｺﾞｼｯｸUB" pitchFamily="50" charset="-128"/>
              <a:ea typeface="HGP創英角ｺﾞｼｯｸUB" pitchFamily="50" charset="-128"/>
            </a:rPr>
            <a:t>特性と</a:t>
          </a:r>
        </a:p>
        <a:p>
          <a:pPr algn="l"/>
          <a:r>
            <a:rPr kumimoji="1" lang="ja-JP" altLang="en-US" sz="1400">
              <a:latin typeface="HG丸ｺﾞｼｯｸM-PRO" panose="020F0400000000000000" pitchFamily="50" charset="-128"/>
              <a:ea typeface="HG丸ｺﾞｼｯｸM-PRO" panose="020F0400000000000000" pitchFamily="50" charset="-128"/>
            </a:rPr>
            <a:t>　</a:t>
          </a:r>
          <a:r>
            <a:rPr kumimoji="1" lang="ja-JP" altLang="en-US" sz="1400">
              <a:solidFill>
                <a:srgbClr val="FF0000"/>
              </a:solidFill>
              <a:latin typeface="HGP創英角ｺﾞｼｯｸUB" pitchFamily="50" charset="-128"/>
              <a:ea typeface="HGP創英角ｺﾞｼｯｸUB" pitchFamily="50" charset="-128"/>
            </a:rPr>
            <a:t>背骨を直に書かせ</a:t>
          </a:r>
          <a:r>
            <a:rPr kumimoji="1" lang="ja-JP" altLang="en-US" sz="1400">
              <a:latin typeface="HG丸ｺﾞｼｯｸM-PRO" panose="020F0400000000000000" pitchFamily="50" charset="-128"/>
              <a:ea typeface="HG丸ｺﾞｼｯｸM-PRO" panose="020F0400000000000000" pitchFamily="50" charset="-128"/>
            </a:rPr>
            <a:t>付箋を貼らせる（１人ずつ行う）</a:t>
          </a:r>
        </a:p>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strike="noStrike" baseline="0">
              <a:solidFill>
                <a:srgbClr val="FF0000"/>
              </a:solidFill>
              <a:latin typeface="HGP創英角ｺﾞｼｯｸUB" pitchFamily="50" charset="-128"/>
              <a:ea typeface="HGP創英角ｺﾞｼｯｸUB" pitchFamily="50" charset="-128"/>
            </a:rPr>
            <a:t>リーダー主導で層別し、大分類項目を決めさせる</a:t>
          </a:r>
        </a:p>
        <a:p>
          <a:pPr algn="l"/>
          <a:r>
            <a:rPr kumimoji="1" lang="ja-JP" altLang="en-US" sz="1200">
              <a:latin typeface="HG丸ｺﾞｼｯｸM-PRO" panose="020F0400000000000000" pitchFamily="50" charset="-128"/>
              <a:ea typeface="HG丸ｺﾞｼｯｸM-PRO" panose="020F0400000000000000" pitchFamily="50" charset="-128"/>
            </a:rPr>
            <a:t>　</a:t>
          </a:r>
          <a:r>
            <a:rPr kumimoji="1" lang="en-US" altLang="ja-JP" sz="1200">
              <a:latin typeface="HG丸ｺﾞｼｯｸM-PRO" panose="020F0400000000000000" pitchFamily="50" charset="-128"/>
              <a:ea typeface="HG丸ｺﾞｼｯｸM-PRO" panose="020F0400000000000000" pitchFamily="50" charset="-128"/>
            </a:rPr>
            <a:t>(</a:t>
          </a:r>
          <a:r>
            <a:rPr kumimoji="1" lang="ja-JP" altLang="en-US" sz="1200">
              <a:solidFill>
                <a:srgbClr val="FF0000"/>
              </a:solidFill>
              <a:latin typeface="HGP創英角ｺﾞｼｯｸUB" pitchFamily="50" charset="-128"/>
              <a:ea typeface="HGP創英角ｺﾞｼｯｸUB" pitchFamily="50" charset="-128"/>
            </a:rPr>
            <a:t>決めかねる、意見が少ない場合、</a:t>
          </a:r>
          <a:r>
            <a:rPr kumimoji="1" lang="en-US" altLang="ja-JP" sz="1200">
              <a:solidFill>
                <a:srgbClr val="FF0000"/>
              </a:solidFill>
              <a:latin typeface="HGP創英角ｺﾞｼｯｸUB" pitchFamily="50" charset="-128"/>
              <a:ea typeface="HGP創英角ｺﾞｼｯｸUB" pitchFamily="50" charset="-128"/>
            </a:rPr>
            <a:t>AD</a:t>
          </a:r>
          <a:r>
            <a:rPr kumimoji="1" lang="ja-JP" altLang="en-US" sz="1200">
              <a:solidFill>
                <a:srgbClr val="FF0000"/>
              </a:solidFill>
              <a:latin typeface="HGP創英角ｺﾞｼｯｸUB" pitchFamily="50" charset="-128"/>
              <a:ea typeface="HGP創英角ｺﾞｼｯｸUB" pitchFamily="50" charset="-128"/>
            </a:rPr>
            <a:t>が大分類項目を提示しても可</a:t>
          </a:r>
          <a:r>
            <a:rPr kumimoji="1" lang="en-US" altLang="ja-JP" sz="1200">
              <a:latin typeface="HG丸ｺﾞｼｯｸM-PRO" panose="020F0400000000000000" pitchFamily="50" charset="-128"/>
              <a:ea typeface="HG丸ｺﾞｼｯｸM-PRO" panose="020F0400000000000000" pitchFamily="50" charset="-128"/>
            </a:rPr>
            <a:t>)</a:t>
          </a:r>
          <a:endParaRPr kumimoji="1" lang="ja-JP" altLang="en-US" sz="1200">
            <a:latin typeface="HG丸ｺﾞｼｯｸM-PRO" panose="020F0400000000000000" pitchFamily="50" charset="-128"/>
            <a:ea typeface="HG丸ｺﾞｼｯｸM-PRO" panose="020F0400000000000000" pitchFamily="50" charset="-128"/>
          </a:endParaRPr>
        </a:p>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写真をとる</a:t>
          </a:r>
        </a:p>
      </xdr:txBody>
    </xdr:sp>
    <xdr:clientData/>
  </xdr:oneCellAnchor>
  <xdr:oneCellAnchor>
    <xdr:from>
      <xdr:col>3</xdr:col>
      <xdr:colOff>161592</xdr:colOff>
      <xdr:row>958</xdr:row>
      <xdr:rowOff>80996</xdr:rowOff>
    </xdr:from>
    <xdr:ext cx="4693272" cy="559127"/>
    <xdr:sp macro="" textlink="">
      <xdr:nvSpPr>
        <xdr:cNvPr id="142" name="テキスト ボックス 141">
          <a:extLst>
            <a:ext uri="{FF2B5EF4-FFF2-40B4-BE49-F238E27FC236}">
              <a16:creationId xmlns:a16="http://schemas.microsoft.com/office/drawing/2014/main" id="{00000000-0008-0000-0000-00008E000000}"/>
            </a:ext>
          </a:extLst>
        </xdr:cNvPr>
        <xdr:cNvSpPr txBox="1"/>
      </xdr:nvSpPr>
      <xdr:spPr>
        <a:xfrm>
          <a:off x="808137" y="179866814"/>
          <a:ext cx="4693272" cy="559127"/>
        </a:xfrm>
        <a:prstGeom prst="rect">
          <a:avLst/>
        </a:prstGeom>
        <a:solidFill>
          <a:schemeClr val="bg1">
            <a:lumMod val="85000"/>
          </a:schemeClr>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情報要求とその検証結果を書記が手書きで</a:t>
          </a:r>
          <a:r>
            <a:rPr kumimoji="1" lang="ja-JP" altLang="ja-JP" sz="1400">
              <a:solidFill>
                <a:sysClr val="windowText" lastClr="000000"/>
              </a:solidFill>
              <a:effectLst/>
              <a:latin typeface="HGP創英角ｺﾞｼｯｸUB" pitchFamily="50" charset="-128"/>
              <a:ea typeface="HGP創英角ｺﾞｼｯｸUB" pitchFamily="50" charset="-128"/>
              <a:cs typeface="+mn-cs"/>
            </a:rPr>
            <a:t>発表資料４に</a:t>
          </a:r>
          <a:endParaRPr kumimoji="1" lang="ja-JP" altLang="en-US" sz="1400">
            <a:solidFill>
              <a:sysClr val="windowText" lastClr="000000"/>
            </a:solidFill>
            <a:latin typeface="HGP創英角ｺﾞｼｯｸUB" pitchFamily="50" charset="-128"/>
            <a:ea typeface="HGP創英角ｺﾞｼｯｸUB" pitchFamily="50" charset="-128"/>
          </a:endParaRPr>
        </a:p>
        <a:p>
          <a:pPr algn="l"/>
          <a:r>
            <a:rPr kumimoji="1" lang="ja-JP" altLang="en-US" sz="1400">
              <a:solidFill>
                <a:srgbClr val="FF0000"/>
              </a:solidFill>
              <a:latin typeface="HGP創英角ｺﾞｼｯｸUB" pitchFamily="50" charset="-128"/>
              <a:ea typeface="HGP創英角ｺﾞｼｯｸUB" pitchFamily="50" charset="-128"/>
            </a:rPr>
            <a:t>　</a:t>
          </a:r>
          <a:r>
            <a:rPr kumimoji="1" lang="ja-JP" altLang="en-US" sz="1400" baseline="0">
              <a:solidFill>
                <a:srgbClr val="FF0000"/>
              </a:solidFill>
              <a:latin typeface="HGP創英角ｺﾞｼｯｸUB" pitchFamily="50" charset="-128"/>
              <a:ea typeface="HGP創英角ｺﾞｼｯｸUB" pitchFamily="50" charset="-128"/>
            </a:rPr>
            <a:t> </a:t>
          </a:r>
          <a:r>
            <a:rPr kumimoji="1" lang="ja-JP" altLang="en-US" sz="1400">
              <a:solidFill>
                <a:sysClr val="windowText" lastClr="000000"/>
              </a:solidFill>
              <a:latin typeface="HGP創英角ｺﾞｼｯｸUB" pitchFamily="50" charset="-128"/>
              <a:ea typeface="HGP創英角ｺﾞｼｯｸUB" pitchFamily="50" charset="-128"/>
            </a:rPr>
            <a:t>記録</a:t>
          </a:r>
          <a:r>
            <a:rPr kumimoji="1" lang="ja-JP" altLang="en-US" sz="1400">
              <a:latin typeface="HG丸ｺﾞｼｯｸM-PRO" panose="020F0400000000000000" pitchFamily="50" charset="-128"/>
              <a:ea typeface="HG丸ｺﾞｼｯｸM-PRO" panose="020F0400000000000000" pitchFamily="50" charset="-128"/>
            </a:rPr>
            <a:t>する</a:t>
          </a:r>
        </a:p>
      </xdr:txBody>
    </xdr:sp>
    <xdr:clientData/>
  </xdr:oneCellAnchor>
  <xdr:oneCellAnchor>
    <xdr:from>
      <xdr:col>4</xdr:col>
      <xdr:colOff>66675</xdr:colOff>
      <xdr:row>1401</xdr:row>
      <xdr:rowOff>0</xdr:rowOff>
    </xdr:from>
    <xdr:ext cx="5102678" cy="792525"/>
    <xdr:sp macro="" textlink="">
      <xdr:nvSpPr>
        <xdr:cNvPr id="146" name="テキスト ボックス 145">
          <a:extLst>
            <a:ext uri="{FF2B5EF4-FFF2-40B4-BE49-F238E27FC236}">
              <a16:creationId xmlns:a16="http://schemas.microsoft.com/office/drawing/2014/main" id="{00000000-0008-0000-0000-000092000000}"/>
            </a:ext>
          </a:extLst>
        </xdr:cNvPr>
        <xdr:cNvSpPr txBox="1"/>
      </xdr:nvSpPr>
      <xdr:spPr>
        <a:xfrm>
          <a:off x="1038225" y="261861300"/>
          <a:ext cx="5102678" cy="792525"/>
        </a:xfrm>
        <a:prstGeom prst="rect">
          <a:avLst/>
        </a:prstGeom>
        <a:solidFill>
          <a:schemeClr val="bg1">
            <a:lumMod val="85000"/>
          </a:schemeClr>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latin typeface="HG丸ｺﾞｼｯｸM-PRO" panose="020F0400000000000000" pitchFamily="50" charset="-128"/>
              <a:ea typeface="HG丸ｺﾞｼｯｸM-PRO" panose="020F0400000000000000" pitchFamily="50" charset="-128"/>
            </a:rPr>
            <a:t>・効果があった方策を共通認識し、</a:t>
          </a:r>
          <a:r>
            <a:rPr kumimoji="1" lang="ja-JP" altLang="en-US" sz="1400">
              <a:solidFill>
                <a:srgbClr val="FF0000"/>
              </a:solidFill>
              <a:latin typeface="HGP創英角ｺﾞｼｯｸUB" pitchFamily="50" charset="-128"/>
              <a:ea typeface="HGP創英角ｺﾞｼｯｸUB" pitchFamily="50" charset="-128"/>
            </a:rPr>
            <a:t>書記が発表資料７に</a:t>
          </a:r>
        </a:p>
        <a:p>
          <a:pPr algn="l"/>
          <a:r>
            <a:rPr kumimoji="1" lang="ja-JP" altLang="en-US" sz="1400">
              <a:latin typeface="HG丸ｺﾞｼｯｸM-PRO" panose="020F0400000000000000" pitchFamily="50" charset="-128"/>
              <a:ea typeface="HG丸ｺﾞｼｯｸM-PRO" panose="020F0400000000000000" pitchFamily="50" charset="-128"/>
            </a:rPr>
            <a:t>　</a:t>
          </a:r>
          <a:r>
            <a:rPr kumimoji="1" lang="ja-JP" altLang="en-US" sz="1400">
              <a:solidFill>
                <a:srgbClr val="FF0000"/>
              </a:solidFill>
              <a:latin typeface="HGP創英角ｺﾞｼｯｸUB" pitchFamily="50" charset="-128"/>
              <a:ea typeface="HGP創英角ｺﾞｼｯｸUB" pitchFamily="50" charset="-128"/>
            </a:rPr>
            <a:t>手書きで記入</a:t>
          </a:r>
          <a:r>
            <a:rPr kumimoji="1" lang="ja-JP" altLang="en-US" sz="1400">
              <a:latin typeface="HG丸ｺﾞｼｯｸM-PRO" panose="020F0400000000000000" pitchFamily="50" charset="-128"/>
              <a:ea typeface="HG丸ｺﾞｼｯｸM-PRO" panose="020F0400000000000000" pitchFamily="50" charset="-128"/>
            </a:rPr>
            <a:t>する</a:t>
          </a: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400">
              <a:solidFill>
                <a:schemeClr val="tx1"/>
              </a:solidFill>
              <a:effectLst/>
              <a:latin typeface="HG丸ｺﾞｼｯｸM-PRO" pitchFamily="50" charset="-128"/>
              <a:ea typeface="HG丸ｺﾞｼｯｸM-PRO" pitchFamily="50" charset="-128"/>
              <a:cs typeface="+mn-cs"/>
            </a:rPr>
            <a:t>・</a:t>
          </a:r>
          <a:r>
            <a:rPr kumimoji="1" lang="ja-JP" altLang="ja-JP" sz="1400">
              <a:solidFill>
                <a:srgbClr val="FF0000"/>
              </a:solidFill>
              <a:effectLst/>
              <a:latin typeface="HGP創英角ｺﾞｼｯｸUB" pitchFamily="50" charset="-128"/>
              <a:ea typeface="HGP創英角ｺﾞｼｯｸUB" pitchFamily="50" charset="-128"/>
              <a:cs typeface="+mn-cs"/>
            </a:rPr>
            <a:t>リーダー（メンバー）が資料内容を確認</a:t>
          </a:r>
          <a:r>
            <a:rPr kumimoji="1" lang="ja-JP" altLang="ja-JP" sz="1400">
              <a:solidFill>
                <a:schemeClr val="tx1"/>
              </a:solidFill>
              <a:effectLst/>
              <a:latin typeface="HG丸ｺﾞｼｯｸM-PRO" pitchFamily="50" charset="-128"/>
              <a:ea typeface="HG丸ｺﾞｼｯｸM-PRO" pitchFamily="50" charset="-128"/>
              <a:cs typeface="+mn-cs"/>
            </a:rPr>
            <a:t>する</a:t>
          </a:r>
          <a:endParaRPr lang="ja-JP" altLang="ja-JP" sz="1400">
            <a:effectLst/>
            <a:latin typeface="HG丸ｺﾞｼｯｸM-PRO" pitchFamily="50" charset="-128"/>
            <a:ea typeface="HG丸ｺﾞｼｯｸM-PRO" pitchFamily="50" charset="-128"/>
          </a:endParaRPr>
        </a:p>
      </xdr:txBody>
    </xdr:sp>
    <xdr:clientData/>
  </xdr:oneCellAnchor>
  <xdr:oneCellAnchor>
    <xdr:from>
      <xdr:col>3</xdr:col>
      <xdr:colOff>152400</xdr:colOff>
      <xdr:row>1448</xdr:row>
      <xdr:rowOff>166722</xdr:rowOff>
    </xdr:from>
    <xdr:ext cx="5102678" cy="325730"/>
    <xdr:sp macro="" textlink="">
      <xdr:nvSpPr>
        <xdr:cNvPr id="147" name="テキスト ボックス 146">
          <a:extLst>
            <a:ext uri="{FF2B5EF4-FFF2-40B4-BE49-F238E27FC236}">
              <a16:creationId xmlns:a16="http://schemas.microsoft.com/office/drawing/2014/main" id="{00000000-0008-0000-0000-000093000000}"/>
            </a:ext>
          </a:extLst>
        </xdr:cNvPr>
        <xdr:cNvSpPr txBox="1"/>
      </xdr:nvSpPr>
      <xdr:spPr>
        <a:xfrm>
          <a:off x="857250" y="268219272"/>
          <a:ext cx="5102678" cy="325730"/>
        </a:xfrm>
        <a:prstGeom prst="rect">
          <a:avLst/>
        </a:prstGeom>
        <a:solidFill>
          <a:schemeClr val="bg1">
            <a:lumMod val="85000"/>
          </a:schemeClr>
        </a:solidFill>
        <a:ln w="285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latin typeface="HG丸ｺﾞｼｯｸM-PRO" panose="020F0400000000000000" pitchFamily="50" charset="-128"/>
              <a:ea typeface="HG丸ｺﾞｼｯｸM-PRO" panose="020F0400000000000000" pitchFamily="50" charset="-128"/>
            </a:rPr>
            <a:t>・みんなから挙がった意見を書記が記入する</a:t>
          </a:r>
          <a:endParaRPr kumimoji="1" lang="en-US" altLang="ja-JP" sz="1400">
            <a:latin typeface="HG丸ｺﾞｼｯｸM-PRO" panose="020F0400000000000000" pitchFamily="50" charset="-128"/>
            <a:ea typeface="HG丸ｺﾞｼｯｸM-PRO" panose="020F0400000000000000" pitchFamily="50" charset="-128"/>
          </a:endParaRPr>
        </a:p>
      </xdr:txBody>
    </xdr:sp>
    <xdr:clientData/>
  </xdr:oneCellAnchor>
  <xdr:twoCellAnchor>
    <xdr:from>
      <xdr:col>14</xdr:col>
      <xdr:colOff>104775</xdr:colOff>
      <xdr:row>609</xdr:row>
      <xdr:rowOff>228600</xdr:rowOff>
    </xdr:from>
    <xdr:to>
      <xdr:col>17</xdr:col>
      <xdr:colOff>219075</xdr:colOff>
      <xdr:row>611</xdr:row>
      <xdr:rowOff>117230</xdr:rowOff>
    </xdr:to>
    <xdr:sp macro="" textlink="">
      <xdr:nvSpPr>
        <xdr:cNvPr id="130" name="角丸四角形吹き出し 129">
          <a:extLst>
            <a:ext uri="{FF2B5EF4-FFF2-40B4-BE49-F238E27FC236}">
              <a16:creationId xmlns:a16="http://schemas.microsoft.com/office/drawing/2014/main" id="{00000000-0008-0000-0000-000082000000}"/>
            </a:ext>
          </a:extLst>
        </xdr:cNvPr>
        <xdr:cNvSpPr/>
      </xdr:nvSpPr>
      <xdr:spPr>
        <a:xfrm>
          <a:off x="3377467" y="120302215"/>
          <a:ext cx="832339" cy="240323"/>
        </a:xfrm>
        <a:prstGeom prst="wedgeRoundRectCallout">
          <a:avLst>
            <a:gd name="adj1" fmla="val -81235"/>
            <a:gd name="adj2" fmla="val -60887"/>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HGP創英角ｺﾞｼｯｸUB" pitchFamily="50" charset="-128"/>
              <a:ea typeface="HGP創英角ｺﾞｼｯｸUB" pitchFamily="50" charset="-128"/>
              <a:cs typeface="Meiryo UI" pitchFamily="50" charset="-128"/>
            </a:rPr>
            <a:t>一番の肝</a:t>
          </a:r>
        </a:p>
      </xdr:txBody>
    </xdr:sp>
    <xdr:clientData/>
  </xdr:twoCellAnchor>
  <xdr:twoCellAnchor>
    <xdr:from>
      <xdr:col>10</xdr:col>
      <xdr:colOff>223471</xdr:colOff>
      <xdr:row>617</xdr:row>
      <xdr:rowOff>34192</xdr:rowOff>
    </xdr:from>
    <xdr:to>
      <xdr:col>17</xdr:col>
      <xdr:colOff>90121</xdr:colOff>
      <xdr:row>618</xdr:row>
      <xdr:rowOff>148493</xdr:rowOff>
    </xdr:to>
    <xdr:sp macro="" textlink="">
      <xdr:nvSpPr>
        <xdr:cNvPr id="131" name="角丸四角形吹き出し 130">
          <a:extLst>
            <a:ext uri="{FF2B5EF4-FFF2-40B4-BE49-F238E27FC236}">
              <a16:creationId xmlns:a16="http://schemas.microsoft.com/office/drawing/2014/main" id="{00000000-0008-0000-0000-000083000000}"/>
            </a:ext>
          </a:extLst>
        </xdr:cNvPr>
        <xdr:cNvSpPr/>
      </xdr:nvSpPr>
      <xdr:spPr>
        <a:xfrm>
          <a:off x="2538779" y="121485269"/>
          <a:ext cx="1542073" cy="285262"/>
        </a:xfrm>
        <a:prstGeom prst="wedgeRoundRectCallout">
          <a:avLst>
            <a:gd name="adj1" fmla="val -72108"/>
            <a:gd name="adj2" fmla="val 2904"/>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HGP創英角ｺﾞｼｯｸUB" pitchFamily="50" charset="-128"/>
              <a:ea typeface="HGP創英角ｺﾞｼｯｸUB" pitchFamily="50" charset="-128"/>
              <a:cs typeface="Meiryo UI" pitchFamily="50" charset="-128"/>
            </a:rPr>
            <a:t>データ解析の役割分担</a:t>
          </a:r>
        </a:p>
      </xdr:txBody>
    </xdr:sp>
    <xdr:clientData/>
  </xdr:twoCellAnchor>
  <xdr:twoCellAnchor>
    <xdr:from>
      <xdr:col>18</xdr:col>
      <xdr:colOff>84016</xdr:colOff>
      <xdr:row>617</xdr:row>
      <xdr:rowOff>37122</xdr:rowOff>
    </xdr:from>
    <xdr:to>
      <xdr:col>27</xdr:col>
      <xdr:colOff>195385</xdr:colOff>
      <xdr:row>622</xdr:row>
      <xdr:rowOff>131884</xdr:rowOff>
    </xdr:to>
    <xdr:sp macro="" textlink="">
      <xdr:nvSpPr>
        <xdr:cNvPr id="132" name="角丸四角形吹き出し 131">
          <a:extLst>
            <a:ext uri="{FF2B5EF4-FFF2-40B4-BE49-F238E27FC236}">
              <a16:creationId xmlns:a16="http://schemas.microsoft.com/office/drawing/2014/main" id="{00000000-0008-0000-0000-000084000000}"/>
            </a:ext>
          </a:extLst>
        </xdr:cNvPr>
        <xdr:cNvSpPr/>
      </xdr:nvSpPr>
      <xdr:spPr>
        <a:xfrm>
          <a:off x="4314093" y="121488199"/>
          <a:ext cx="2324100" cy="949570"/>
        </a:xfrm>
        <a:prstGeom prst="wedgeRoundRectCallout">
          <a:avLst>
            <a:gd name="adj1" fmla="val -58205"/>
            <a:gd name="adj2" fmla="val -35129"/>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100">
              <a:solidFill>
                <a:srgbClr val="FF0000"/>
              </a:solidFill>
              <a:latin typeface="Meiryo UI" pitchFamily="50" charset="-128"/>
              <a:ea typeface="Meiryo UI" pitchFamily="50" charset="-128"/>
              <a:cs typeface="Meiryo UI" pitchFamily="50" charset="-128"/>
            </a:rPr>
            <a:t>※</a:t>
          </a:r>
          <a:r>
            <a:rPr kumimoji="1" lang="ja-JP" altLang="en-US" sz="1100">
              <a:solidFill>
                <a:srgbClr val="FF0000"/>
              </a:solidFill>
              <a:latin typeface="Meiryo UI" pitchFamily="50" charset="-128"/>
              <a:ea typeface="Meiryo UI" pitchFamily="50" charset="-128"/>
              <a:cs typeface="Meiryo UI" pitchFamily="50" charset="-128"/>
            </a:rPr>
            <a:t>層別・比較</a:t>
          </a:r>
          <a:endParaRPr kumimoji="1" lang="en-US" altLang="ja-JP" sz="1100">
            <a:solidFill>
              <a:srgbClr val="FF0000"/>
            </a:solidFill>
            <a:latin typeface="Meiryo UI" pitchFamily="50" charset="-128"/>
            <a:ea typeface="Meiryo UI" pitchFamily="50" charset="-128"/>
            <a:cs typeface="Meiryo UI" pitchFamily="50" charset="-128"/>
          </a:endParaRPr>
        </a:p>
        <a:p>
          <a:pPr algn="l"/>
          <a:r>
            <a:rPr kumimoji="1" lang="ja-JP" altLang="en-US" sz="1100">
              <a:solidFill>
                <a:srgbClr val="FF0000"/>
              </a:solidFill>
              <a:latin typeface="Meiryo UI" pitchFamily="50" charset="-128"/>
              <a:ea typeface="Meiryo UI" pitchFamily="50" charset="-128"/>
              <a:cs typeface="Meiryo UI" pitchFamily="50" charset="-128"/>
            </a:rPr>
            <a:t>①事前情報</a:t>
          </a:r>
          <a:r>
            <a:rPr kumimoji="1" lang="en-US" altLang="ja-JP" sz="1100">
              <a:solidFill>
                <a:srgbClr val="FF0000"/>
              </a:solidFill>
              <a:latin typeface="Meiryo UI" pitchFamily="50" charset="-128"/>
              <a:ea typeface="Meiryo UI" pitchFamily="50" charset="-128"/>
              <a:cs typeface="Meiryo UI" pitchFamily="50" charset="-128"/>
            </a:rPr>
            <a:t>1</a:t>
          </a:r>
          <a:r>
            <a:rPr kumimoji="1" lang="ja-JP" altLang="en-US" sz="1100">
              <a:solidFill>
                <a:srgbClr val="FF0000"/>
              </a:solidFill>
              <a:latin typeface="Meiryo UI" pitchFamily="50" charset="-128"/>
              <a:ea typeface="Meiryo UI" pitchFamily="50" charset="-128"/>
              <a:cs typeface="Meiryo UI" pitchFamily="50" charset="-128"/>
            </a:rPr>
            <a:t>・</a:t>
          </a:r>
          <a:r>
            <a:rPr kumimoji="1" lang="en-US" altLang="ja-JP" sz="1100">
              <a:solidFill>
                <a:srgbClr val="FF0000"/>
              </a:solidFill>
              <a:latin typeface="Meiryo UI" pitchFamily="50" charset="-128"/>
              <a:ea typeface="Meiryo UI" pitchFamily="50" charset="-128"/>
              <a:cs typeface="Meiryo UI" pitchFamily="50" charset="-128"/>
            </a:rPr>
            <a:t>2</a:t>
          </a:r>
          <a:r>
            <a:rPr kumimoji="1" lang="ja-JP" altLang="en-US" sz="1100">
              <a:solidFill>
                <a:srgbClr val="FF0000"/>
              </a:solidFill>
              <a:latin typeface="Meiryo UI" pitchFamily="50" charset="-128"/>
              <a:ea typeface="Meiryo UI" pitchFamily="50" charset="-128"/>
              <a:cs typeface="Meiryo UI" pitchFamily="50" charset="-128"/>
            </a:rPr>
            <a:t>　②事前情報</a:t>
          </a:r>
          <a:r>
            <a:rPr kumimoji="1" lang="en-US" altLang="ja-JP" sz="1100">
              <a:solidFill>
                <a:srgbClr val="FF0000"/>
              </a:solidFill>
              <a:latin typeface="Meiryo UI" pitchFamily="50" charset="-128"/>
              <a:ea typeface="Meiryo UI" pitchFamily="50" charset="-128"/>
              <a:cs typeface="Meiryo UI" pitchFamily="50" charset="-128"/>
            </a:rPr>
            <a:t>3</a:t>
          </a:r>
        </a:p>
        <a:p>
          <a:pPr algn="l"/>
          <a:r>
            <a:rPr kumimoji="1" lang="ja-JP" altLang="en-US" sz="1100">
              <a:solidFill>
                <a:srgbClr val="FF0000"/>
              </a:solidFill>
              <a:latin typeface="Meiryo UI" pitchFamily="50" charset="-128"/>
              <a:ea typeface="Meiryo UI" pitchFamily="50" charset="-128"/>
              <a:cs typeface="Meiryo UI" pitchFamily="50" charset="-128"/>
            </a:rPr>
            <a:t>③事前情報</a:t>
          </a:r>
          <a:r>
            <a:rPr kumimoji="1" lang="en-US" altLang="ja-JP" sz="1100">
              <a:solidFill>
                <a:srgbClr val="FF0000"/>
              </a:solidFill>
              <a:latin typeface="Meiryo UI" pitchFamily="50" charset="-128"/>
              <a:ea typeface="Meiryo UI" pitchFamily="50" charset="-128"/>
              <a:cs typeface="Meiryo UI" pitchFamily="50" charset="-128"/>
            </a:rPr>
            <a:t>4</a:t>
          </a:r>
          <a:r>
            <a:rPr kumimoji="1" lang="ja-JP" altLang="en-US" sz="1100">
              <a:solidFill>
                <a:srgbClr val="FF0000"/>
              </a:solidFill>
              <a:latin typeface="Meiryo UI" pitchFamily="50" charset="-128"/>
              <a:ea typeface="Meiryo UI" pitchFamily="50" charset="-128"/>
              <a:cs typeface="Meiryo UI" pitchFamily="50" charset="-128"/>
            </a:rPr>
            <a:t>　④事前情報</a:t>
          </a:r>
          <a:r>
            <a:rPr kumimoji="1" lang="en-US" altLang="ja-JP" sz="1100">
              <a:solidFill>
                <a:srgbClr val="FF0000"/>
              </a:solidFill>
              <a:latin typeface="Meiryo UI" pitchFamily="50" charset="-128"/>
              <a:ea typeface="Meiryo UI" pitchFamily="50" charset="-128"/>
              <a:cs typeface="Meiryo UI" pitchFamily="50" charset="-128"/>
            </a:rPr>
            <a:t>5</a:t>
          </a:r>
          <a:endParaRPr kumimoji="1" lang="ja-JP" altLang="en-US" sz="1100">
            <a:solidFill>
              <a:srgbClr val="FF0000"/>
            </a:solidFill>
            <a:latin typeface="Meiryo UI" pitchFamily="50" charset="-128"/>
            <a:ea typeface="Meiryo UI" pitchFamily="50" charset="-128"/>
            <a:cs typeface="Meiryo UI" pitchFamily="50" charset="-128"/>
          </a:endParaRPr>
        </a:p>
      </xdr:txBody>
    </xdr:sp>
    <xdr:clientData/>
  </xdr:twoCellAnchor>
  <xdr:twoCellAnchor>
    <xdr:from>
      <xdr:col>17</xdr:col>
      <xdr:colOff>238125</xdr:colOff>
      <xdr:row>622</xdr:row>
      <xdr:rowOff>47625</xdr:rowOff>
    </xdr:from>
    <xdr:to>
      <xdr:col>24</xdr:col>
      <xdr:colOff>1</xdr:colOff>
      <xdr:row>632</xdr:row>
      <xdr:rowOff>114300</xdr:rowOff>
    </xdr:to>
    <xdr:cxnSp macro="">
      <xdr:nvCxnSpPr>
        <xdr:cNvPr id="7" name="カギ線コネクタ 6">
          <a:extLst>
            <a:ext uri="{FF2B5EF4-FFF2-40B4-BE49-F238E27FC236}">
              <a16:creationId xmlns:a16="http://schemas.microsoft.com/office/drawing/2014/main" id="{00000000-0008-0000-0000-000007000000}"/>
            </a:ext>
          </a:extLst>
        </xdr:cNvPr>
        <xdr:cNvCxnSpPr/>
      </xdr:nvCxnSpPr>
      <xdr:spPr>
        <a:xfrm rot="5400000">
          <a:off x="4624388" y="124915612"/>
          <a:ext cx="1771650" cy="1666876"/>
        </a:xfrm>
        <a:prstGeom prst="bentConnector3">
          <a:avLst/>
        </a:prstGeom>
        <a:ln w="31750">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180975</xdr:colOff>
      <xdr:row>627</xdr:row>
      <xdr:rowOff>76200</xdr:rowOff>
    </xdr:from>
    <xdr:to>
      <xdr:col>22</xdr:col>
      <xdr:colOff>180975</xdr:colOff>
      <xdr:row>649</xdr:row>
      <xdr:rowOff>161925</xdr:rowOff>
    </xdr:to>
    <xdr:cxnSp macro="">
      <xdr:nvCxnSpPr>
        <xdr:cNvPr id="13" name="直線矢印コネクタ 12">
          <a:extLst>
            <a:ext uri="{FF2B5EF4-FFF2-40B4-BE49-F238E27FC236}">
              <a16:creationId xmlns:a16="http://schemas.microsoft.com/office/drawing/2014/main" id="{00000000-0008-0000-0000-00000D000000}"/>
            </a:ext>
          </a:extLst>
        </xdr:cNvPr>
        <xdr:cNvCxnSpPr/>
      </xdr:nvCxnSpPr>
      <xdr:spPr>
        <a:xfrm>
          <a:off x="5972175" y="125739525"/>
          <a:ext cx="0" cy="3857625"/>
        </a:xfrm>
        <a:prstGeom prst="straightConnector1">
          <a:avLst/>
        </a:prstGeom>
        <a:ln w="31750">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40824</xdr:colOff>
      <xdr:row>778</xdr:row>
      <xdr:rowOff>114299</xdr:rowOff>
    </xdr:from>
    <xdr:to>
      <xdr:col>5</xdr:col>
      <xdr:colOff>244930</xdr:colOff>
      <xdr:row>791</xdr:row>
      <xdr:rowOff>4084</xdr:rowOff>
    </xdr:to>
    <xdr:sp macro="" textlink="">
      <xdr:nvSpPr>
        <xdr:cNvPr id="133" name="角丸四角形吹き出し 132">
          <a:extLst>
            <a:ext uri="{FF2B5EF4-FFF2-40B4-BE49-F238E27FC236}">
              <a16:creationId xmlns:a16="http://schemas.microsoft.com/office/drawing/2014/main" id="{00000000-0008-0000-0000-000085000000}"/>
            </a:ext>
          </a:extLst>
        </xdr:cNvPr>
        <xdr:cNvSpPr/>
      </xdr:nvSpPr>
      <xdr:spPr>
        <a:xfrm rot="16200000">
          <a:off x="41503" y="155058156"/>
          <a:ext cx="2189392" cy="748391"/>
        </a:xfrm>
        <a:prstGeom prst="wedgeRoundRectCallout">
          <a:avLst>
            <a:gd name="adj1" fmla="val -66763"/>
            <a:gd name="adj2" fmla="val 36041"/>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100">
              <a:solidFill>
                <a:srgbClr val="FF0000"/>
              </a:solidFill>
              <a:latin typeface="Meiryo UI" pitchFamily="50" charset="-128"/>
              <a:ea typeface="Meiryo UI" pitchFamily="50" charset="-128"/>
              <a:cs typeface="Meiryo UI" pitchFamily="50" charset="-128"/>
            </a:rPr>
            <a:t>※</a:t>
          </a:r>
          <a:r>
            <a:rPr kumimoji="1" lang="ja-JP" altLang="en-US" sz="1100">
              <a:solidFill>
                <a:srgbClr val="FF0000"/>
              </a:solidFill>
              <a:latin typeface="Meiryo UI" pitchFamily="50" charset="-128"/>
              <a:ea typeface="Meiryo UI" pitchFamily="50" charset="-128"/>
              <a:cs typeface="Meiryo UI" pitchFamily="50" charset="-128"/>
            </a:rPr>
            <a:t>比較</a:t>
          </a:r>
          <a:r>
            <a:rPr kumimoji="1" lang="ja-JP" altLang="en-US" sz="1100">
              <a:solidFill>
                <a:srgbClr val="FF0000"/>
              </a:solidFill>
              <a:latin typeface="HGP創英角ｺﾞｼｯｸUB" pitchFamily="50" charset="-128"/>
              <a:ea typeface="HGP創英角ｺﾞｼｯｸUB" pitchFamily="50" charset="-128"/>
              <a:cs typeface="Meiryo UI" pitchFamily="50" charset="-128"/>
            </a:rPr>
            <a:t>対象</a:t>
          </a:r>
          <a:r>
            <a:rPr kumimoji="1" lang="ja-JP" altLang="en-US" sz="1100">
              <a:solidFill>
                <a:srgbClr val="FF0000"/>
              </a:solidFill>
              <a:latin typeface="Meiryo UI" pitchFamily="50" charset="-128"/>
              <a:ea typeface="Meiryo UI" pitchFamily="50" charset="-128"/>
              <a:cs typeface="Meiryo UI" pitchFamily="50" charset="-128"/>
            </a:rPr>
            <a:t>はあくまで</a:t>
          </a:r>
          <a:r>
            <a:rPr kumimoji="1" lang="ja-JP" altLang="en-US" sz="1100">
              <a:solidFill>
                <a:srgbClr val="FF0000"/>
              </a:solidFill>
              <a:latin typeface="HGP創英角ｺﾞｼｯｸUB" pitchFamily="50" charset="-128"/>
              <a:ea typeface="HGP創英角ｺﾞｼｯｸUB" pitchFamily="50" charset="-128"/>
              <a:cs typeface="Meiryo UI" pitchFamily="50" charset="-128"/>
            </a:rPr>
            <a:t>金額</a:t>
          </a:r>
        </a:p>
        <a:p>
          <a:pPr algn="l"/>
          <a:r>
            <a:rPr kumimoji="1" lang="ja-JP" altLang="en-US" sz="1100">
              <a:solidFill>
                <a:srgbClr val="FF0000"/>
              </a:solidFill>
              <a:latin typeface="Meiryo UI" pitchFamily="50" charset="-128"/>
              <a:ea typeface="Meiryo UI" pitchFamily="50" charset="-128"/>
              <a:cs typeface="Meiryo UI" pitchFamily="50" charset="-128"/>
            </a:rPr>
            <a:t>　 「シェア」や「本数」ではない</a:t>
          </a:r>
          <a:endParaRPr kumimoji="1" lang="en-US" altLang="ja-JP" sz="1100">
            <a:solidFill>
              <a:srgbClr val="FF0000"/>
            </a:solidFill>
            <a:latin typeface="Meiryo UI" pitchFamily="50" charset="-128"/>
            <a:ea typeface="Meiryo UI" pitchFamily="50" charset="-128"/>
            <a:cs typeface="Meiryo UI" pitchFamily="50" charset="-128"/>
          </a:endParaRPr>
        </a:p>
      </xdr:txBody>
    </xdr:sp>
    <xdr:clientData/>
  </xdr:twoCellAnchor>
  <xdr:twoCellAnchor>
    <xdr:from>
      <xdr:col>0</xdr:col>
      <xdr:colOff>74841</xdr:colOff>
      <xdr:row>751</xdr:row>
      <xdr:rowOff>101575</xdr:rowOff>
    </xdr:from>
    <xdr:to>
      <xdr:col>1</xdr:col>
      <xdr:colOff>236766</xdr:colOff>
      <xdr:row>776</xdr:row>
      <xdr:rowOff>85889</xdr:rowOff>
    </xdr:to>
    <xdr:sp macro="" textlink="">
      <xdr:nvSpPr>
        <xdr:cNvPr id="134" name="角丸四角形吹き出し 133">
          <a:extLst>
            <a:ext uri="{FF2B5EF4-FFF2-40B4-BE49-F238E27FC236}">
              <a16:creationId xmlns:a16="http://schemas.microsoft.com/office/drawing/2014/main" id="{00000000-0008-0000-0000-000086000000}"/>
            </a:ext>
          </a:extLst>
        </xdr:cNvPr>
        <xdr:cNvSpPr/>
      </xdr:nvSpPr>
      <xdr:spPr>
        <a:xfrm rot="16200000">
          <a:off x="-1959068" y="151582734"/>
          <a:ext cx="4406635" cy="338818"/>
        </a:xfrm>
        <a:prstGeom prst="wedgeRoundRectCallout">
          <a:avLst>
            <a:gd name="adj1" fmla="val -58035"/>
            <a:gd name="adj2" fmla="val 3674"/>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Meiryo UI" pitchFamily="50" charset="-128"/>
              <a:ea typeface="Meiryo UI" pitchFamily="50" charset="-128"/>
              <a:cs typeface="Meiryo UI" pitchFamily="50" charset="-128"/>
            </a:rPr>
            <a:t>発表資料２をグループ内で回し、解析の担当者ごとに記入させる</a:t>
          </a:r>
          <a:endParaRPr kumimoji="1" lang="en-US" altLang="ja-JP" sz="1100">
            <a:solidFill>
              <a:srgbClr val="FF0000"/>
            </a:solidFill>
            <a:latin typeface="Meiryo UI" pitchFamily="50" charset="-128"/>
            <a:ea typeface="Meiryo UI" pitchFamily="50" charset="-128"/>
            <a:cs typeface="Meiryo UI" pitchFamily="50" charset="-128"/>
          </a:endParaRPr>
        </a:p>
      </xdr:txBody>
    </xdr:sp>
    <xdr:clientData/>
  </xdr:twoCellAnchor>
  <xdr:twoCellAnchor>
    <xdr:from>
      <xdr:col>2</xdr:col>
      <xdr:colOff>236084</xdr:colOff>
      <xdr:row>745</xdr:row>
      <xdr:rowOff>164327</xdr:rowOff>
    </xdr:from>
    <xdr:to>
      <xdr:col>4</xdr:col>
      <xdr:colOff>33818</xdr:colOff>
      <xdr:row>767</xdr:row>
      <xdr:rowOff>11246</xdr:rowOff>
    </xdr:to>
    <xdr:sp macro="" textlink="">
      <xdr:nvSpPr>
        <xdr:cNvPr id="135" name="角丸四角形吹き出し 134">
          <a:extLst>
            <a:ext uri="{FF2B5EF4-FFF2-40B4-BE49-F238E27FC236}">
              <a16:creationId xmlns:a16="http://schemas.microsoft.com/office/drawing/2014/main" id="{00000000-0008-0000-0000-000087000000}"/>
            </a:ext>
          </a:extLst>
        </xdr:cNvPr>
        <xdr:cNvSpPr/>
      </xdr:nvSpPr>
      <xdr:spPr>
        <a:xfrm rot="16200000">
          <a:off x="-931509" y="145080978"/>
          <a:ext cx="3544861" cy="335617"/>
        </a:xfrm>
        <a:prstGeom prst="wedgeRoundRectCallout">
          <a:avLst>
            <a:gd name="adj1" fmla="val -53803"/>
            <a:gd name="adj2" fmla="val 160817"/>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Meiryo UI" pitchFamily="50" charset="-128"/>
              <a:ea typeface="Meiryo UI" pitchFamily="50" charset="-128"/>
              <a:cs typeface="Meiryo UI" pitchFamily="50" charset="-128"/>
            </a:rPr>
            <a:t>ラフなグラフでＯＫ！　わかったことを明記することが大切</a:t>
          </a:r>
          <a:endParaRPr kumimoji="1" lang="en-US" altLang="ja-JP" sz="1100">
            <a:solidFill>
              <a:srgbClr val="FF0000"/>
            </a:solidFill>
            <a:latin typeface="Meiryo UI" pitchFamily="50" charset="-128"/>
            <a:ea typeface="Meiryo UI" pitchFamily="50" charset="-128"/>
            <a:cs typeface="Meiryo UI" pitchFamily="50" charset="-128"/>
          </a:endParaRPr>
        </a:p>
      </xdr:txBody>
    </xdr:sp>
    <xdr:clientData/>
  </xdr:twoCellAnchor>
  <xdr:twoCellAnchor>
    <xdr:from>
      <xdr:col>20</xdr:col>
      <xdr:colOff>145479</xdr:colOff>
      <xdr:row>740</xdr:row>
      <xdr:rowOff>171693</xdr:rowOff>
    </xdr:from>
    <xdr:to>
      <xdr:col>21</xdr:col>
      <xdr:colOff>204870</xdr:colOff>
      <xdr:row>755</xdr:row>
      <xdr:rowOff>166928</xdr:rowOff>
    </xdr:to>
    <xdr:sp macro="" textlink="">
      <xdr:nvSpPr>
        <xdr:cNvPr id="136" name="角丸四角形吹き出し 135">
          <a:extLst>
            <a:ext uri="{FF2B5EF4-FFF2-40B4-BE49-F238E27FC236}">
              <a16:creationId xmlns:a16="http://schemas.microsoft.com/office/drawing/2014/main" id="{00000000-0008-0000-0000-000088000000}"/>
            </a:ext>
          </a:extLst>
        </xdr:cNvPr>
        <xdr:cNvSpPr/>
      </xdr:nvSpPr>
      <xdr:spPr>
        <a:xfrm rot="16200000">
          <a:off x="4334539" y="148831669"/>
          <a:ext cx="2648627" cy="331534"/>
        </a:xfrm>
        <a:prstGeom prst="wedgeRoundRectCallout">
          <a:avLst>
            <a:gd name="adj1" fmla="val -12762"/>
            <a:gd name="adj2" fmla="val -99184"/>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Meiryo UI" pitchFamily="50" charset="-128"/>
              <a:ea typeface="Meiryo UI" pitchFamily="50" charset="-128"/>
              <a:cs typeface="Meiryo UI" pitchFamily="50" charset="-128"/>
            </a:rPr>
            <a:t>現状、問題はない</a:t>
          </a:r>
          <a:r>
            <a:rPr kumimoji="1" lang="en-US" altLang="ja-JP" sz="1100">
              <a:solidFill>
                <a:srgbClr val="FF0000"/>
              </a:solidFill>
              <a:latin typeface="Meiryo UI" pitchFamily="50" charset="-128"/>
              <a:ea typeface="Meiryo UI" pitchFamily="50" charset="-128"/>
              <a:cs typeface="Meiryo UI" pitchFamily="50" charset="-128"/>
            </a:rPr>
            <a:t>(</a:t>
          </a:r>
          <a:r>
            <a:rPr kumimoji="1" lang="ja-JP" altLang="en-US" sz="1100">
              <a:solidFill>
                <a:srgbClr val="FF0000"/>
              </a:solidFill>
              <a:latin typeface="Meiryo UI" pitchFamily="50" charset="-128"/>
              <a:ea typeface="Meiryo UI" pitchFamily="50" charset="-128"/>
              <a:cs typeface="Meiryo UI" pitchFamily="50" charset="-128"/>
            </a:rPr>
            <a:t>売上トップなので</a:t>
          </a:r>
          <a:r>
            <a:rPr kumimoji="1" lang="en-US" altLang="ja-JP" sz="1100">
              <a:solidFill>
                <a:srgbClr val="FF0000"/>
              </a:solidFill>
              <a:latin typeface="Meiryo UI" pitchFamily="50" charset="-128"/>
              <a:ea typeface="Meiryo UI" pitchFamily="50" charset="-128"/>
              <a:cs typeface="Meiryo UI" pitchFamily="50" charset="-128"/>
            </a:rPr>
            <a:t>)</a:t>
          </a:r>
        </a:p>
      </xdr:txBody>
    </xdr:sp>
    <xdr:clientData/>
  </xdr:twoCellAnchor>
  <xdr:twoCellAnchor>
    <xdr:from>
      <xdr:col>20</xdr:col>
      <xdr:colOff>257619</xdr:colOff>
      <xdr:row>766</xdr:row>
      <xdr:rowOff>7045</xdr:rowOff>
    </xdr:from>
    <xdr:to>
      <xdr:col>22</xdr:col>
      <xdr:colOff>45828</xdr:colOff>
      <xdr:row>785</xdr:row>
      <xdr:rowOff>134910</xdr:rowOff>
    </xdr:to>
    <xdr:sp macro="" textlink="">
      <xdr:nvSpPr>
        <xdr:cNvPr id="137" name="角丸四角形吹き出し 136">
          <a:extLst>
            <a:ext uri="{FF2B5EF4-FFF2-40B4-BE49-F238E27FC236}">
              <a16:creationId xmlns:a16="http://schemas.microsoft.com/office/drawing/2014/main" id="{00000000-0008-0000-0000-000089000000}"/>
            </a:ext>
          </a:extLst>
        </xdr:cNvPr>
        <xdr:cNvSpPr/>
      </xdr:nvSpPr>
      <xdr:spPr>
        <a:xfrm rot="16200000">
          <a:off x="4054673" y="148341049"/>
          <a:ext cx="3321542" cy="337298"/>
        </a:xfrm>
        <a:prstGeom prst="wedgeRoundRectCallout">
          <a:avLst>
            <a:gd name="adj1" fmla="val -42477"/>
            <a:gd name="adj2" fmla="val 146531"/>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HGP創英角ｺﾞｼｯｸUB" pitchFamily="50" charset="-128"/>
              <a:ea typeface="HGP創英角ｺﾞｼｯｸUB" pitchFamily="50" charset="-128"/>
              <a:cs typeface="Meiryo UI" pitchFamily="50" charset="-128"/>
            </a:rPr>
            <a:t>特性を絞り込み</a:t>
          </a:r>
          <a:r>
            <a:rPr kumimoji="1" lang="ja-JP" altLang="en-US" sz="1100">
              <a:solidFill>
                <a:srgbClr val="FF0000"/>
              </a:solidFill>
              <a:latin typeface="Meiryo UI" pitchFamily="50" charset="-128"/>
              <a:ea typeface="Meiryo UI" pitchFamily="50" charset="-128"/>
              <a:cs typeface="Meiryo UI" pitchFamily="50" charset="-128"/>
            </a:rPr>
            <a:t>、共通認識させた上で設定させる</a:t>
          </a:r>
        </a:p>
      </xdr:txBody>
    </xdr:sp>
    <xdr:clientData/>
  </xdr:twoCellAnchor>
  <xdr:twoCellAnchor>
    <xdr:from>
      <xdr:col>15</xdr:col>
      <xdr:colOff>85725</xdr:colOff>
      <xdr:row>810</xdr:row>
      <xdr:rowOff>53730</xdr:rowOff>
    </xdr:from>
    <xdr:to>
      <xdr:col>26</xdr:col>
      <xdr:colOff>238125</xdr:colOff>
      <xdr:row>819</xdr:row>
      <xdr:rowOff>9523</xdr:rowOff>
    </xdr:to>
    <xdr:sp macro="" textlink="">
      <xdr:nvSpPr>
        <xdr:cNvPr id="139" name="角丸四角形吹き出し 138">
          <a:extLst>
            <a:ext uri="{FF2B5EF4-FFF2-40B4-BE49-F238E27FC236}">
              <a16:creationId xmlns:a16="http://schemas.microsoft.com/office/drawing/2014/main" id="{00000000-0008-0000-0000-00008B000000}"/>
            </a:ext>
          </a:extLst>
        </xdr:cNvPr>
        <xdr:cNvSpPr/>
      </xdr:nvSpPr>
      <xdr:spPr>
        <a:xfrm>
          <a:off x="3597763" y="153674884"/>
          <a:ext cx="2843824" cy="1450485"/>
        </a:xfrm>
        <a:prstGeom prst="wedgeRoundRectCallout">
          <a:avLst>
            <a:gd name="adj1" fmla="val -1187"/>
            <a:gd name="adj2" fmla="val 61543"/>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100">
              <a:solidFill>
                <a:srgbClr val="FF0000"/>
              </a:solidFill>
              <a:latin typeface="Meiryo UI" pitchFamily="50" charset="-128"/>
              <a:ea typeface="Meiryo UI" pitchFamily="50" charset="-128"/>
              <a:cs typeface="Meiryo UI" pitchFamily="50" charset="-128"/>
            </a:rPr>
            <a:t>Ⅰ.</a:t>
          </a:r>
          <a:r>
            <a:rPr kumimoji="1" lang="ja-JP" altLang="en-US" sz="1100">
              <a:solidFill>
                <a:srgbClr val="FF0000"/>
              </a:solidFill>
              <a:latin typeface="Meiryo UI" pitchFamily="50" charset="-128"/>
              <a:ea typeface="Meiryo UI" pitchFamily="50" charset="-128"/>
              <a:cs typeface="Meiryo UI" pitchFamily="50" charset="-128"/>
            </a:rPr>
            <a:t>ある程度、意見が出たら層別する</a:t>
          </a:r>
          <a:endParaRPr kumimoji="1" lang="en-US" altLang="ja-JP" sz="1100">
            <a:solidFill>
              <a:srgbClr val="FF0000"/>
            </a:solidFill>
            <a:latin typeface="Meiryo UI" pitchFamily="50" charset="-128"/>
            <a:ea typeface="Meiryo UI" pitchFamily="50" charset="-128"/>
            <a:cs typeface="Meiryo UI" pitchFamily="50" charset="-128"/>
          </a:endParaRPr>
        </a:p>
        <a:p>
          <a:pPr algn="l"/>
          <a:r>
            <a:rPr kumimoji="1" lang="ja-JP" altLang="en-US" sz="1100">
              <a:solidFill>
                <a:srgbClr val="FF0000"/>
              </a:solidFill>
              <a:latin typeface="Meiryo UI" pitchFamily="50" charset="-128"/>
              <a:ea typeface="Meiryo UI" pitchFamily="50" charset="-128"/>
              <a:cs typeface="Meiryo UI" pitchFamily="50" charset="-128"/>
            </a:rPr>
            <a:t>　 ①商品　②宣伝　③自販機　④人</a:t>
          </a:r>
        </a:p>
        <a:p>
          <a:pPr algn="l"/>
          <a:r>
            <a:rPr kumimoji="1" lang="en-US" altLang="ja-JP" sz="1100">
              <a:solidFill>
                <a:srgbClr val="FF0000"/>
              </a:solidFill>
              <a:latin typeface="Meiryo UI" pitchFamily="50" charset="-128"/>
              <a:ea typeface="Meiryo UI" pitchFamily="50" charset="-128"/>
              <a:cs typeface="Meiryo UI" pitchFamily="50" charset="-128"/>
            </a:rPr>
            <a:t>Ⅱ.</a:t>
          </a:r>
          <a:r>
            <a:rPr kumimoji="1" lang="ja-JP" altLang="en-US" sz="1100">
              <a:solidFill>
                <a:srgbClr val="FF0000"/>
              </a:solidFill>
              <a:latin typeface="Meiryo UI" pitchFamily="50" charset="-128"/>
              <a:ea typeface="Meiryo UI" pitchFamily="50" charset="-128"/>
              <a:cs typeface="Meiryo UI" pitchFamily="50" charset="-128"/>
            </a:rPr>
            <a:t>付箋項目の因果関係を矢印でつなぐ</a:t>
          </a:r>
        </a:p>
        <a:p>
          <a:pPr algn="l"/>
          <a:r>
            <a:rPr kumimoji="1" lang="en-US" altLang="ja-JP" sz="1100">
              <a:solidFill>
                <a:srgbClr val="FF0000"/>
              </a:solidFill>
              <a:latin typeface="Meiryo UI" pitchFamily="50" charset="-128"/>
              <a:ea typeface="Meiryo UI" pitchFamily="50" charset="-128"/>
              <a:cs typeface="Meiryo UI" pitchFamily="50" charset="-128"/>
            </a:rPr>
            <a:t>Ⅲ.</a:t>
          </a:r>
          <a:r>
            <a:rPr kumimoji="1" lang="ja-JP" altLang="en-US" sz="1100">
              <a:solidFill>
                <a:srgbClr val="FF0000"/>
              </a:solidFill>
              <a:latin typeface="Meiryo UI" pitchFamily="50" charset="-128"/>
              <a:ea typeface="Meiryo UI" pitchFamily="50" charset="-128"/>
              <a:cs typeface="Meiryo UI" pitchFamily="50" charset="-128"/>
            </a:rPr>
            <a:t>「なぜなぜ」の深掘り ⇒ 意見を出す</a:t>
          </a:r>
        </a:p>
        <a:p>
          <a:pPr algn="l"/>
          <a:r>
            <a:rPr kumimoji="1" lang="en-US" altLang="ja-JP" sz="1100">
              <a:solidFill>
                <a:srgbClr val="FF0000"/>
              </a:solidFill>
              <a:latin typeface="Meiryo UI" pitchFamily="50" charset="-128"/>
              <a:ea typeface="Meiryo UI" pitchFamily="50" charset="-128"/>
              <a:cs typeface="Meiryo UI" pitchFamily="50" charset="-128"/>
            </a:rPr>
            <a:t>Ⅳ.Ⅱ</a:t>
          </a:r>
          <a:r>
            <a:rPr kumimoji="1" lang="ja-JP" altLang="en-US" sz="1100">
              <a:solidFill>
                <a:srgbClr val="FF0000"/>
              </a:solidFill>
              <a:latin typeface="Meiryo UI" pitchFamily="50" charset="-128"/>
              <a:ea typeface="Meiryo UI" pitchFamily="50" charset="-128"/>
              <a:cs typeface="Meiryo UI" pitchFamily="50" charset="-128"/>
            </a:rPr>
            <a:t>～</a:t>
          </a:r>
          <a:r>
            <a:rPr kumimoji="1" lang="en-US" altLang="ja-JP" sz="1100">
              <a:solidFill>
                <a:srgbClr val="FF0000"/>
              </a:solidFill>
              <a:latin typeface="Meiryo UI" pitchFamily="50" charset="-128"/>
              <a:ea typeface="Meiryo UI" pitchFamily="50" charset="-128"/>
              <a:cs typeface="Meiryo UI" pitchFamily="50" charset="-128"/>
            </a:rPr>
            <a:t>Ⅲ</a:t>
          </a:r>
          <a:r>
            <a:rPr kumimoji="1" lang="ja-JP" altLang="en-US" sz="1100">
              <a:solidFill>
                <a:srgbClr val="FF0000"/>
              </a:solidFill>
              <a:latin typeface="Meiryo UI" pitchFamily="50" charset="-128"/>
              <a:ea typeface="Meiryo UI" pitchFamily="50" charset="-128"/>
              <a:cs typeface="Meiryo UI" pitchFamily="50" charset="-128"/>
            </a:rPr>
            <a:t>を繰り返し、主要因を複数決定</a:t>
          </a:r>
        </a:p>
      </xdr:txBody>
    </xdr:sp>
    <xdr:clientData/>
  </xdr:twoCellAnchor>
  <xdr:twoCellAnchor>
    <xdr:from>
      <xdr:col>9</xdr:col>
      <xdr:colOff>76199</xdr:colOff>
      <xdr:row>946</xdr:row>
      <xdr:rowOff>0</xdr:rowOff>
    </xdr:from>
    <xdr:to>
      <xdr:col>21</xdr:col>
      <xdr:colOff>28574</xdr:colOff>
      <xdr:row>947</xdr:row>
      <xdr:rowOff>114300</xdr:rowOff>
    </xdr:to>
    <xdr:sp macro="" textlink="">
      <xdr:nvSpPr>
        <xdr:cNvPr id="143" name="角丸四角形吹き出し 142">
          <a:extLst>
            <a:ext uri="{FF2B5EF4-FFF2-40B4-BE49-F238E27FC236}">
              <a16:creationId xmlns:a16="http://schemas.microsoft.com/office/drawing/2014/main" id="{00000000-0008-0000-0000-00008F000000}"/>
            </a:ext>
          </a:extLst>
        </xdr:cNvPr>
        <xdr:cNvSpPr/>
      </xdr:nvSpPr>
      <xdr:spPr>
        <a:xfrm>
          <a:off x="2381249" y="180365400"/>
          <a:ext cx="3171825" cy="285750"/>
        </a:xfrm>
        <a:prstGeom prst="wedgeRoundRectCallout">
          <a:avLst>
            <a:gd name="adj1" fmla="val -74093"/>
            <a:gd name="adj2" fmla="val 69113"/>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HGP創英角ｺﾞｼｯｸUB" pitchFamily="50" charset="-128"/>
              <a:ea typeface="HGP創英角ｺﾞｼｯｸUB" pitchFamily="50" charset="-128"/>
              <a:cs typeface="Meiryo UI" pitchFamily="50" charset="-128"/>
            </a:rPr>
            <a:t>ＡＤ補助はデータ管理者の役割に徹すること！</a:t>
          </a:r>
        </a:p>
      </xdr:txBody>
    </xdr:sp>
    <xdr:clientData/>
  </xdr:twoCellAnchor>
  <xdr:twoCellAnchor>
    <xdr:from>
      <xdr:col>19</xdr:col>
      <xdr:colOff>122115</xdr:colOff>
      <xdr:row>973</xdr:row>
      <xdr:rowOff>102577</xdr:rowOff>
    </xdr:from>
    <xdr:to>
      <xdr:col>27</xdr:col>
      <xdr:colOff>141165</xdr:colOff>
      <xdr:row>983</xdr:row>
      <xdr:rowOff>136769</xdr:rowOff>
    </xdr:to>
    <xdr:sp macro="" textlink="">
      <xdr:nvSpPr>
        <xdr:cNvPr id="148" name="角丸四角形吹き出し 147">
          <a:extLst>
            <a:ext uri="{FF2B5EF4-FFF2-40B4-BE49-F238E27FC236}">
              <a16:creationId xmlns:a16="http://schemas.microsoft.com/office/drawing/2014/main" id="{00000000-0008-0000-0000-000094000000}"/>
            </a:ext>
          </a:extLst>
        </xdr:cNvPr>
        <xdr:cNvSpPr/>
      </xdr:nvSpPr>
      <xdr:spPr>
        <a:xfrm>
          <a:off x="4591538" y="181175269"/>
          <a:ext cx="1992435" cy="1992923"/>
        </a:xfrm>
        <a:prstGeom prst="wedgeRoundRectCallout">
          <a:avLst>
            <a:gd name="adj1" fmla="val -103751"/>
            <a:gd name="adj2" fmla="val -20263"/>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050">
              <a:solidFill>
                <a:srgbClr val="FF0000"/>
              </a:solidFill>
              <a:latin typeface="Meiryo UI" pitchFamily="50" charset="-128"/>
              <a:ea typeface="Meiryo UI" pitchFamily="50" charset="-128"/>
              <a:cs typeface="Meiryo UI" pitchFamily="50" charset="-128"/>
            </a:rPr>
            <a:t>Ⅰ.</a:t>
          </a:r>
          <a:r>
            <a:rPr kumimoji="1" lang="ja-JP" altLang="en-US" sz="1050">
              <a:solidFill>
                <a:srgbClr val="FF0000"/>
              </a:solidFill>
              <a:latin typeface="Meiryo UI" pitchFamily="50" charset="-128"/>
              <a:ea typeface="Meiryo UI" pitchFamily="50" charset="-128"/>
              <a:cs typeface="Meiryo UI" pitchFamily="50" charset="-128"/>
            </a:rPr>
            <a:t>初日のつづき</a:t>
          </a:r>
        </a:p>
        <a:p>
          <a:pPr algn="l"/>
          <a:r>
            <a:rPr kumimoji="1" lang="en-US" altLang="ja-JP" sz="1050">
              <a:solidFill>
                <a:srgbClr val="FF0000"/>
              </a:solidFill>
              <a:latin typeface="Meiryo UI" pitchFamily="50" charset="-128"/>
              <a:ea typeface="Meiryo UI" pitchFamily="50" charset="-128"/>
              <a:cs typeface="Meiryo UI" pitchFamily="50" charset="-128"/>
            </a:rPr>
            <a:t>Ⅱ.</a:t>
          </a:r>
          <a:r>
            <a:rPr kumimoji="1" lang="ja-JP" altLang="en-US" sz="1050">
              <a:solidFill>
                <a:srgbClr val="FF0000"/>
              </a:solidFill>
              <a:latin typeface="Meiryo UI" pitchFamily="50" charset="-128"/>
              <a:ea typeface="Meiryo UI" pitchFamily="50" charset="-128"/>
              <a:cs typeface="Meiryo UI" pitchFamily="50" charset="-128"/>
            </a:rPr>
            <a:t>要因解析と検証を</a:t>
          </a:r>
        </a:p>
        <a:p>
          <a:pPr algn="l"/>
          <a:r>
            <a:rPr kumimoji="1" lang="ja-JP" altLang="en-US" sz="1050">
              <a:solidFill>
                <a:srgbClr val="FF0000"/>
              </a:solidFill>
              <a:latin typeface="Meiryo UI" pitchFamily="50" charset="-128"/>
              <a:ea typeface="Meiryo UI" pitchFamily="50" charset="-128"/>
              <a:cs typeface="Meiryo UI" pitchFamily="50" charset="-128"/>
            </a:rPr>
            <a:t>　　同時並行させる</a:t>
          </a:r>
        </a:p>
        <a:p>
          <a:pPr algn="l"/>
          <a:r>
            <a:rPr kumimoji="1" lang="en-US" altLang="ja-JP" sz="1050">
              <a:solidFill>
                <a:srgbClr val="FF0000"/>
              </a:solidFill>
              <a:latin typeface="Meiryo UI" pitchFamily="50" charset="-128"/>
              <a:ea typeface="Meiryo UI" pitchFamily="50" charset="-128"/>
              <a:cs typeface="Meiryo UI" pitchFamily="50" charset="-128"/>
            </a:rPr>
            <a:t>Ⅲ.</a:t>
          </a:r>
          <a:r>
            <a:rPr kumimoji="1" lang="ja-JP" altLang="en-US" sz="1050">
              <a:solidFill>
                <a:srgbClr val="FF0000"/>
              </a:solidFill>
              <a:latin typeface="Meiryo UI" pitchFamily="50" charset="-128"/>
              <a:ea typeface="Meiryo UI" pitchFamily="50" charset="-128"/>
              <a:cs typeface="Meiryo UI" pitchFamily="50" charset="-128"/>
            </a:rPr>
            <a:t>ある程度検証したら、</a:t>
          </a:r>
        </a:p>
        <a:p>
          <a:pPr algn="l"/>
          <a:r>
            <a:rPr kumimoji="1" lang="ja-JP" altLang="en-US" sz="1050">
              <a:solidFill>
                <a:srgbClr val="FF0000"/>
              </a:solidFill>
              <a:latin typeface="Meiryo UI" pitchFamily="50" charset="-128"/>
              <a:ea typeface="Meiryo UI" pitchFamily="50" charset="-128"/>
              <a:cs typeface="Meiryo UI" pitchFamily="50" charset="-128"/>
            </a:rPr>
            <a:t>　　共通認識の上まとめ、</a:t>
          </a:r>
        </a:p>
        <a:p>
          <a:pPr algn="l"/>
          <a:r>
            <a:rPr kumimoji="1" lang="ja-JP" altLang="en-US" sz="1050">
              <a:solidFill>
                <a:srgbClr val="FF0000"/>
              </a:solidFill>
              <a:latin typeface="Meiryo UI" pitchFamily="50" charset="-128"/>
              <a:ea typeface="Meiryo UI" pitchFamily="50" charset="-128"/>
              <a:cs typeface="Meiryo UI" pitchFamily="50" charset="-128"/>
            </a:rPr>
            <a:t>　　合議で主要因を決めさせる</a:t>
          </a:r>
        </a:p>
        <a:p>
          <a:pPr algn="l"/>
          <a:r>
            <a:rPr kumimoji="1" lang="en-US" altLang="ja-JP" sz="1050">
              <a:solidFill>
                <a:srgbClr val="FF0000"/>
              </a:solidFill>
              <a:latin typeface="Meiryo UI" pitchFamily="50" charset="-128"/>
              <a:ea typeface="Meiryo UI" pitchFamily="50" charset="-128"/>
              <a:cs typeface="Meiryo UI" pitchFamily="50" charset="-128"/>
            </a:rPr>
            <a:t>※</a:t>
          </a:r>
          <a:r>
            <a:rPr kumimoji="1" lang="ja-JP" altLang="en-US" sz="1050">
              <a:solidFill>
                <a:srgbClr val="FF0000"/>
              </a:solidFill>
              <a:latin typeface="Meiryo UI" pitchFamily="50" charset="-128"/>
              <a:ea typeface="Meiryo UI" pitchFamily="50" charset="-128"/>
              <a:cs typeface="Meiryo UI" pitchFamily="50" charset="-128"/>
            </a:rPr>
            <a:t>以降時間まで</a:t>
          </a:r>
          <a:r>
            <a:rPr kumimoji="1" lang="en-US" altLang="ja-JP" sz="1050">
              <a:solidFill>
                <a:srgbClr val="FF0000"/>
              </a:solidFill>
              <a:latin typeface="Meiryo UI" pitchFamily="50" charset="-128"/>
              <a:ea typeface="Meiryo UI" pitchFamily="50" charset="-128"/>
              <a:cs typeface="Meiryo UI" pitchFamily="50" charset="-128"/>
            </a:rPr>
            <a:t>Ⅱ.</a:t>
          </a:r>
          <a:r>
            <a:rPr kumimoji="1" lang="ja-JP" altLang="en-US" sz="1050">
              <a:solidFill>
                <a:srgbClr val="FF0000"/>
              </a:solidFill>
              <a:latin typeface="Meiryo UI" pitchFamily="50" charset="-128"/>
              <a:ea typeface="Meiryo UI" pitchFamily="50" charset="-128"/>
              <a:cs typeface="Meiryo UI" pitchFamily="50" charset="-128"/>
            </a:rPr>
            <a:t>を繰り返し</a:t>
          </a:r>
        </a:p>
      </xdr:txBody>
    </xdr:sp>
    <xdr:clientData/>
  </xdr:twoCellAnchor>
  <xdr:twoCellAnchor>
    <xdr:from>
      <xdr:col>20</xdr:col>
      <xdr:colOff>180731</xdr:colOff>
      <xdr:row>988</xdr:row>
      <xdr:rowOff>8303</xdr:rowOff>
    </xdr:from>
    <xdr:to>
      <xdr:col>27</xdr:col>
      <xdr:colOff>126756</xdr:colOff>
      <xdr:row>995</xdr:row>
      <xdr:rowOff>71070</xdr:rowOff>
    </xdr:to>
    <xdr:sp macro="" textlink="">
      <xdr:nvSpPr>
        <xdr:cNvPr id="149" name="角丸四角形吹き出し 148">
          <a:extLst>
            <a:ext uri="{FF2B5EF4-FFF2-40B4-BE49-F238E27FC236}">
              <a16:creationId xmlns:a16="http://schemas.microsoft.com/office/drawing/2014/main" id="{00000000-0008-0000-0000-000095000000}"/>
            </a:ext>
          </a:extLst>
        </xdr:cNvPr>
        <xdr:cNvSpPr/>
      </xdr:nvSpPr>
      <xdr:spPr>
        <a:xfrm>
          <a:off x="4904154" y="183992226"/>
          <a:ext cx="1665410" cy="1239959"/>
        </a:xfrm>
        <a:prstGeom prst="wedgeRoundRectCallout">
          <a:avLst>
            <a:gd name="adj1" fmla="val -78348"/>
            <a:gd name="adj2" fmla="val -61459"/>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050">
              <a:solidFill>
                <a:srgbClr val="FF0000"/>
              </a:solidFill>
              <a:latin typeface="Meiryo UI" pitchFamily="50" charset="-128"/>
              <a:ea typeface="Meiryo UI" pitchFamily="50" charset="-128"/>
              <a:cs typeface="Meiryo UI" pitchFamily="50" charset="-128"/>
            </a:rPr>
            <a:t>19</a:t>
          </a:r>
          <a:r>
            <a:rPr kumimoji="1" lang="ja-JP" altLang="en-US" sz="1050">
              <a:solidFill>
                <a:srgbClr val="FF0000"/>
              </a:solidFill>
              <a:latin typeface="Meiryo UI" pitchFamily="50" charset="-128"/>
              <a:ea typeface="Meiryo UI" pitchFamily="50" charset="-128"/>
              <a:cs typeface="Meiryo UI" pitchFamily="50" charset="-128"/>
            </a:rPr>
            <a:t>種の情報は少なくとも</a:t>
          </a:r>
        </a:p>
        <a:p>
          <a:pPr algn="l"/>
          <a:r>
            <a:rPr kumimoji="1" lang="ja-JP" altLang="en-US" sz="1050">
              <a:solidFill>
                <a:srgbClr val="FF0000"/>
              </a:solidFill>
              <a:latin typeface="Meiryo UI" pitchFamily="50" charset="-128"/>
              <a:ea typeface="Meiryo UI" pitchFamily="50" charset="-128"/>
              <a:cs typeface="Meiryo UI" pitchFamily="50" charset="-128"/>
            </a:rPr>
            <a:t>有効性の高いもの</a:t>
          </a:r>
        </a:p>
        <a:p>
          <a:pPr algn="l"/>
          <a:r>
            <a:rPr kumimoji="1" lang="en-US" altLang="ja-JP" sz="1050">
              <a:solidFill>
                <a:srgbClr val="FF0000"/>
              </a:solidFill>
              <a:latin typeface="Meiryo UI" pitchFamily="50" charset="-128"/>
              <a:ea typeface="Meiryo UI" pitchFamily="50" charset="-128"/>
              <a:cs typeface="Meiryo UI" pitchFamily="50" charset="-128"/>
            </a:rPr>
            <a:t>No.1,3,4,11</a:t>
          </a:r>
          <a:r>
            <a:rPr kumimoji="1" lang="ja-JP" altLang="en-US" sz="1050">
              <a:solidFill>
                <a:srgbClr val="FF0000"/>
              </a:solidFill>
              <a:latin typeface="Meiryo UI" pitchFamily="50" charset="-128"/>
              <a:ea typeface="Meiryo UI" pitchFamily="50" charset="-128"/>
              <a:cs typeface="Meiryo UI" pitchFamily="50" charset="-128"/>
            </a:rPr>
            <a:t>～</a:t>
          </a:r>
          <a:r>
            <a:rPr kumimoji="1" lang="en-US" altLang="ja-JP" sz="1050">
              <a:solidFill>
                <a:srgbClr val="FF0000"/>
              </a:solidFill>
              <a:latin typeface="Meiryo UI" pitchFamily="50" charset="-128"/>
              <a:ea typeface="Meiryo UI" pitchFamily="50" charset="-128"/>
              <a:cs typeface="Meiryo UI" pitchFamily="50" charset="-128"/>
            </a:rPr>
            <a:t>16</a:t>
          </a:r>
          <a:r>
            <a:rPr kumimoji="1" lang="ja-JP" altLang="en-US" sz="1050">
              <a:solidFill>
                <a:srgbClr val="FF0000"/>
              </a:solidFill>
              <a:latin typeface="Meiryo UI" pitchFamily="50" charset="-128"/>
              <a:ea typeface="Meiryo UI" pitchFamily="50" charset="-128"/>
              <a:cs typeface="Meiryo UI" pitchFamily="50" charset="-128"/>
            </a:rPr>
            <a:t>は</a:t>
          </a:r>
        </a:p>
        <a:p>
          <a:pPr algn="l"/>
          <a:r>
            <a:rPr kumimoji="1" lang="ja-JP" altLang="en-US" sz="1050">
              <a:solidFill>
                <a:srgbClr val="FF0000"/>
              </a:solidFill>
              <a:latin typeface="Meiryo UI" pitchFamily="50" charset="-128"/>
              <a:ea typeface="Meiryo UI" pitchFamily="50" charset="-128"/>
              <a:cs typeface="Meiryo UI" pitchFamily="50" charset="-128"/>
            </a:rPr>
            <a:t>知っておくこと</a:t>
          </a:r>
        </a:p>
      </xdr:txBody>
    </xdr:sp>
    <xdr:clientData/>
  </xdr:twoCellAnchor>
  <xdr:twoCellAnchor>
    <xdr:from>
      <xdr:col>11</xdr:col>
      <xdr:colOff>134571</xdr:colOff>
      <xdr:row>1229</xdr:row>
      <xdr:rowOff>57394</xdr:rowOff>
    </xdr:from>
    <xdr:to>
      <xdr:col>19</xdr:col>
      <xdr:colOff>48846</xdr:colOff>
      <xdr:row>1231</xdr:row>
      <xdr:rowOff>59592</xdr:rowOff>
    </xdr:to>
    <xdr:sp macro="" textlink="">
      <xdr:nvSpPr>
        <xdr:cNvPr id="144" name="角丸四角形吹き出し 143">
          <a:extLst>
            <a:ext uri="{FF2B5EF4-FFF2-40B4-BE49-F238E27FC236}">
              <a16:creationId xmlns:a16="http://schemas.microsoft.com/office/drawing/2014/main" id="{00000000-0008-0000-0000-000090000000}"/>
            </a:ext>
          </a:extLst>
        </xdr:cNvPr>
        <xdr:cNvSpPr/>
      </xdr:nvSpPr>
      <xdr:spPr>
        <a:xfrm>
          <a:off x="2689225" y="226102740"/>
          <a:ext cx="1829044" cy="280621"/>
        </a:xfrm>
        <a:prstGeom prst="wedgeRoundRectCallout">
          <a:avLst>
            <a:gd name="adj1" fmla="val -133444"/>
            <a:gd name="adj2" fmla="val 145780"/>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a:solidFill>
                <a:srgbClr val="FF0000"/>
              </a:solidFill>
              <a:latin typeface="HGP創英角ｺﾞｼｯｸUB" pitchFamily="50" charset="-128"/>
              <a:ea typeface="HGP創英角ｺﾞｼｯｸUB" pitchFamily="50" charset="-128"/>
              <a:cs typeface="Meiryo UI" pitchFamily="50" charset="-128"/>
            </a:rPr>
            <a:t>１次手段は主要因の裏返し</a:t>
          </a:r>
        </a:p>
      </xdr:txBody>
    </xdr:sp>
    <xdr:clientData/>
  </xdr:twoCellAnchor>
  <xdr:twoCellAnchor>
    <xdr:from>
      <xdr:col>19</xdr:col>
      <xdr:colOff>203199</xdr:colOff>
      <xdr:row>1223</xdr:row>
      <xdr:rowOff>4885</xdr:rowOff>
    </xdr:from>
    <xdr:to>
      <xdr:col>27</xdr:col>
      <xdr:colOff>125779</xdr:colOff>
      <xdr:row>1227</xdr:row>
      <xdr:rowOff>92807</xdr:rowOff>
    </xdr:to>
    <xdr:sp macro="" textlink="">
      <xdr:nvSpPr>
        <xdr:cNvPr id="153" name="角丸四角形吹き出し 152">
          <a:extLst>
            <a:ext uri="{FF2B5EF4-FFF2-40B4-BE49-F238E27FC236}">
              <a16:creationId xmlns:a16="http://schemas.microsoft.com/office/drawing/2014/main" id="{00000000-0008-0000-0000-000099000000}"/>
            </a:ext>
          </a:extLst>
        </xdr:cNvPr>
        <xdr:cNvSpPr/>
      </xdr:nvSpPr>
      <xdr:spPr>
        <a:xfrm>
          <a:off x="4672622" y="224956077"/>
          <a:ext cx="1895965" cy="849922"/>
        </a:xfrm>
        <a:prstGeom prst="wedgeRoundRectCallout">
          <a:avLst>
            <a:gd name="adj1" fmla="val 15179"/>
            <a:gd name="adj2" fmla="val 104604"/>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a:solidFill>
                <a:srgbClr val="FF0000"/>
              </a:solidFill>
              <a:latin typeface="HGP創英角ｺﾞｼｯｸUB" pitchFamily="50" charset="-128"/>
              <a:ea typeface="HGP創英角ｺﾞｼｯｸUB" pitchFamily="50" charset="-128"/>
              <a:cs typeface="Meiryo UI" pitchFamily="50" charset="-128"/>
            </a:rPr>
            <a:t>１カ月後</a:t>
          </a:r>
          <a:r>
            <a:rPr kumimoji="1" lang="ja-JP" altLang="en-US" sz="1050">
              <a:solidFill>
                <a:srgbClr val="FF0000"/>
              </a:solidFill>
              <a:latin typeface="Meiryo UI" pitchFamily="50" charset="-128"/>
              <a:ea typeface="Meiryo UI" pitchFamily="50" charset="-128"/>
              <a:cs typeface="Meiryo UI" pitchFamily="50" charset="-128"/>
            </a:rPr>
            <a:t>の</a:t>
          </a:r>
          <a:r>
            <a:rPr kumimoji="1" lang="ja-JP" altLang="en-US" sz="1050">
              <a:solidFill>
                <a:srgbClr val="FF0000"/>
              </a:solidFill>
              <a:latin typeface="HGP創英角ｺﾞｼｯｸUB" pitchFamily="50" charset="-128"/>
              <a:ea typeface="HGP創英角ｺﾞｼｯｸUB" pitchFamily="50" charset="-128"/>
              <a:cs typeface="Meiryo UI" pitchFamily="50" charset="-128"/>
            </a:rPr>
            <a:t>３日間</a:t>
          </a:r>
          <a:r>
            <a:rPr kumimoji="1" lang="en-US" altLang="ja-JP" sz="1050">
              <a:solidFill>
                <a:srgbClr val="FF0000"/>
              </a:solidFill>
              <a:latin typeface="HGP創英角ｺﾞｼｯｸUB" pitchFamily="50" charset="-128"/>
              <a:ea typeface="HGP創英角ｺﾞｼｯｸUB" pitchFamily="50" charset="-128"/>
              <a:cs typeface="Meiryo UI" pitchFamily="50" charset="-128"/>
            </a:rPr>
            <a:t>(</a:t>
          </a:r>
          <a:r>
            <a:rPr kumimoji="1" lang="ja-JP" altLang="en-US" sz="1050">
              <a:solidFill>
                <a:srgbClr val="FF0000"/>
              </a:solidFill>
              <a:latin typeface="HGP創英角ｺﾞｼｯｸUB" pitchFamily="50" charset="-128"/>
              <a:ea typeface="HGP創英角ｺﾞｼｯｸUB" pitchFamily="50" charset="-128"/>
              <a:cs typeface="Meiryo UI" pitchFamily="50" charset="-128"/>
            </a:rPr>
            <a:t>だけでも</a:t>
          </a:r>
          <a:r>
            <a:rPr kumimoji="1" lang="en-US" altLang="ja-JP" sz="1050">
              <a:solidFill>
                <a:srgbClr val="FF0000"/>
              </a:solidFill>
              <a:latin typeface="HGP創英角ｺﾞｼｯｸUB" pitchFamily="50" charset="-128"/>
              <a:ea typeface="HGP創英角ｺﾞｼｯｸUB" pitchFamily="50" charset="-128"/>
              <a:cs typeface="Meiryo UI" pitchFamily="50" charset="-128"/>
            </a:rPr>
            <a:t>)</a:t>
          </a:r>
          <a:endParaRPr kumimoji="1" lang="ja-JP" altLang="en-US" sz="1050">
            <a:solidFill>
              <a:srgbClr val="FF0000"/>
            </a:solidFill>
            <a:latin typeface="HGP創英角ｺﾞｼｯｸUB" pitchFamily="50" charset="-128"/>
            <a:ea typeface="HGP創英角ｺﾞｼｯｸUB" pitchFamily="50" charset="-128"/>
            <a:cs typeface="Meiryo UI" pitchFamily="50" charset="-128"/>
          </a:endParaRPr>
        </a:p>
        <a:p>
          <a:pPr algn="l"/>
          <a:r>
            <a:rPr kumimoji="1" lang="ja-JP" altLang="en-US" sz="1050">
              <a:solidFill>
                <a:srgbClr val="FF0000"/>
              </a:solidFill>
              <a:latin typeface="Meiryo UI" pitchFamily="50" charset="-128"/>
              <a:ea typeface="Meiryo UI" pitchFamily="50" charset="-128"/>
              <a:cs typeface="Meiryo UI" pitchFamily="50" charset="-128"/>
            </a:rPr>
            <a:t>成果を出す</a:t>
          </a:r>
          <a:r>
            <a:rPr kumimoji="1" lang="en-US" altLang="ja-JP" sz="1050">
              <a:solidFill>
                <a:srgbClr val="FF0000"/>
              </a:solidFill>
              <a:latin typeface="Meiryo UI" pitchFamily="50" charset="-128"/>
              <a:ea typeface="Meiryo UI" pitchFamily="50" charset="-128"/>
              <a:cs typeface="Meiryo UI" pitchFamily="50" charset="-128"/>
            </a:rPr>
            <a:t>(</a:t>
          </a:r>
          <a:r>
            <a:rPr kumimoji="1" lang="ja-JP" altLang="en-US" sz="1050">
              <a:solidFill>
                <a:srgbClr val="FF0000"/>
              </a:solidFill>
              <a:latin typeface="Meiryo UI" pitchFamily="50" charset="-128"/>
              <a:ea typeface="Meiryo UI" pitchFamily="50" charset="-128"/>
              <a:cs typeface="Meiryo UI" pitchFamily="50" charset="-128"/>
            </a:rPr>
            <a:t>売上差額を</a:t>
          </a:r>
        </a:p>
        <a:p>
          <a:pPr algn="l"/>
          <a:r>
            <a:rPr kumimoji="1" lang="ja-JP" altLang="en-US" sz="1050">
              <a:solidFill>
                <a:srgbClr val="FF0000"/>
              </a:solidFill>
              <a:latin typeface="Meiryo UI" pitchFamily="50" charset="-128"/>
              <a:ea typeface="Meiryo UI" pitchFamily="50" charset="-128"/>
              <a:cs typeface="Meiryo UI" pitchFamily="50" charset="-128"/>
            </a:rPr>
            <a:t>超える</a:t>
          </a:r>
          <a:r>
            <a:rPr kumimoji="1" lang="en-US" altLang="ja-JP" sz="1050">
              <a:solidFill>
                <a:srgbClr val="FF0000"/>
              </a:solidFill>
              <a:latin typeface="Meiryo UI" pitchFamily="50" charset="-128"/>
              <a:ea typeface="Meiryo UI" pitchFamily="50" charset="-128"/>
              <a:cs typeface="Meiryo UI" pitchFamily="50" charset="-128"/>
            </a:rPr>
            <a:t>)</a:t>
          </a:r>
          <a:r>
            <a:rPr kumimoji="1" lang="ja-JP" altLang="en-US" sz="1050">
              <a:solidFill>
                <a:srgbClr val="FF0000"/>
              </a:solidFill>
              <a:latin typeface="Meiryo UI" pitchFamily="50" charset="-128"/>
              <a:ea typeface="Meiryo UI" pitchFamily="50" charset="-128"/>
              <a:cs typeface="Meiryo UI" pitchFamily="50" charset="-128"/>
            </a:rPr>
            <a:t>方策を考える</a:t>
          </a:r>
        </a:p>
      </xdr:txBody>
    </xdr:sp>
    <xdr:clientData/>
  </xdr:twoCellAnchor>
  <xdr:twoCellAnchor>
    <xdr:from>
      <xdr:col>18</xdr:col>
      <xdr:colOff>165345</xdr:colOff>
      <xdr:row>342</xdr:row>
      <xdr:rowOff>53730</xdr:rowOff>
    </xdr:from>
    <xdr:to>
      <xdr:col>24</xdr:col>
      <xdr:colOff>161192</xdr:colOff>
      <xdr:row>345</xdr:row>
      <xdr:rowOff>200025</xdr:rowOff>
    </xdr:to>
    <xdr:sp macro="" textlink="">
      <xdr:nvSpPr>
        <xdr:cNvPr id="160" name="角丸四角形吹き出し 159">
          <a:extLst>
            <a:ext uri="{FF2B5EF4-FFF2-40B4-BE49-F238E27FC236}">
              <a16:creationId xmlns:a16="http://schemas.microsoft.com/office/drawing/2014/main" id="{00000000-0008-0000-0000-0000A0000000}"/>
            </a:ext>
          </a:extLst>
        </xdr:cNvPr>
        <xdr:cNvSpPr/>
      </xdr:nvSpPr>
      <xdr:spPr>
        <a:xfrm>
          <a:off x="4395422" y="61438692"/>
          <a:ext cx="1490539" cy="703141"/>
        </a:xfrm>
        <a:prstGeom prst="wedgeRoundRectCallout">
          <a:avLst>
            <a:gd name="adj1" fmla="val -65244"/>
            <a:gd name="adj2" fmla="val 34263"/>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a:solidFill>
                <a:srgbClr val="FF0000"/>
              </a:solidFill>
              <a:latin typeface="Meiryo UI" pitchFamily="50" charset="-128"/>
              <a:ea typeface="Meiryo UI" pitchFamily="50" charset="-128"/>
              <a:cs typeface="Meiryo UI" pitchFamily="50" charset="-128"/>
            </a:rPr>
            <a:t>全ての役割は</a:t>
          </a:r>
          <a:r>
            <a:rPr kumimoji="1" lang="ja-JP" altLang="en-US" sz="1050">
              <a:solidFill>
                <a:srgbClr val="FF0000"/>
              </a:solidFill>
              <a:latin typeface="HGP創英角ｺﾞｼｯｸUB" pitchFamily="50" charset="-128"/>
              <a:ea typeface="HGP創英角ｺﾞｼｯｸUB" pitchFamily="50" charset="-128"/>
              <a:cs typeface="Meiryo UI" pitchFamily="50" charset="-128"/>
            </a:rPr>
            <a:t>立候補</a:t>
          </a:r>
          <a:r>
            <a:rPr kumimoji="1" lang="ja-JP" altLang="en-US" sz="1050">
              <a:solidFill>
                <a:srgbClr val="FF0000"/>
              </a:solidFill>
              <a:latin typeface="Meiryo UI" pitchFamily="50" charset="-128"/>
              <a:ea typeface="Meiryo UI" pitchFamily="50" charset="-128"/>
              <a:cs typeface="Meiryo UI" pitchFamily="50" charset="-128"/>
            </a:rPr>
            <a:t>と</a:t>
          </a:r>
        </a:p>
        <a:p>
          <a:pPr algn="l"/>
          <a:r>
            <a:rPr kumimoji="1" lang="ja-JP" altLang="en-US" sz="1050">
              <a:solidFill>
                <a:srgbClr val="FF0000"/>
              </a:solidFill>
              <a:latin typeface="Meiryo UI" pitchFamily="50" charset="-128"/>
              <a:ea typeface="Meiryo UI" pitchFamily="50" charset="-128"/>
              <a:cs typeface="Meiryo UI" pitchFamily="50" charset="-128"/>
            </a:rPr>
            <a:t>合議で決める</a:t>
          </a:r>
        </a:p>
      </xdr:txBody>
    </xdr:sp>
    <xdr:clientData/>
  </xdr:twoCellAnchor>
  <xdr:twoCellAnchor>
    <xdr:from>
      <xdr:col>18</xdr:col>
      <xdr:colOff>205154</xdr:colOff>
      <xdr:row>348</xdr:row>
      <xdr:rowOff>22714</xdr:rowOff>
    </xdr:from>
    <xdr:to>
      <xdr:col>24</xdr:col>
      <xdr:colOff>158750</xdr:colOff>
      <xdr:row>349</xdr:row>
      <xdr:rowOff>82307</xdr:rowOff>
    </xdr:to>
    <xdr:sp macro="" textlink="">
      <xdr:nvSpPr>
        <xdr:cNvPr id="161" name="角丸四角形吹き出し 160">
          <a:extLst>
            <a:ext uri="{FF2B5EF4-FFF2-40B4-BE49-F238E27FC236}">
              <a16:creationId xmlns:a16="http://schemas.microsoft.com/office/drawing/2014/main" id="{00000000-0008-0000-0000-0000A1000000}"/>
            </a:ext>
          </a:extLst>
        </xdr:cNvPr>
        <xdr:cNvSpPr/>
      </xdr:nvSpPr>
      <xdr:spPr>
        <a:xfrm>
          <a:off x="4435231" y="62653252"/>
          <a:ext cx="1448288" cy="289170"/>
        </a:xfrm>
        <a:prstGeom prst="wedgeRoundRectCallout">
          <a:avLst>
            <a:gd name="adj1" fmla="val -81953"/>
            <a:gd name="adj2" fmla="val -37734"/>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HGP創英角ｺﾞｼｯｸUB" pitchFamily="50" charset="-128"/>
              <a:ea typeface="HGP創英角ｺﾞｼｯｸUB" pitchFamily="50" charset="-128"/>
              <a:cs typeface="Meiryo UI" pitchFamily="50" charset="-128"/>
            </a:rPr>
            <a:t>じゃんけん、くじ禁止</a:t>
          </a:r>
        </a:p>
      </xdr:txBody>
    </xdr:sp>
    <xdr:clientData/>
  </xdr:twoCellAnchor>
  <xdr:oneCellAnchor>
    <xdr:from>
      <xdr:col>6</xdr:col>
      <xdr:colOff>238126</xdr:colOff>
      <xdr:row>412</xdr:row>
      <xdr:rowOff>28381</xdr:rowOff>
    </xdr:from>
    <xdr:ext cx="1118466" cy="325730"/>
    <xdr:sp macro="" textlink="">
      <xdr:nvSpPr>
        <xdr:cNvPr id="162" name="テキスト ボックス 161">
          <a:extLst>
            <a:ext uri="{FF2B5EF4-FFF2-40B4-BE49-F238E27FC236}">
              <a16:creationId xmlns:a16="http://schemas.microsoft.com/office/drawing/2014/main" id="{00000000-0008-0000-0000-0000A2000000}"/>
            </a:ext>
          </a:extLst>
        </xdr:cNvPr>
        <xdr:cNvSpPr txBox="1"/>
      </xdr:nvSpPr>
      <xdr:spPr>
        <a:xfrm>
          <a:off x="1612035" y="74912199"/>
          <a:ext cx="1118466" cy="325730"/>
        </a:xfrm>
        <a:prstGeom prst="rect">
          <a:avLst/>
        </a:prstGeom>
        <a:solidFill>
          <a:schemeClr val="bg1">
            <a:lumMod val="85000"/>
          </a:schemeClr>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solidFill>
                <a:srgbClr val="FF0000"/>
              </a:solidFill>
              <a:latin typeface="HG丸ｺﾞｼｯｸM-PRO" panose="020F0400000000000000" pitchFamily="50" charset="-128"/>
              <a:ea typeface="HG丸ｺﾞｼｯｸM-PRO" panose="020F0400000000000000" pitchFamily="50" charset="-128"/>
            </a:rPr>
            <a:t>書記手書き</a:t>
          </a:r>
        </a:p>
      </xdr:txBody>
    </xdr:sp>
    <xdr:clientData/>
  </xdr:oneCellAnchor>
  <xdr:twoCellAnchor>
    <xdr:from>
      <xdr:col>12</xdr:col>
      <xdr:colOff>3174</xdr:colOff>
      <xdr:row>464</xdr:row>
      <xdr:rowOff>162658</xdr:rowOff>
    </xdr:from>
    <xdr:to>
      <xdr:col>28</xdr:col>
      <xdr:colOff>38100</xdr:colOff>
      <xdr:row>469</xdr:row>
      <xdr:rowOff>0</xdr:rowOff>
    </xdr:to>
    <xdr:sp macro="" textlink="">
      <xdr:nvSpPr>
        <xdr:cNvPr id="163" name="角丸四角形吹き出し 162">
          <a:extLst>
            <a:ext uri="{FF2B5EF4-FFF2-40B4-BE49-F238E27FC236}">
              <a16:creationId xmlns:a16="http://schemas.microsoft.com/office/drawing/2014/main" id="{00000000-0008-0000-0000-0000A3000000}"/>
            </a:ext>
          </a:extLst>
        </xdr:cNvPr>
        <xdr:cNvSpPr/>
      </xdr:nvSpPr>
      <xdr:spPr>
        <a:xfrm>
          <a:off x="3136899" y="85078033"/>
          <a:ext cx="4349751" cy="761267"/>
        </a:xfrm>
        <a:prstGeom prst="wedgeRoundRectCallout">
          <a:avLst>
            <a:gd name="adj1" fmla="val -52960"/>
            <a:gd name="adj2" fmla="val 49730"/>
            <a:gd name="adj3" fmla="val 16667"/>
          </a:avLst>
        </a:prstGeom>
        <a:solidFill>
          <a:schemeClr val="accent5">
            <a:lumMod val="40000"/>
            <a:lumOff val="60000"/>
          </a:schemeClr>
        </a:solidFill>
        <a:ln w="19050">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a:solidFill>
                <a:srgbClr val="FF0000"/>
              </a:solidFill>
              <a:latin typeface="Meiryo UI" pitchFamily="50" charset="-128"/>
              <a:ea typeface="Meiryo UI" pitchFamily="50" charset="-128"/>
              <a:cs typeface="Meiryo UI" pitchFamily="50" charset="-128"/>
            </a:rPr>
            <a:t>この研修会のスケジュールは、テキスト</a:t>
          </a:r>
          <a:r>
            <a:rPr kumimoji="1" lang="en-US" altLang="ja-JP" sz="1050">
              <a:solidFill>
                <a:srgbClr val="FF0000"/>
              </a:solidFill>
              <a:latin typeface="Meiryo UI" pitchFamily="50" charset="-128"/>
              <a:ea typeface="Meiryo UI" pitchFamily="50" charset="-128"/>
              <a:cs typeface="Meiryo UI" pitchFamily="50" charset="-128"/>
            </a:rPr>
            <a:t>P39</a:t>
          </a:r>
          <a:r>
            <a:rPr kumimoji="1" lang="ja-JP" altLang="en-US" sz="1050">
              <a:solidFill>
                <a:srgbClr val="FF0000"/>
              </a:solidFill>
              <a:latin typeface="Meiryo UI" pitchFamily="50" charset="-128"/>
              <a:ea typeface="Meiryo UI" pitchFamily="50" charset="-128"/>
              <a:cs typeface="Meiryo UI" pitchFamily="50" charset="-128"/>
            </a:rPr>
            <a:t>～</a:t>
          </a:r>
          <a:r>
            <a:rPr kumimoji="1" lang="en-US" altLang="ja-JP" sz="1050">
              <a:solidFill>
                <a:srgbClr val="FF0000"/>
              </a:solidFill>
              <a:latin typeface="Meiryo UI" pitchFamily="50" charset="-128"/>
              <a:ea typeface="Meiryo UI" pitchFamily="50" charset="-128"/>
              <a:cs typeface="Meiryo UI" pitchFamily="50" charset="-128"/>
            </a:rPr>
            <a:t>40</a:t>
          </a:r>
          <a:r>
            <a:rPr kumimoji="1" lang="ja-JP" altLang="en-US" sz="1050">
              <a:solidFill>
                <a:srgbClr val="FF0000"/>
              </a:solidFill>
              <a:latin typeface="Meiryo UI" pitchFamily="50" charset="-128"/>
              <a:ea typeface="Meiryo UI" pitchFamily="50" charset="-128"/>
              <a:cs typeface="Meiryo UI" pitchFamily="50" charset="-128"/>
            </a:rPr>
            <a:t>に記載してあるとおり、</a:t>
          </a:r>
        </a:p>
        <a:p>
          <a:pPr algn="l"/>
          <a:r>
            <a:rPr kumimoji="1" lang="ja-JP" altLang="en-US" sz="1050">
              <a:solidFill>
                <a:srgbClr val="FF0000"/>
              </a:solidFill>
              <a:latin typeface="Meiryo UI" pitchFamily="50" charset="-128"/>
              <a:ea typeface="Meiryo UI" pitchFamily="50" charset="-128"/>
              <a:cs typeface="Meiryo UI" pitchFamily="50" charset="-128"/>
            </a:rPr>
            <a:t>２日間かけて進めていきます。研修のねらいですが、</a:t>
          </a:r>
          <a:r>
            <a:rPr kumimoji="1" lang="en-US" altLang="ja-JP" sz="1050">
              <a:solidFill>
                <a:srgbClr val="FF0000"/>
              </a:solidFill>
              <a:latin typeface="Meiryo UI" pitchFamily="50" charset="-128"/>
              <a:ea typeface="Meiryo UI" pitchFamily="50" charset="-128"/>
              <a:cs typeface="Meiryo UI" pitchFamily="50" charset="-128"/>
            </a:rPr>
            <a:t>P42</a:t>
          </a:r>
          <a:r>
            <a:rPr kumimoji="1" lang="ja-JP" altLang="en-US" sz="1050">
              <a:solidFill>
                <a:srgbClr val="FF0000"/>
              </a:solidFill>
              <a:latin typeface="Meiryo UI" pitchFamily="50" charset="-128"/>
              <a:ea typeface="Meiryo UI" pitchFamily="50" charset="-128"/>
              <a:cs typeface="Meiryo UI" pitchFamily="50" charset="-128"/>
            </a:rPr>
            <a:t>をご覧ください</a:t>
          </a:r>
        </a:p>
      </xdr:txBody>
    </xdr:sp>
    <xdr:clientData/>
  </xdr:twoCellAnchor>
  <xdr:twoCellAnchor>
    <xdr:from>
      <xdr:col>12</xdr:col>
      <xdr:colOff>155575</xdr:colOff>
      <xdr:row>475</xdr:row>
      <xdr:rowOff>180731</xdr:rowOff>
    </xdr:from>
    <xdr:to>
      <xdr:col>27</xdr:col>
      <xdr:colOff>203199</xdr:colOff>
      <xdr:row>478</xdr:row>
      <xdr:rowOff>224448</xdr:rowOff>
    </xdr:to>
    <xdr:sp macro="" textlink="">
      <xdr:nvSpPr>
        <xdr:cNvPr id="164" name="角丸四角形吹き出し 163">
          <a:extLst>
            <a:ext uri="{FF2B5EF4-FFF2-40B4-BE49-F238E27FC236}">
              <a16:creationId xmlns:a16="http://schemas.microsoft.com/office/drawing/2014/main" id="{00000000-0008-0000-0000-0000A4000000}"/>
            </a:ext>
          </a:extLst>
        </xdr:cNvPr>
        <xdr:cNvSpPr/>
      </xdr:nvSpPr>
      <xdr:spPr>
        <a:xfrm>
          <a:off x="2949575" y="86780077"/>
          <a:ext cx="3696432" cy="732448"/>
        </a:xfrm>
        <a:prstGeom prst="wedgeRoundRectCallout">
          <a:avLst>
            <a:gd name="adj1" fmla="val -58881"/>
            <a:gd name="adj2" fmla="val -49310"/>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HGP創英角ｺﾞｼｯｸUB" pitchFamily="50" charset="-128"/>
              <a:ea typeface="HGP創英角ｺﾞｼｯｸUB" pitchFamily="50" charset="-128"/>
              <a:cs typeface="Meiryo UI" pitchFamily="50" charset="-128"/>
            </a:rPr>
            <a:t>今回の命題</a:t>
          </a:r>
          <a:r>
            <a:rPr kumimoji="1" lang="en-US" altLang="ja-JP" sz="1100">
              <a:solidFill>
                <a:srgbClr val="FF0000"/>
              </a:solidFill>
              <a:latin typeface="HGP創英角ｺﾞｼｯｸUB" pitchFamily="50" charset="-128"/>
              <a:ea typeface="HGP創英角ｺﾞｼｯｸUB" pitchFamily="50" charset="-128"/>
              <a:cs typeface="Meiryo UI" pitchFamily="50" charset="-128"/>
            </a:rPr>
            <a:t>【</a:t>
          </a:r>
          <a:r>
            <a:rPr kumimoji="1" lang="ja-JP" altLang="en-US" sz="1100">
              <a:solidFill>
                <a:srgbClr val="FF0000"/>
              </a:solidFill>
              <a:latin typeface="HGP創英角ｺﾞｼｯｸUB" pitchFamily="50" charset="-128"/>
              <a:ea typeface="HGP創英角ｺﾞｼｯｸUB" pitchFamily="50" charset="-128"/>
              <a:cs typeface="Meiryo UI" pitchFamily="50" charset="-128"/>
            </a:rPr>
            <a:t>テーマ</a:t>
          </a:r>
          <a:r>
            <a:rPr kumimoji="1" lang="en-US" altLang="ja-JP" sz="1100">
              <a:solidFill>
                <a:srgbClr val="FF0000"/>
              </a:solidFill>
              <a:latin typeface="HGP創英角ｺﾞｼｯｸUB" pitchFamily="50" charset="-128"/>
              <a:ea typeface="HGP創英角ｺﾞｼｯｸUB" pitchFamily="50" charset="-128"/>
              <a:cs typeface="Meiryo UI" pitchFamily="50" charset="-128"/>
            </a:rPr>
            <a:t>】</a:t>
          </a:r>
          <a:r>
            <a:rPr kumimoji="1" lang="ja-JP" altLang="en-US" sz="1100">
              <a:solidFill>
                <a:srgbClr val="FF0000"/>
              </a:solidFill>
              <a:latin typeface="Meiryo UI" pitchFamily="50" charset="-128"/>
              <a:ea typeface="Meiryo UI" pitchFamily="50" charset="-128"/>
              <a:cs typeface="Meiryo UI" pitchFamily="50" charset="-128"/>
            </a:rPr>
            <a:t>です。この表現から分かることは、</a:t>
          </a:r>
          <a:endParaRPr kumimoji="1" lang="en-US" altLang="ja-JP" sz="1100">
            <a:solidFill>
              <a:srgbClr val="FF0000"/>
            </a:solidFill>
            <a:latin typeface="Meiryo UI" pitchFamily="50" charset="-128"/>
            <a:ea typeface="Meiryo UI" pitchFamily="50" charset="-128"/>
            <a:cs typeface="Meiryo UI" pitchFamily="50" charset="-128"/>
          </a:endParaRPr>
        </a:p>
        <a:p>
          <a:pPr algn="l"/>
          <a:r>
            <a:rPr kumimoji="1" lang="ja-JP" altLang="en-US" sz="1100">
              <a:solidFill>
                <a:srgbClr val="FF0000"/>
              </a:solidFill>
              <a:latin typeface="Meiryo UI" pitchFamily="50" charset="-128"/>
              <a:ea typeface="Meiryo UI" pitchFamily="50" charset="-128"/>
              <a:cs typeface="Meiryo UI" pitchFamily="50" charset="-128"/>
            </a:rPr>
            <a:t>現状</a:t>
          </a:r>
          <a:r>
            <a:rPr kumimoji="1" lang="ja-JP" altLang="en-US" sz="1100">
              <a:solidFill>
                <a:srgbClr val="FF0000"/>
              </a:solidFill>
              <a:latin typeface="HGP創英角ｺﾞｼｯｸUB" pitchFamily="50" charset="-128"/>
              <a:ea typeface="HGP創英角ｺﾞｼｯｸUB" pitchFamily="50" charset="-128"/>
              <a:cs typeface="Meiryo UI" pitchFamily="50" charset="-128"/>
            </a:rPr>
            <a:t>売上がトップではない</a:t>
          </a:r>
          <a:r>
            <a:rPr kumimoji="1" lang="ja-JP" altLang="en-US" sz="1100">
              <a:solidFill>
                <a:srgbClr val="FF0000"/>
              </a:solidFill>
              <a:latin typeface="Meiryo UI" pitchFamily="50" charset="-128"/>
              <a:ea typeface="Meiryo UI" pitchFamily="50" charset="-128"/>
              <a:cs typeface="Meiryo UI" pitchFamily="50" charset="-128"/>
            </a:rPr>
            <a:t>。どこかの企業の後塵を拝している。</a:t>
          </a:r>
        </a:p>
      </xdr:txBody>
    </xdr:sp>
    <xdr:clientData/>
  </xdr:twoCellAnchor>
  <xdr:twoCellAnchor>
    <xdr:from>
      <xdr:col>15</xdr:col>
      <xdr:colOff>47624</xdr:colOff>
      <xdr:row>479</xdr:row>
      <xdr:rowOff>209550</xdr:rowOff>
    </xdr:from>
    <xdr:to>
      <xdr:col>27</xdr:col>
      <xdr:colOff>266699</xdr:colOff>
      <xdr:row>482</xdr:row>
      <xdr:rowOff>219075</xdr:rowOff>
    </xdr:to>
    <xdr:sp macro="" textlink="">
      <xdr:nvSpPr>
        <xdr:cNvPr id="165" name="角丸四角形吹き出し 164">
          <a:extLst>
            <a:ext uri="{FF2B5EF4-FFF2-40B4-BE49-F238E27FC236}">
              <a16:creationId xmlns:a16="http://schemas.microsoft.com/office/drawing/2014/main" id="{00000000-0008-0000-0000-0000A5000000}"/>
            </a:ext>
          </a:extLst>
        </xdr:cNvPr>
        <xdr:cNvSpPr/>
      </xdr:nvSpPr>
      <xdr:spPr>
        <a:xfrm>
          <a:off x="3981449" y="88268175"/>
          <a:ext cx="3457575" cy="695325"/>
        </a:xfrm>
        <a:prstGeom prst="wedgeRoundRectCallout">
          <a:avLst>
            <a:gd name="adj1" fmla="val -61312"/>
            <a:gd name="adj2" fmla="val -13818"/>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a:solidFill>
                <a:srgbClr val="FF0000"/>
              </a:solidFill>
              <a:latin typeface="Meiryo UI" pitchFamily="50" charset="-128"/>
              <a:ea typeface="Meiryo UI" pitchFamily="50" charset="-128"/>
              <a:cs typeface="Meiryo UI" pitchFamily="50" charset="-128"/>
            </a:rPr>
            <a:t>解析すべきこと</a:t>
          </a:r>
          <a:r>
            <a:rPr kumimoji="1" lang="en-US" altLang="ja-JP" sz="900">
              <a:solidFill>
                <a:srgbClr val="FF0000"/>
              </a:solidFill>
              <a:latin typeface="Meiryo UI" pitchFamily="50" charset="-128"/>
              <a:ea typeface="Meiryo UI" pitchFamily="50" charset="-128"/>
              <a:cs typeface="Meiryo UI" pitchFamily="50" charset="-128"/>
            </a:rPr>
            <a:t>… </a:t>
          </a:r>
          <a:r>
            <a:rPr kumimoji="1" lang="ja-JP" altLang="en-US" sz="900">
              <a:solidFill>
                <a:srgbClr val="FF0000"/>
              </a:solidFill>
              <a:latin typeface="Meiryo UI" pitchFamily="50" charset="-128"/>
              <a:ea typeface="Meiryo UI" pitchFamily="50" charset="-128"/>
              <a:cs typeface="Meiryo UI" pitchFamily="50" charset="-128"/>
            </a:rPr>
            <a:t>①負けている相手　②負けている金額③負けている商品　⇒ </a:t>
          </a:r>
          <a:r>
            <a:rPr kumimoji="1" lang="ja-JP" altLang="en-US" sz="900">
              <a:solidFill>
                <a:srgbClr val="FF0000"/>
              </a:solidFill>
              <a:latin typeface="HGP創英角ｺﾞｼｯｸUB" pitchFamily="50" charset="-128"/>
              <a:ea typeface="HGP創英角ｺﾞｼｯｸUB" pitchFamily="50" charset="-128"/>
              <a:cs typeface="Meiryo UI" pitchFamily="50" charset="-128"/>
            </a:rPr>
            <a:t>徹底比較して特性を絞り込む</a:t>
          </a:r>
          <a:r>
            <a:rPr kumimoji="1" lang="ja-JP" altLang="en-US" sz="900">
              <a:solidFill>
                <a:srgbClr val="FF0000"/>
              </a:solidFill>
              <a:latin typeface="Meiryo UI" pitchFamily="50" charset="-128"/>
              <a:ea typeface="Meiryo UI" pitchFamily="50" charset="-128"/>
              <a:cs typeface="Meiryo UI" pitchFamily="50" charset="-128"/>
            </a:rPr>
            <a:t>！</a:t>
          </a:r>
        </a:p>
      </xdr:txBody>
    </xdr:sp>
    <xdr:clientData/>
  </xdr:twoCellAnchor>
  <xdr:twoCellAnchor editAs="oneCell">
    <xdr:from>
      <xdr:col>0</xdr:col>
      <xdr:colOff>83347</xdr:colOff>
      <xdr:row>725</xdr:row>
      <xdr:rowOff>17860</xdr:rowOff>
    </xdr:from>
    <xdr:to>
      <xdr:col>1</xdr:col>
      <xdr:colOff>219075</xdr:colOff>
      <xdr:row>732</xdr:row>
      <xdr:rowOff>83344</xdr:rowOff>
    </xdr:to>
    <xdr:pic>
      <xdr:nvPicPr>
        <xdr:cNvPr id="159" name="図 158">
          <a:extLst>
            <a:ext uri="{FF2B5EF4-FFF2-40B4-BE49-F238E27FC236}">
              <a16:creationId xmlns:a16="http://schemas.microsoft.com/office/drawing/2014/main" id="{00000000-0008-0000-0000-00009F000000}"/>
            </a:ext>
          </a:extLst>
        </xdr:cNvPr>
        <xdr:cNvPicPr>
          <a:picLocks noChangeAspect="1" noChangeArrowheads="1"/>
        </xdr:cNvPicPr>
      </xdr:nvPicPr>
      <xdr:blipFill rotWithShape="1">
        <a:blip xmlns:r="http://schemas.openxmlformats.org/officeDocument/2006/relationships" r:embed="rId29">
          <a:extLst>
            <a:ext uri="{28A0092B-C50C-407E-A947-70E740481C1C}">
              <a14:useLocalDpi xmlns:a14="http://schemas.microsoft.com/office/drawing/2010/main" val="0"/>
            </a:ext>
          </a:extLst>
        </a:blip>
        <a:srcRect l="3165" t="11277" r="2834" b="16315"/>
        <a:stretch/>
      </xdr:blipFill>
      <xdr:spPr bwMode="auto">
        <a:xfrm rot="16200000">
          <a:off x="-437553" y="142848213"/>
          <a:ext cx="1273970" cy="232169"/>
        </a:xfrm>
        <a:prstGeom prst="rect">
          <a:avLst/>
        </a:prstGeom>
        <a:solidFill>
          <a:schemeClr val="bg1"/>
        </a:solidFill>
      </xdr:spPr>
    </xdr:pic>
    <xdr:clientData/>
  </xdr:twoCellAnchor>
  <xdr:twoCellAnchor editAs="oneCell">
    <xdr:from>
      <xdr:col>2</xdr:col>
      <xdr:colOff>226847</xdr:colOff>
      <xdr:row>1349</xdr:row>
      <xdr:rowOff>6205</xdr:rowOff>
    </xdr:from>
    <xdr:to>
      <xdr:col>24</xdr:col>
      <xdr:colOff>220540</xdr:colOff>
      <xdr:row>1376</xdr:row>
      <xdr:rowOff>9839</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a:stretch>
          <a:fillRect/>
        </a:stretch>
      </xdr:blipFill>
      <xdr:spPr>
        <a:xfrm rot="16200000">
          <a:off x="1346193" y="248200070"/>
          <a:ext cx="4582960" cy="5957076"/>
        </a:xfrm>
        <a:prstGeom prst="rect">
          <a:avLst/>
        </a:prstGeom>
      </xdr:spPr>
    </xdr:pic>
    <xdr:clientData/>
  </xdr:twoCellAnchor>
  <xdr:twoCellAnchor>
    <xdr:from>
      <xdr:col>0</xdr:col>
      <xdr:colOff>0</xdr:colOff>
      <xdr:row>1231</xdr:row>
      <xdr:rowOff>8285</xdr:rowOff>
    </xdr:from>
    <xdr:to>
      <xdr:col>25</xdr:col>
      <xdr:colOff>185272</xdr:colOff>
      <xdr:row>1272</xdr:row>
      <xdr:rowOff>42333</xdr:rowOff>
    </xdr:to>
    <xdr:pic>
      <xdr:nvPicPr>
        <xdr:cNvPr id="182" name="図 2">
          <a:extLst>
            <a:ext uri="{FF2B5EF4-FFF2-40B4-BE49-F238E27FC236}">
              <a16:creationId xmlns:a16="http://schemas.microsoft.com/office/drawing/2014/main" id="{00000000-0008-0000-0000-0000B6000000}"/>
            </a:ext>
          </a:extLst>
        </xdr:cNvPr>
        <xdr:cNvPicPr>
          <a:picLocks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0" y="230454018"/>
          <a:ext cx="6272805" cy="6976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86765</xdr:colOff>
      <xdr:row>1239</xdr:row>
      <xdr:rowOff>6875</xdr:rowOff>
    </xdr:from>
    <xdr:to>
      <xdr:col>22</xdr:col>
      <xdr:colOff>41864</xdr:colOff>
      <xdr:row>1240</xdr:row>
      <xdr:rowOff>52559</xdr:rowOff>
    </xdr:to>
    <xdr:pic>
      <xdr:nvPicPr>
        <xdr:cNvPr id="181" name="図 180">
          <a:extLst>
            <a:ext uri="{FF2B5EF4-FFF2-40B4-BE49-F238E27FC236}">
              <a16:creationId xmlns:a16="http://schemas.microsoft.com/office/drawing/2014/main" id="{00000000-0008-0000-0000-0000B500000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4766439" y="234835397"/>
          <a:ext cx="1031838" cy="219619"/>
        </a:xfrm>
        <a:prstGeom prst="rect">
          <a:avLst/>
        </a:prstGeom>
        <a:solidFill>
          <a:schemeClr val="bg1"/>
        </a:solidFill>
      </xdr:spPr>
    </xdr:pic>
    <xdr:clientData/>
  </xdr:twoCellAnchor>
  <xdr:oneCellAnchor>
    <xdr:from>
      <xdr:col>4</xdr:col>
      <xdr:colOff>228600</xdr:colOff>
      <xdr:row>1245</xdr:row>
      <xdr:rowOff>16651</xdr:rowOff>
    </xdr:from>
    <xdr:ext cx="4859694" cy="1726114"/>
    <xdr:sp macro="" textlink="">
      <xdr:nvSpPr>
        <xdr:cNvPr id="150" name="テキスト ボックス 149">
          <a:extLst>
            <a:ext uri="{FF2B5EF4-FFF2-40B4-BE49-F238E27FC236}">
              <a16:creationId xmlns:a16="http://schemas.microsoft.com/office/drawing/2014/main" id="{00000000-0008-0000-0000-000096000000}"/>
            </a:ext>
          </a:extLst>
        </xdr:cNvPr>
        <xdr:cNvSpPr txBox="1"/>
      </xdr:nvSpPr>
      <xdr:spPr>
        <a:xfrm>
          <a:off x="1200150" y="233569651"/>
          <a:ext cx="4859694" cy="1726114"/>
        </a:xfrm>
        <a:prstGeom prst="rect">
          <a:avLst/>
        </a:prstGeom>
        <a:solidFill>
          <a:schemeClr val="bg1">
            <a:lumMod val="85000"/>
          </a:schemeClr>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latin typeface="HG丸ｺﾞｼｯｸM-PRO" panose="020F0400000000000000" pitchFamily="50" charset="-128"/>
              <a:ea typeface="HG丸ｺﾞｼｯｸM-PRO" panose="020F0400000000000000" pitchFamily="50" charset="-128"/>
            </a:rPr>
            <a:t>・意見出しは付箋で行う。</a:t>
          </a:r>
          <a:r>
            <a:rPr kumimoji="1" lang="ja-JP" altLang="en-US" sz="1400">
              <a:solidFill>
                <a:srgbClr val="FF0000"/>
              </a:solidFill>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沢山出させること最優先</a:t>
          </a:r>
        </a:p>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模造紙</a:t>
          </a:r>
          <a:r>
            <a:rPr kumimoji="1" lang="ja-JP" altLang="en-US" sz="1400">
              <a:latin typeface="HG丸ｺﾞｼｯｸM-PRO" panose="020F0400000000000000" pitchFamily="50" charset="-128"/>
              <a:ea typeface="HG丸ｺﾞｼｯｸM-PRO" panose="020F0400000000000000" pitchFamily="50" charset="-128"/>
            </a:rPr>
            <a:t>を壁またはホワイトボードに貼り、そこに</a:t>
          </a:r>
        </a:p>
        <a:p>
          <a:pPr algn="l"/>
          <a:r>
            <a:rPr kumimoji="1" lang="ja-JP" altLang="en-US" sz="1400">
              <a:solidFill>
                <a:srgbClr val="FF0000"/>
              </a:solidFill>
              <a:latin typeface="HG丸ｺﾞｼｯｸM-PRO" panose="020F0400000000000000" pitchFamily="50" charset="-128"/>
              <a:ea typeface="HG丸ｺﾞｼｯｸM-PRO" panose="020F0400000000000000" pitchFamily="50" charset="-128"/>
            </a:rPr>
            <a:t>　</a:t>
          </a:r>
          <a:r>
            <a:rPr kumimoji="1" lang="ja-JP" altLang="en-US" sz="1400">
              <a:solidFill>
                <a:srgbClr val="FF0000"/>
              </a:solidFill>
              <a:latin typeface="HGP創英角ｺﾞｼｯｸUB" pitchFamily="50" charset="-128"/>
              <a:ea typeface="HGP創英角ｺﾞｼｯｸUB" pitchFamily="50" charset="-128"/>
            </a:rPr>
            <a:t>目的と１次・２次・３次手段の文言のみ直に書かせ</a:t>
          </a:r>
        </a:p>
        <a:p>
          <a:pPr algn="l"/>
          <a:r>
            <a:rPr kumimoji="1" lang="ja-JP" altLang="en-US" sz="1400">
              <a:solidFill>
                <a:srgbClr val="FF0000"/>
              </a:solidFill>
              <a:latin typeface="HGP創英角ｺﾞｼｯｸUB" pitchFamily="50" charset="-128"/>
              <a:ea typeface="HGP創英角ｺﾞｼｯｸUB" pitchFamily="50" charset="-128"/>
            </a:rPr>
            <a:t>　 </a:t>
          </a:r>
          <a:r>
            <a:rPr kumimoji="1" lang="ja-JP" altLang="en-US" sz="1400">
              <a:latin typeface="HG丸ｺﾞｼｯｸM-PRO" panose="020F0400000000000000" pitchFamily="50" charset="-128"/>
              <a:ea typeface="HG丸ｺﾞｼｯｸM-PRO" panose="020F0400000000000000" pitchFamily="50" charset="-128"/>
            </a:rPr>
            <a:t>付箋を貼らせる（１人ずつ行う）</a:t>
          </a:r>
          <a:r>
            <a:rPr kumimoji="1" lang="en-US" altLang="ja-JP"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リーダー主導</a:t>
          </a:r>
        </a:p>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丸ｺﾞｼｯｸM-PRO" panose="020F0400000000000000" pitchFamily="50" charset="-128"/>
              <a:ea typeface="HG丸ｺﾞｼｯｸM-PRO" panose="020F0400000000000000" pitchFamily="50" charset="-128"/>
            </a:rPr>
            <a:t>模造紙上で付箋を線でつなぎ、評価のマトリクスを</a:t>
          </a:r>
        </a:p>
        <a:p>
          <a:pPr algn="l"/>
          <a:r>
            <a:rPr kumimoji="1" lang="ja-JP" altLang="en-US" sz="1400">
              <a:solidFill>
                <a:srgbClr val="FF0000"/>
              </a:solidFill>
              <a:latin typeface="HG丸ｺﾞｼｯｸM-PRO" panose="020F0400000000000000" pitchFamily="50" charset="-128"/>
              <a:ea typeface="HG丸ｺﾞｼｯｸM-PRO" panose="020F0400000000000000" pitchFamily="50" charset="-128"/>
            </a:rPr>
            <a:t>　手書きで書かせる</a:t>
          </a:r>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丸ｺﾞｼｯｸM-PRO" panose="020F0400000000000000" pitchFamily="50" charset="-128"/>
              <a:ea typeface="HG丸ｺﾞｼｯｸM-PRO" panose="020F0400000000000000" pitchFamily="50" charset="-128"/>
            </a:rPr>
            <a:t>時間があれば</a:t>
          </a:r>
          <a:r>
            <a:rPr kumimoji="1" lang="ja-JP" altLang="en-US" sz="1400">
              <a:solidFill>
                <a:srgbClr val="FF0000"/>
              </a:solidFill>
              <a:latin typeface="HGP創英角ｺﾞｼｯｸUB" pitchFamily="50" charset="-128"/>
              <a:ea typeface="HGP創英角ｺﾞｼｯｸUB" pitchFamily="50" charset="-128"/>
            </a:rPr>
            <a:t>書記が清書しても可</a:t>
          </a:r>
          <a:r>
            <a:rPr kumimoji="1" lang="ja-JP" altLang="en-US" sz="1400">
              <a:latin typeface="HG丸ｺﾞｼｯｸM-PRO" panose="020F0400000000000000" pitchFamily="50" charset="-128"/>
              <a:ea typeface="HG丸ｺﾞｼｯｸM-PRO" panose="020F0400000000000000" pitchFamily="50" charset="-128"/>
            </a:rPr>
            <a:t>）</a:t>
          </a:r>
        </a:p>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写真をとる</a:t>
          </a:r>
        </a:p>
      </xdr:txBody>
    </xdr:sp>
    <xdr:clientData/>
  </xdr:oneCellAnchor>
  <xdr:twoCellAnchor>
    <xdr:from>
      <xdr:col>2</xdr:col>
      <xdr:colOff>228601</xdr:colOff>
      <xdr:row>1257</xdr:row>
      <xdr:rowOff>28575</xdr:rowOff>
    </xdr:from>
    <xdr:to>
      <xdr:col>9</xdr:col>
      <xdr:colOff>87923</xdr:colOff>
      <xdr:row>1258</xdr:row>
      <xdr:rowOff>142875</xdr:rowOff>
    </xdr:to>
    <xdr:sp macro="" textlink="">
      <xdr:nvSpPr>
        <xdr:cNvPr id="152" name="角丸四角形吹き出し 151">
          <a:extLst>
            <a:ext uri="{FF2B5EF4-FFF2-40B4-BE49-F238E27FC236}">
              <a16:creationId xmlns:a16="http://schemas.microsoft.com/office/drawing/2014/main" id="{00000000-0008-0000-0000-000098000000}"/>
            </a:ext>
          </a:extLst>
        </xdr:cNvPr>
        <xdr:cNvSpPr/>
      </xdr:nvSpPr>
      <xdr:spPr>
        <a:xfrm>
          <a:off x="629139" y="230670344"/>
          <a:ext cx="1534746" cy="280377"/>
        </a:xfrm>
        <a:prstGeom prst="wedgeRoundRectCallout">
          <a:avLst>
            <a:gd name="adj1" fmla="val -71488"/>
            <a:gd name="adj2" fmla="val -124220"/>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a:solidFill>
                <a:srgbClr val="FF0000"/>
              </a:solidFill>
              <a:latin typeface="HGP創英角ｺﾞｼｯｸUB" pitchFamily="50" charset="-128"/>
              <a:ea typeface="HGP創英角ｺﾞｼｯｸUB" pitchFamily="50" charset="-128"/>
              <a:cs typeface="Meiryo UI" pitchFamily="50" charset="-128"/>
            </a:rPr>
            <a:t>目的は</a:t>
          </a:r>
          <a:r>
            <a:rPr kumimoji="1" lang="en-US" altLang="ja-JP" sz="1050">
              <a:solidFill>
                <a:srgbClr val="FF0000"/>
              </a:solidFill>
              <a:latin typeface="HGP創英角ｺﾞｼｯｸUB" pitchFamily="50" charset="-128"/>
              <a:ea typeface="HGP創英角ｺﾞｼｯｸUB" pitchFamily="50" charset="-128"/>
              <a:cs typeface="Meiryo UI" pitchFamily="50" charset="-128"/>
            </a:rPr>
            <a:t>"</a:t>
          </a:r>
          <a:r>
            <a:rPr kumimoji="1" lang="ja-JP" altLang="en-US" sz="1050">
              <a:solidFill>
                <a:srgbClr val="FF0000"/>
              </a:solidFill>
              <a:latin typeface="HGP創英角ｺﾞｼｯｸUB" pitchFamily="50" charset="-128"/>
              <a:ea typeface="HGP創英角ｺﾞｼｯｸUB" pitchFamily="50" charset="-128"/>
              <a:cs typeface="Meiryo UI" pitchFamily="50" charset="-128"/>
            </a:rPr>
            <a:t>特性</a:t>
          </a:r>
          <a:r>
            <a:rPr kumimoji="1" lang="en-US" altLang="ja-JP" sz="1050">
              <a:solidFill>
                <a:srgbClr val="FF0000"/>
              </a:solidFill>
              <a:latin typeface="HGP創英角ｺﾞｼｯｸUB" pitchFamily="50" charset="-128"/>
              <a:ea typeface="HGP創英角ｺﾞｼｯｸUB" pitchFamily="50" charset="-128"/>
              <a:cs typeface="Meiryo UI" pitchFamily="50" charset="-128"/>
            </a:rPr>
            <a:t>"</a:t>
          </a:r>
          <a:r>
            <a:rPr kumimoji="1" lang="ja-JP" altLang="en-US" sz="1050">
              <a:solidFill>
                <a:srgbClr val="FF0000"/>
              </a:solidFill>
              <a:latin typeface="HGP創英角ｺﾞｼｯｸUB" pitchFamily="50" charset="-128"/>
              <a:ea typeface="HGP創英角ｺﾞｼｯｸUB" pitchFamily="50" charset="-128"/>
              <a:cs typeface="Meiryo UI" pitchFamily="50" charset="-128"/>
            </a:rPr>
            <a:t>の裏返し</a:t>
          </a:r>
        </a:p>
      </xdr:txBody>
    </xdr:sp>
    <xdr:clientData/>
  </xdr:twoCellAnchor>
  <xdr:twoCellAnchor>
    <xdr:from>
      <xdr:col>13</xdr:col>
      <xdr:colOff>165100</xdr:colOff>
      <xdr:row>1268</xdr:row>
      <xdr:rowOff>32809</xdr:rowOff>
    </xdr:from>
    <xdr:to>
      <xdr:col>25</xdr:col>
      <xdr:colOff>104775</xdr:colOff>
      <xdr:row>1272</xdr:row>
      <xdr:rowOff>89959</xdr:rowOff>
    </xdr:to>
    <xdr:sp macro="" textlink="">
      <xdr:nvSpPr>
        <xdr:cNvPr id="154" name="角丸四角形吹き出し 153">
          <a:extLst>
            <a:ext uri="{FF2B5EF4-FFF2-40B4-BE49-F238E27FC236}">
              <a16:creationId xmlns:a16="http://schemas.microsoft.com/office/drawing/2014/main" id="{00000000-0008-0000-0000-00009A000000}"/>
            </a:ext>
          </a:extLst>
        </xdr:cNvPr>
        <xdr:cNvSpPr/>
      </xdr:nvSpPr>
      <xdr:spPr>
        <a:xfrm>
          <a:off x="3272367" y="236743876"/>
          <a:ext cx="2919941" cy="734483"/>
        </a:xfrm>
        <a:prstGeom prst="wedgeRoundRectCallout">
          <a:avLst>
            <a:gd name="adj1" fmla="val -32388"/>
            <a:gd name="adj2" fmla="val -68495"/>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rgbClr val="FF0000"/>
              </a:solidFill>
              <a:latin typeface="Meiryo UI" pitchFamily="50" charset="-128"/>
              <a:ea typeface="Meiryo UI" pitchFamily="50" charset="-128"/>
              <a:cs typeface="Meiryo UI" pitchFamily="50" charset="-128"/>
            </a:rPr>
            <a:t>例年４次手段まで展開できないチームが</a:t>
          </a:r>
        </a:p>
        <a:p>
          <a:pPr algn="l"/>
          <a:r>
            <a:rPr kumimoji="1" lang="ja-JP" altLang="en-US" sz="1100">
              <a:solidFill>
                <a:srgbClr val="FF0000"/>
              </a:solidFill>
              <a:latin typeface="Meiryo UI" pitchFamily="50" charset="-128"/>
              <a:ea typeface="Meiryo UI" pitchFamily="50" charset="-128"/>
              <a:cs typeface="Meiryo UI" pitchFamily="50" charset="-128"/>
            </a:rPr>
            <a:t>多いが、３次手段までで評価してもＯＫ</a:t>
          </a:r>
        </a:p>
      </xdr:txBody>
    </xdr:sp>
    <xdr:clientData/>
  </xdr:twoCellAnchor>
  <xdr:twoCellAnchor editAs="oneCell">
    <xdr:from>
      <xdr:col>1</xdr:col>
      <xdr:colOff>124239</xdr:colOff>
      <xdr:row>548</xdr:row>
      <xdr:rowOff>1</xdr:rowOff>
    </xdr:from>
    <xdr:to>
      <xdr:col>24</xdr:col>
      <xdr:colOff>236468</xdr:colOff>
      <xdr:row>583</xdr:row>
      <xdr:rowOff>66261</xdr:rowOff>
    </xdr:to>
    <xdr:pic>
      <xdr:nvPicPr>
        <xdr:cNvPr id="157" name="図 156">
          <a:extLst>
            <a:ext uri="{FF2B5EF4-FFF2-40B4-BE49-F238E27FC236}">
              <a16:creationId xmlns:a16="http://schemas.microsoft.com/office/drawing/2014/main" id="{00000000-0008-0000-0000-00009D000000}"/>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298174" y="112618631"/>
          <a:ext cx="6344478" cy="61539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16565</xdr:colOff>
      <xdr:row>1032</xdr:row>
      <xdr:rowOff>16565</xdr:rowOff>
    </xdr:from>
    <xdr:to>
      <xdr:col>25</xdr:col>
      <xdr:colOff>186773</xdr:colOff>
      <xdr:row>1060</xdr:row>
      <xdr:rowOff>115390</xdr:rowOff>
    </xdr:to>
    <xdr:pic>
      <xdr:nvPicPr>
        <xdr:cNvPr id="166" name="図 165">
          <a:extLst>
            <a:ext uri="{FF2B5EF4-FFF2-40B4-BE49-F238E27FC236}">
              <a16:creationId xmlns:a16="http://schemas.microsoft.com/office/drawing/2014/main" id="{00000000-0008-0000-0000-0000A600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190500" y="197647891"/>
          <a:ext cx="6667500" cy="5606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190500</xdr:colOff>
      <xdr:row>518</xdr:row>
      <xdr:rowOff>41412</xdr:rowOff>
    </xdr:from>
    <xdr:to>
      <xdr:col>26</xdr:col>
      <xdr:colOff>150523</xdr:colOff>
      <xdr:row>543</xdr:row>
      <xdr:rowOff>5629</xdr:rowOff>
    </xdr:to>
    <xdr:pic>
      <xdr:nvPicPr>
        <xdr:cNvPr id="183" name="図 5">
          <a:extLst>
            <a:ext uri="{FF2B5EF4-FFF2-40B4-BE49-F238E27FC236}">
              <a16:creationId xmlns:a16="http://schemas.microsoft.com/office/drawing/2014/main" id="{00000000-0008-0000-0000-0000B7000000}"/>
            </a:ext>
          </a:extLst>
        </xdr:cNvPr>
        <xdr:cNvPicPr>
          <a:picLocks noChangeAspect="1" noChangeArrowheads="1"/>
        </xdr:cNvPicPr>
      </xdr:nvPicPr>
      <xdr:blipFill rotWithShape="1">
        <a:blip xmlns:r="http://schemas.openxmlformats.org/officeDocument/2006/relationships" r:embed="rId35">
          <a:extLst>
            <a:ext uri="{28A0092B-C50C-407E-A947-70E740481C1C}">
              <a14:useLocalDpi xmlns:a14="http://schemas.microsoft.com/office/drawing/2010/main" val="0"/>
            </a:ext>
          </a:extLst>
        </a:blip>
        <a:srcRect t="6299"/>
        <a:stretch/>
      </xdr:blipFill>
      <xdr:spPr bwMode="auto">
        <a:xfrm>
          <a:off x="364435" y="107441999"/>
          <a:ext cx="6619240" cy="4312587"/>
        </a:xfrm>
        <a:prstGeom prst="rect">
          <a:avLst/>
        </a:prstGeom>
        <a:solidFill>
          <a:schemeClr val="bg1"/>
        </a:solidFill>
        <a:ln>
          <a:noFill/>
        </a:ln>
      </xdr:spPr>
    </xdr:pic>
    <xdr:clientData/>
  </xdr:twoCellAnchor>
  <xdr:twoCellAnchor>
    <xdr:from>
      <xdr:col>22</xdr:col>
      <xdr:colOff>173934</xdr:colOff>
      <xdr:row>533</xdr:row>
      <xdr:rowOff>16564</xdr:rowOff>
    </xdr:from>
    <xdr:to>
      <xdr:col>23</xdr:col>
      <xdr:colOff>91108</xdr:colOff>
      <xdr:row>537</xdr:row>
      <xdr:rowOff>8282</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5930347" y="110026173"/>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21</xdr:col>
      <xdr:colOff>165652</xdr:colOff>
      <xdr:row>533</xdr:row>
      <xdr:rowOff>33130</xdr:rowOff>
    </xdr:from>
    <xdr:to>
      <xdr:col>22</xdr:col>
      <xdr:colOff>91109</xdr:colOff>
      <xdr:row>537</xdr:row>
      <xdr:rowOff>24848</xdr:rowOff>
    </xdr:to>
    <xdr:sp macro="" textlink="">
      <xdr:nvSpPr>
        <xdr:cNvPr id="167" name="正方形/長方形 166">
          <a:extLst>
            <a:ext uri="{FF2B5EF4-FFF2-40B4-BE49-F238E27FC236}">
              <a16:creationId xmlns:a16="http://schemas.microsoft.com/office/drawing/2014/main" id="{00000000-0008-0000-0000-0000A7000000}"/>
            </a:ext>
          </a:extLst>
        </xdr:cNvPr>
        <xdr:cNvSpPr/>
      </xdr:nvSpPr>
      <xdr:spPr>
        <a:xfrm>
          <a:off x="5657022" y="110042739"/>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16</xdr:col>
      <xdr:colOff>173934</xdr:colOff>
      <xdr:row>533</xdr:row>
      <xdr:rowOff>33131</xdr:rowOff>
    </xdr:from>
    <xdr:to>
      <xdr:col>17</xdr:col>
      <xdr:colOff>99391</xdr:colOff>
      <xdr:row>537</xdr:row>
      <xdr:rowOff>24849</xdr:rowOff>
    </xdr:to>
    <xdr:sp macro="" textlink="">
      <xdr:nvSpPr>
        <xdr:cNvPr id="168" name="正方形/長方形 167">
          <a:extLst>
            <a:ext uri="{FF2B5EF4-FFF2-40B4-BE49-F238E27FC236}">
              <a16:creationId xmlns:a16="http://schemas.microsoft.com/office/drawing/2014/main" id="{00000000-0008-0000-0000-0000A8000000}"/>
            </a:ext>
          </a:extLst>
        </xdr:cNvPr>
        <xdr:cNvSpPr/>
      </xdr:nvSpPr>
      <xdr:spPr>
        <a:xfrm>
          <a:off x="4323521" y="110042740"/>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11</xdr:col>
      <xdr:colOff>124239</xdr:colOff>
      <xdr:row>533</xdr:row>
      <xdr:rowOff>24847</xdr:rowOff>
    </xdr:from>
    <xdr:to>
      <xdr:col>12</xdr:col>
      <xdr:colOff>49696</xdr:colOff>
      <xdr:row>537</xdr:row>
      <xdr:rowOff>16565</xdr:rowOff>
    </xdr:to>
    <xdr:sp macro="" textlink="">
      <xdr:nvSpPr>
        <xdr:cNvPr id="169" name="正方形/長方形 168">
          <a:extLst>
            <a:ext uri="{FF2B5EF4-FFF2-40B4-BE49-F238E27FC236}">
              <a16:creationId xmlns:a16="http://schemas.microsoft.com/office/drawing/2014/main" id="{00000000-0008-0000-0000-0000A9000000}"/>
            </a:ext>
          </a:extLst>
        </xdr:cNvPr>
        <xdr:cNvSpPr/>
      </xdr:nvSpPr>
      <xdr:spPr>
        <a:xfrm>
          <a:off x="2948609" y="110034456"/>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82826</xdr:colOff>
      <xdr:row>532</xdr:row>
      <xdr:rowOff>157369</xdr:rowOff>
    </xdr:from>
    <xdr:to>
      <xdr:col>6</xdr:col>
      <xdr:colOff>8283</xdr:colOff>
      <xdr:row>536</xdr:row>
      <xdr:rowOff>149087</xdr:rowOff>
    </xdr:to>
    <xdr:sp macro="" textlink="">
      <xdr:nvSpPr>
        <xdr:cNvPr id="171" name="正方形/長方形 170">
          <a:extLst>
            <a:ext uri="{FF2B5EF4-FFF2-40B4-BE49-F238E27FC236}">
              <a16:creationId xmlns:a16="http://schemas.microsoft.com/office/drawing/2014/main" id="{00000000-0008-0000-0000-0000AB000000}"/>
            </a:ext>
          </a:extLst>
        </xdr:cNvPr>
        <xdr:cNvSpPr/>
      </xdr:nvSpPr>
      <xdr:spPr>
        <a:xfrm>
          <a:off x="1316935" y="109993043"/>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8442</xdr:colOff>
      <xdr:row>534</xdr:row>
      <xdr:rowOff>22064</xdr:rowOff>
    </xdr:from>
    <xdr:to>
      <xdr:col>8</xdr:col>
      <xdr:colOff>54692</xdr:colOff>
      <xdr:row>535</xdr:row>
      <xdr:rowOff>127144</xdr:rowOff>
    </xdr:to>
    <xdr:sp macro="" textlink="">
      <xdr:nvSpPr>
        <xdr:cNvPr id="184" name="角丸四角形 183">
          <a:extLst>
            <a:ext uri="{FF2B5EF4-FFF2-40B4-BE49-F238E27FC236}">
              <a16:creationId xmlns:a16="http://schemas.microsoft.com/office/drawing/2014/main" id="{00000000-0008-0000-0000-0000B8000000}"/>
            </a:ext>
          </a:extLst>
        </xdr:cNvPr>
        <xdr:cNvSpPr/>
      </xdr:nvSpPr>
      <xdr:spPr>
        <a:xfrm>
          <a:off x="977507" y="110205607"/>
          <a:ext cx="1106424" cy="279015"/>
        </a:xfrm>
        <a:prstGeom prst="roundRect">
          <a:avLst>
            <a:gd name="adj" fmla="val 6250"/>
          </a:avLst>
        </a:prstGeom>
        <a:ln w="1270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1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10</xdr:col>
      <xdr:colOff>79755</xdr:colOff>
      <xdr:row>534</xdr:row>
      <xdr:rowOff>22064</xdr:rowOff>
    </xdr:from>
    <xdr:to>
      <xdr:col>13</xdr:col>
      <xdr:colOff>115897</xdr:colOff>
      <xdr:row>535</xdr:row>
      <xdr:rowOff>127144</xdr:rowOff>
    </xdr:to>
    <xdr:sp macro="" textlink="">
      <xdr:nvSpPr>
        <xdr:cNvPr id="185" name="角丸四角形 184">
          <a:extLst>
            <a:ext uri="{FF2B5EF4-FFF2-40B4-BE49-F238E27FC236}">
              <a16:creationId xmlns:a16="http://schemas.microsoft.com/office/drawing/2014/main" id="{00000000-0008-0000-0000-0000B9000000}"/>
            </a:ext>
          </a:extLst>
        </xdr:cNvPr>
        <xdr:cNvSpPr/>
      </xdr:nvSpPr>
      <xdr:spPr>
        <a:xfrm>
          <a:off x="2639081" y="110205607"/>
          <a:ext cx="831273" cy="279015"/>
        </a:xfrm>
        <a:prstGeom prst="roundRect">
          <a:avLst>
            <a:gd name="adj" fmla="val 6250"/>
          </a:avLst>
        </a:prstGeom>
        <a:ln w="1270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1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15</xdr:col>
      <xdr:colOff>96314</xdr:colOff>
      <xdr:row>534</xdr:row>
      <xdr:rowOff>22064</xdr:rowOff>
    </xdr:from>
    <xdr:to>
      <xdr:col>18</xdr:col>
      <xdr:colOff>132456</xdr:colOff>
      <xdr:row>535</xdr:row>
      <xdr:rowOff>127144</xdr:rowOff>
    </xdr:to>
    <xdr:sp macro="" textlink="">
      <xdr:nvSpPr>
        <xdr:cNvPr id="186" name="角丸四角形 185">
          <a:extLst>
            <a:ext uri="{FF2B5EF4-FFF2-40B4-BE49-F238E27FC236}">
              <a16:creationId xmlns:a16="http://schemas.microsoft.com/office/drawing/2014/main" id="{00000000-0008-0000-0000-0000BA000000}"/>
            </a:ext>
          </a:extLst>
        </xdr:cNvPr>
        <xdr:cNvSpPr/>
      </xdr:nvSpPr>
      <xdr:spPr>
        <a:xfrm>
          <a:off x="3980857" y="110205607"/>
          <a:ext cx="831273" cy="279015"/>
        </a:xfrm>
        <a:prstGeom prst="roundRect">
          <a:avLst>
            <a:gd name="adj" fmla="val 6250"/>
          </a:avLst>
        </a:prstGeom>
        <a:ln w="1270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1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20</xdr:col>
      <xdr:colOff>119787</xdr:colOff>
      <xdr:row>534</xdr:row>
      <xdr:rowOff>22064</xdr:rowOff>
    </xdr:from>
    <xdr:to>
      <xdr:col>24</xdr:col>
      <xdr:colOff>141189</xdr:colOff>
      <xdr:row>535</xdr:row>
      <xdr:rowOff>127144</xdr:rowOff>
    </xdr:to>
    <xdr:sp macro="" textlink="">
      <xdr:nvSpPr>
        <xdr:cNvPr id="187" name="角丸四角形 186">
          <a:extLst>
            <a:ext uri="{FF2B5EF4-FFF2-40B4-BE49-F238E27FC236}">
              <a16:creationId xmlns:a16="http://schemas.microsoft.com/office/drawing/2014/main" id="{00000000-0008-0000-0000-0000BB000000}"/>
            </a:ext>
          </a:extLst>
        </xdr:cNvPr>
        <xdr:cNvSpPr/>
      </xdr:nvSpPr>
      <xdr:spPr>
        <a:xfrm>
          <a:off x="5337830" y="110205607"/>
          <a:ext cx="1106424" cy="279015"/>
        </a:xfrm>
        <a:prstGeom prst="roundRect">
          <a:avLst>
            <a:gd name="adj" fmla="val 6250"/>
          </a:avLst>
        </a:prstGeom>
        <a:ln w="1270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1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22</xdr:col>
      <xdr:colOff>170997</xdr:colOff>
      <xdr:row>651</xdr:row>
      <xdr:rowOff>141965</xdr:rowOff>
    </xdr:from>
    <xdr:to>
      <xdr:col>23</xdr:col>
      <xdr:colOff>27785</xdr:colOff>
      <xdr:row>653</xdr:row>
      <xdr:rowOff>114799</xdr:rowOff>
    </xdr:to>
    <xdr:sp macro="" textlink="">
      <xdr:nvSpPr>
        <xdr:cNvPr id="172" name="正方形/長方形 171">
          <a:extLst>
            <a:ext uri="{FF2B5EF4-FFF2-40B4-BE49-F238E27FC236}">
              <a16:creationId xmlns:a16="http://schemas.microsoft.com/office/drawing/2014/main" id="{00000000-0008-0000-0000-0000AC000000}"/>
            </a:ext>
          </a:extLst>
        </xdr:cNvPr>
        <xdr:cNvSpPr/>
      </xdr:nvSpPr>
      <xdr:spPr>
        <a:xfrm>
          <a:off x="5927410" y="130841530"/>
          <a:ext cx="130114" cy="320704"/>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21</xdr:col>
      <xdr:colOff>231913</xdr:colOff>
      <xdr:row>651</xdr:row>
      <xdr:rowOff>149087</xdr:rowOff>
    </xdr:from>
    <xdr:to>
      <xdr:col>22</xdr:col>
      <xdr:colOff>96984</xdr:colOff>
      <xdr:row>653</xdr:row>
      <xdr:rowOff>121921</xdr:rowOff>
    </xdr:to>
    <xdr:sp macro="" textlink="">
      <xdr:nvSpPr>
        <xdr:cNvPr id="174" name="正方形/長方形 173">
          <a:extLst>
            <a:ext uri="{FF2B5EF4-FFF2-40B4-BE49-F238E27FC236}">
              <a16:creationId xmlns:a16="http://schemas.microsoft.com/office/drawing/2014/main" id="{00000000-0008-0000-0000-0000AE000000}"/>
            </a:ext>
          </a:extLst>
        </xdr:cNvPr>
        <xdr:cNvSpPr/>
      </xdr:nvSpPr>
      <xdr:spPr>
        <a:xfrm>
          <a:off x="5723283" y="130848652"/>
          <a:ext cx="130114" cy="320704"/>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165651</xdr:colOff>
      <xdr:row>651</xdr:row>
      <xdr:rowOff>149088</xdr:rowOff>
    </xdr:from>
    <xdr:to>
      <xdr:col>19</xdr:col>
      <xdr:colOff>30722</xdr:colOff>
      <xdr:row>653</xdr:row>
      <xdr:rowOff>121922</xdr:rowOff>
    </xdr:to>
    <xdr:sp macro="" textlink="">
      <xdr:nvSpPr>
        <xdr:cNvPr id="177" name="正方形/長方形 176">
          <a:extLst>
            <a:ext uri="{FF2B5EF4-FFF2-40B4-BE49-F238E27FC236}">
              <a16:creationId xmlns:a16="http://schemas.microsoft.com/office/drawing/2014/main" id="{00000000-0008-0000-0000-0000B1000000}"/>
            </a:ext>
          </a:extLst>
        </xdr:cNvPr>
        <xdr:cNvSpPr/>
      </xdr:nvSpPr>
      <xdr:spPr>
        <a:xfrm>
          <a:off x="4845325" y="130848653"/>
          <a:ext cx="130114" cy="320704"/>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15</xdr:col>
      <xdr:colOff>91110</xdr:colOff>
      <xdr:row>651</xdr:row>
      <xdr:rowOff>165652</xdr:rowOff>
    </xdr:from>
    <xdr:to>
      <xdr:col>15</xdr:col>
      <xdr:colOff>221224</xdr:colOff>
      <xdr:row>653</xdr:row>
      <xdr:rowOff>138486</xdr:rowOff>
    </xdr:to>
    <xdr:sp macro="" textlink="">
      <xdr:nvSpPr>
        <xdr:cNvPr id="178" name="正方形/長方形 177">
          <a:extLst>
            <a:ext uri="{FF2B5EF4-FFF2-40B4-BE49-F238E27FC236}">
              <a16:creationId xmlns:a16="http://schemas.microsoft.com/office/drawing/2014/main" id="{00000000-0008-0000-0000-0000B2000000}"/>
            </a:ext>
          </a:extLst>
        </xdr:cNvPr>
        <xdr:cNvSpPr/>
      </xdr:nvSpPr>
      <xdr:spPr>
        <a:xfrm>
          <a:off x="3975653" y="130865217"/>
          <a:ext cx="130114" cy="320704"/>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11</xdr:col>
      <xdr:colOff>91106</xdr:colOff>
      <xdr:row>651</xdr:row>
      <xdr:rowOff>157370</xdr:rowOff>
    </xdr:from>
    <xdr:to>
      <xdr:col>11</xdr:col>
      <xdr:colOff>221220</xdr:colOff>
      <xdr:row>653</xdr:row>
      <xdr:rowOff>130204</xdr:rowOff>
    </xdr:to>
    <xdr:sp macro="" textlink="">
      <xdr:nvSpPr>
        <xdr:cNvPr id="179" name="正方形/長方形 178">
          <a:extLst>
            <a:ext uri="{FF2B5EF4-FFF2-40B4-BE49-F238E27FC236}">
              <a16:creationId xmlns:a16="http://schemas.microsoft.com/office/drawing/2014/main" id="{00000000-0008-0000-0000-0000B3000000}"/>
            </a:ext>
          </a:extLst>
        </xdr:cNvPr>
        <xdr:cNvSpPr/>
      </xdr:nvSpPr>
      <xdr:spPr>
        <a:xfrm>
          <a:off x="2915476" y="130856935"/>
          <a:ext cx="130114" cy="320704"/>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168294</xdr:colOff>
      <xdr:row>652</xdr:row>
      <xdr:rowOff>69067</xdr:rowOff>
    </xdr:from>
    <xdr:to>
      <xdr:col>13</xdr:col>
      <xdr:colOff>60166</xdr:colOff>
      <xdr:row>653</xdr:row>
      <xdr:rowOff>85703</xdr:rowOff>
    </xdr:to>
    <xdr:sp macro="" textlink="">
      <xdr:nvSpPr>
        <xdr:cNvPr id="180" name="角丸四角形 179">
          <a:extLst>
            <a:ext uri="{FF2B5EF4-FFF2-40B4-BE49-F238E27FC236}">
              <a16:creationId xmlns:a16="http://schemas.microsoft.com/office/drawing/2014/main" id="{00000000-0008-0000-0000-0000B4000000}"/>
            </a:ext>
          </a:extLst>
        </xdr:cNvPr>
        <xdr:cNvSpPr/>
      </xdr:nvSpPr>
      <xdr:spPr>
        <a:xfrm>
          <a:off x="2727620" y="130942567"/>
          <a:ext cx="687003" cy="190571"/>
        </a:xfrm>
        <a:prstGeom prst="roundRect">
          <a:avLst>
            <a:gd name="adj" fmla="val 6250"/>
          </a:avLst>
        </a:prstGeom>
        <a:ln w="1270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7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14</xdr:col>
      <xdr:colOff>170887</xdr:colOff>
      <xdr:row>652</xdr:row>
      <xdr:rowOff>69067</xdr:rowOff>
    </xdr:from>
    <xdr:to>
      <xdr:col>16</xdr:col>
      <xdr:colOff>156955</xdr:colOff>
      <xdr:row>653</xdr:row>
      <xdr:rowOff>85703</xdr:rowOff>
    </xdr:to>
    <xdr:sp macro="" textlink="">
      <xdr:nvSpPr>
        <xdr:cNvPr id="188" name="角丸四角形 187">
          <a:extLst>
            <a:ext uri="{FF2B5EF4-FFF2-40B4-BE49-F238E27FC236}">
              <a16:creationId xmlns:a16="http://schemas.microsoft.com/office/drawing/2014/main" id="{00000000-0008-0000-0000-0000BC000000}"/>
            </a:ext>
          </a:extLst>
        </xdr:cNvPr>
        <xdr:cNvSpPr/>
      </xdr:nvSpPr>
      <xdr:spPr>
        <a:xfrm>
          <a:off x="3790387" y="130942567"/>
          <a:ext cx="516155" cy="190571"/>
        </a:xfrm>
        <a:prstGeom prst="roundRect">
          <a:avLst>
            <a:gd name="adj" fmla="val 6250"/>
          </a:avLst>
        </a:prstGeom>
        <a:ln w="1270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7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17</xdr:col>
      <xdr:colOff>237135</xdr:colOff>
      <xdr:row>652</xdr:row>
      <xdr:rowOff>69067</xdr:rowOff>
    </xdr:from>
    <xdr:to>
      <xdr:col>19</xdr:col>
      <xdr:colOff>223203</xdr:colOff>
      <xdr:row>653</xdr:row>
      <xdr:rowOff>85703</xdr:rowOff>
    </xdr:to>
    <xdr:sp macro="" textlink="">
      <xdr:nvSpPr>
        <xdr:cNvPr id="189" name="角丸四角形 188">
          <a:extLst>
            <a:ext uri="{FF2B5EF4-FFF2-40B4-BE49-F238E27FC236}">
              <a16:creationId xmlns:a16="http://schemas.microsoft.com/office/drawing/2014/main" id="{00000000-0008-0000-0000-0000BD000000}"/>
            </a:ext>
          </a:extLst>
        </xdr:cNvPr>
        <xdr:cNvSpPr/>
      </xdr:nvSpPr>
      <xdr:spPr>
        <a:xfrm>
          <a:off x="4651765" y="130942567"/>
          <a:ext cx="516155" cy="190571"/>
        </a:xfrm>
        <a:prstGeom prst="roundRect">
          <a:avLst>
            <a:gd name="adj" fmla="val 6250"/>
          </a:avLst>
        </a:prstGeom>
        <a:ln w="1270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7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21</xdr:col>
      <xdr:colOff>56005</xdr:colOff>
      <xdr:row>652</xdr:row>
      <xdr:rowOff>69067</xdr:rowOff>
    </xdr:from>
    <xdr:to>
      <xdr:col>23</xdr:col>
      <xdr:colOff>204639</xdr:colOff>
      <xdr:row>653</xdr:row>
      <xdr:rowOff>85703</xdr:rowOff>
    </xdr:to>
    <xdr:sp macro="" textlink="">
      <xdr:nvSpPr>
        <xdr:cNvPr id="190" name="角丸四角形 189">
          <a:extLst>
            <a:ext uri="{FF2B5EF4-FFF2-40B4-BE49-F238E27FC236}">
              <a16:creationId xmlns:a16="http://schemas.microsoft.com/office/drawing/2014/main" id="{00000000-0008-0000-0000-0000BE000000}"/>
            </a:ext>
          </a:extLst>
        </xdr:cNvPr>
        <xdr:cNvSpPr/>
      </xdr:nvSpPr>
      <xdr:spPr>
        <a:xfrm>
          <a:off x="5547375" y="130942567"/>
          <a:ext cx="687003" cy="190571"/>
        </a:xfrm>
        <a:prstGeom prst="roundRect">
          <a:avLst>
            <a:gd name="adj" fmla="val 6250"/>
          </a:avLst>
        </a:prstGeom>
        <a:ln w="1270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7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1</xdr:col>
      <xdr:colOff>34193</xdr:colOff>
      <xdr:row>859</xdr:row>
      <xdr:rowOff>219808</xdr:rowOff>
    </xdr:from>
    <xdr:to>
      <xdr:col>26</xdr:col>
      <xdr:colOff>58615</xdr:colOff>
      <xdr:row>864</xdr:row>
      <xdr:rowOff>0</xdr:rowOff>
    </xdr:to>
    <xdr:sp macro="" textlink="">
      <xdr:nvSpPr>
        <xdr:cNvPr id="4" name="角丸四角形 3">
          <a:extLst>
            <a:ext uri="{FF2B5EF4-FFF2-40B4-BE49-F238E27FC236}">
              <a16:creationId xmlns:a16="http://schemas.microsoft.com/office/drawing/2014/main" id="{00000000-0008-0000-0000-000004000000}"/>
            </a:ext>
          </a:extLst>
        </xdr:cNvPr>
        <xdr:cNvSpPr/>
      </xdr:nvSpPr>
      <xdr:spPr>
        <a:xfrm>
          <a:off x="195385" y="163556462"/>
          <a:ext cx="6066692" cy="718038"/>
        </a:xfrm>
        <a:prstGeom prst="roundRect">
          <a:avLst/>
        </a:prstGeom>
        <a:solidFill>
          <a:srgbClr val="FFFF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rgbClr val="FF0000"/>
              </a:solidFill>
              <a:latin typeface="HG丸ｺﾞｼｯｸM-PRO" panose="020F0600000000000000" pitchFamily="50" charset="-128"/>
              <a:ea typeface="HG丸ｺﾞｼｯｸM-PRO" panose="020F0600000000000000" pitchFamily="50" charset="-128"/>
            </a:rPr>
            <a:t>例年、時間に余裕が無くカツカツになります。特性要因図まで仕上げるのは相当難しい。</a:t>
          </a:r>
          <a:endParaRPr kumimoji="1" lang="en-US" altLang="ja-JP" sz="1000">
            <a:solidFill>
              <a:srgbClr val="FF0000"/>
            </a:solidFill>
            <a:latin typeface="HG丸ｺﾞｼｯｸM-PRO" panose="020F0600000000000000" pitchFamily="50" charset="-128"/>
            <a:ea typeface="HG丸ｺﾞｼｯｸM-PRO" panose="020F0600000000000000" pitchFamily="50" charset="-128"/>
          </a:endParaRPr>
        </a:p>
        <a:p>
          <a:pPr algn="l"/>
          <a:r>
            <a:rPr kumimoji="1" lang="ja-JP" altLang="en-US" sz="1000">
              <a:solidFill>
                <a:srgbClr val="FF0000"/>
              </a:solidFill>
              <a:latin typeface="HG丸ｺﾞｼｯｸM-PRO" panose="020F0600000000000000" pitchFamily="50" charset="-128"/>
              <a:ea typeface="HG丸ｺﾞｼｯｸM-PRO" panose="020F0600000000000000" pitchFamily="50" charset="-128"/>
            </a:rPr>
            <a:t>まずは</a:t>
          </a:r>
          <a:r>
            <a:rPr kumimoji="1" lang="ja-JP" altLang="en-US" sz="1000" b="1">
              <a:solidFill>
                <a:srgbClr val="FF0000"/>
              </a:solidFill>
              <a:latin typeface="HG丸ｺﾞｼｯｸM-PRO" panose="020F0600000000000000" pitchFamily="50" charset="-128"/>
              <a:ea typeface="HG丸ｺﾞｼｯｸM-PRO" panose="020F0600000000000000" pitchFamily="50" charset="-128"/>
            </a:rPr>
            <a:t>現状把握⇒目標設定</a:t>
          </a:r>
          <a:r>
            <a:rPr kumimoji="1" lang="ja-JP" altLang="en-US" sz="1000">
              <a:solidFill>
                <a:srgbClr val="FF0000"/>
              </a:solidFill>
              <a:latin typeface="HG丸ｺﾞｼｯｸM-PRO" panose="020F0600000000000000" pitchFamily="50" charset="-128"/>
              <a:ea typeface="HG丸ｺﾞｼｯｸM-PRO" panose="020F0600000000000000" pitchFamily="50" charset="-128"/>
            </a:rPr>
            <a:t>をきっちりやらせること。要因解析は、とにかく</a:t>
          </a:r>
          <a:r>
            <a:rPr kumimoji="1" lang="ja-JP" altLang="en-US" sz="1000" b="1">
              <a:solidFill>
                <a:srgbClr val="FF0000"/>
              </a:solidFill>
              <a:latin typeface="HG丸ｺﾞｼｯｸM-PRO" panose="020F0600000000000000" pitchFamily="50" charset="-128"/>
              <a:ea typeface="HG丸ｺﾞｼｯｸM-PRO" panose="020F0600000000000000" pitchFamily="50" charset="-128"/>
            </a:rPr>
            <a:t>沢山意見を出させつつ</a:t>
          </a:r>
          <a:endParaRPr kumimoji="1" lang="en-US" altLang="ja-JP" sz="1000" b="1">
            <a:solidFill>
              <a:srgbClr val="FF0000"/>
            </a:solidFill>
            <a:latin typeface="HG丸ｺﾞｼｯｸM-PRO" panose="020F0600000000000000" pitchFamily="50" charset="-128"/>
            <a:ea typeface="HG丸ｺﾞｼｯｸM-PRO" panose="020F0600000000000000" pitchFamily="50" charset="-128"/>
          </a:endParaRPr>
        </a:p>
        <a:p>
          <a:pPr algn="l"/>
          <a:r>
            <a:rPr kumimoji="1" lang="ja-JP" altLang="en-US" sz="1000" b="1">
              <a:solidFill>
                <a:srgbClr val="FF0000"/>
              </a:solidFill>
              <a:latin typeface="HG丸ｺﾞｼｯｸM-PRO" panose="020F0600000000000000" pitchFamily="50" charset="-128"/>
              <a:ea typeface="HG丸ｺﾞｼｯｸM-PRO" panose="020F0600000000000000" pitchFamily="50" charset="-128"/>
            </a:rPr>
            <a:t>深掘りさせ、主要因を複数選定させる</a:t>
          </a:r>
          <a:r>
            <a:rPr kumimoji="1" lang="ja-JP" altLang="en-US" sz="1000">
              <a:solidFill>
                <a:srgbClr val="FF0000"/>
              </a:solidFill>
              <a:latin typeface="HG丸ｺﾞｼｯｸM-PRO" panose="020F0600000000000000" pitchFamily="50" charset="-128"/>
              <a:ea typeface="HG丸ｺﾞｼｯｸM-PRO" panose="020F0600000000000000" pitchFamily="50" charset="-128"/>
            </a:rPr>
            <a:t>ように仕向けてください。</a:t>
          </a:r>
        </a:p>
      </xdr:txBody>
    </xdr:sp>
    <xdr:clientData/>
  </xdr:twoCellAnchor>
  <xdr:oneCellAnchor>
    <xdr:from>
      <xdr:col>4</xdr:col>
      <xdr:colOff>9525</xdr:colOff>
      <xdr:row>1288</xdr:row>
      <xdr:rowOff>159527</xdr:rowOff>
    </xdr:from>
    <xdr:ext cx="5102678" cy="1025922"/>
    <xdr:sp macro="" textlink="">
      <xdr:nvSpPr>
        <xdr:cNvPr id="145" name="テキスト ボックス 144">
          <a:extLst>
            <a:ext uri="{FF2B5EF4-FFF2-40B4-BE49-F238E27FC236}">
              <a16:creationId xmlns:a16="http://schemas.microsoft.com/office/drawing/2014/main" id="{00000000-0008-0000-0000-000091000000}"/>
            </a:ext>
          </a:extLst>
        </xdr:cNvPr>
        <xdr:cNvSpPr txBox="1"/>
      </xdr:nvSpPr>
      <xdr:spPr>
        <a:xfrm>
          <a:off x="981075" y="241618277"/>
          <a:ext cx="5102678" cy="1025922"/>
        </a:xfrm>
        <a:prstGeom prst="rect">
          <a:avLst/>
        </a:prstGeom>
        <a:solidFill>
          <a:schemeClr val="bg1">
            <a:lumMod val="85000"/>
          </a:schemeClr>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書記が</a:t>
          </a:r>
          <a:r>
            <a:rPr kumimoji="1" lang="ja-JP" altLang="en-US" sz="1400">
              <a:latin typeface="HG丸ｺﾞｼｯｸM-PRO" panose="020F0400000000000000" pitchFamily="50" charset="-128"/>
              <a:ea typeface="HG丸ｺﾞｼｯｸM-PRO" panose="020F0400000000000000" pitchFamily="50" charset="-128"/>
            </a:rPr>
            <a:t>対策立案で選ばれた方策を</a:t>
          </a:r>
          <a:r>
            <a:rPr kumimoji="1" lang="ja-JP" altLang="en-US" sz="1400">
              <a:solidFill>
                <a:srgbClr val="FF0000"/>
              </a:solidFill>
              <a:latin typeface="HGP創英角ｺﾞｼｯｸUB" pitchFamily="50" charset="-128"/>
              <a:ea typeface="HGP創英角ｺﾞｼｯｸUB" pitchFamily="50" charset="-128"/>
            </a:rPr>
            <a:t>発表資料６に転記</a:t>
          </a:r>
          <a:r>
            <a:rPr kumimoji="1" lang="ja-JP" altLang="en-US" sz="1400">
              <a:latin typeface="HG丸ｺﾞｼｯｸM-PRO" panose="020F0400000000000000" pitchFamily="50" charset="-128"/>
              <a:ea typeface="HG丸ｺﾞｼｯｸM-PRO" panose="020F0400000000000000" pitchFamily="50" charset="-128"/>
            </a:rPr>
            <a:t>する</a:t>
          </a:r>
        </a:p>
        <a:p>
          <a:pPr algn="l"/>
          <a:r>
            <a:rPr kumimoji="1" lang="ja-JP" altLang="en-US" sz="1400">
              <a:latin typeface="HG丸ｺﾞｼｯｸM-PRO" panose="020F0400000000000000" pitchFamily="50" charset="-128"/>
              <a:ea typeface="HG丸ｺﾞｼｯｸM-PRO" panose="020F0400000000000000" pitchFamily="50" charset="-128"/>
            </a:rPr>
            <a:t>・方策ごとに５Ｗ１Ｈを合議し、</a:t>
          </a:r>
          <a:r>
            <a:rPr kumimoji="1" lang="ja-JP" altLang="en-US" sz="1400">
              <a:solidFill>
                <a:srgbClr val="FF0000"/>
              </a:solidFill>
              <a:latin typeface="HGP創英角ｺﾞｼｯｸUB" pitchFamily="50" charset="-128"/>
              <a:ea typeface="HGP創英角ｺﾞｼｯｸUB" pitchFamily="50" charset="-128"/>
            </a:rPr>
            <a:t>書記が欄を埋める</a:t>
          </a:r>
        </a:p>
        <a:p>
          <a:pPr algn="l"/>
          <a:r>
            <a:rPr kumimoji="1" lang="ja-JP" altLang="en-US" sz="1400">
              <a:latin typeface="HG丸ｺﾞｼｯｸM-PRO" panose="020F0400000000000000" pitchFamily="50" charset="-128"/>
              <a:ea typeface="HG丸ｺﾞｼｯｸM-PRO" panose="020F0400000000000000" pitchFamily="50" charset="-128"/>
            </a:rPr>
            <a:t>・</a:t>
          </a:r>
          <a:r>
            <a:rPr kumimoji="1" lang="ja-JP" altLang="en-US" sz="1400">
              <a:solidFill>
                <a:srgbClr val="FF0000"/>
              </a:solidFill>
              <a:latin typeface="HGP創英角ｺﾞｼｯｸUB" pitchFamily="50" charset="-128"/>
              <a:ea typeface="HGP創英角ｺﾞｼｯｸUB" pitchFamily="50" charset="-128"/>
            </a:rPr>
            <a:t>リーダー（メンバー）が資料内容を確認</a:t>
          </a:r>
          <a:r>
            <a:rPr kumimoji="1" lang="ja-JP" altLang="en-US" sz="1400">
              <a:latin typeface="HG丸ｺﾞｼｯｸM-PRO" panose="020F0400000000000000" pitchFamily="50" charset="-128"/>
              <a:ea typeface="HG丸ｺﾞｼｯｸM-PRO" panose="020F0400000000000000" pitchFamily="50" charset="-128"/>
            </a:rPr>
            <a:t>する</a:t>
          </a:r>
        </a:p>
        <a:p>
          <a:pPr algn="l"/>
          <a:r>
            <a:rPr kumimoji="1" lang="ja-JP" altLang="en-US" sz="1400">
              <a:latin typeface="HG丸ｺﾞｼｯｸM-PRO" panose="020F0400000000000000" pitchFamily="50" charset="-128"/>
              <a:ea typeface="HG丸ｺﾞｼｯｸM-PRO" panose="020F0400000000000000" pitchFamily="50" charset="-128"/>
            </a:rPr>
            <a:t>・アドバイザー</a:t>
          </a:r>
          <a:r>
            <a:rPr kumimoji="1" lang="en-US" altLang="ja-JP" sz="1400">
              <a:latin typeface="HG丸ｺﾞｼｯｸM-PRO" panose="020F0400000000000000" pitchFamily="50" charset="-128"/>
              <a:ea typeface="HG丸ｺﾞｼｯｸM-PRO" panose="020F0400000000000000" pitchFamily="50" charset="-128"/>
            </a:rPr>
            <a:t>or</a:t>
          </a:r>
          <a:r>
            <a:rPr kumimoji="1" lang="ja-JP" altLang="en-US" sz="1400">
              <a:latin typeface="HG丸ｺﾞｼｯｸM-PRO" panose="020F0400000000000000" pitchFamily="50" charset="-128"/>
              <a:ea typeface="HG丸ｺﾞｼｯｸM-PRO" panose="020F0400000000000000" pitchFamily="50" charset="-128"/>
            </a:rPr>
            <a:t>アドバイザー補助が効果額を算出し返却</a:t>
          </a:r>
          <a:endParaRPr kumimoji="1" lang="en-US" altLang="ja-JP" sz="1400">
            <a:latin typeface="HG丸ｺﾞｼｯｸM-PRO" panose="020F0400000000000000" pitchFamily="50" charset="-128"/>
            <a:ea typeface="HG丸ｺﾞｼｯｸM-PRO" panose="020F0400000000000000" pitchFamily="50" charset="-128"/>
          </a:endParaRPr>
        </a:p>
      </xdr:txBody>
    </xdr:sp>
    <xdr:clientData/>
  </xdr:oneCellAnchor>
  <xdr:twoCellAnchor>
    <xdr:from>
      <xdr:col>1</xdr:col>
      <xdr:colOff>27945</xdr:colOff>
      <xdr:row>1295</xdr:row>
      <xdr:rowOff>98985</xdr:rowOff>
    </xdr:from>
    <xdr:to>
      <xdr:col>8</xdr:col>
      <xdr:colOff>213951</xdr:colOff>
      <xdr:row>1300</xdr:row>
      <xdr:rowOff>104894</xdr:rowOff>
    </xdr:to>
    <xdr:grpSp>
      <xdr:nvGrpSpPr>
        <xdr:cNvPr id="6" name="グループ化 5">
          <a:extLst>
            <a:ext uri="{FF2B5EF4-FFF2-40B4-BE49-F238E27FC236}">
              <a16:creationId xmlns:a16="http://schemas.microsoft.com/office/drawing/2014/main" id="{00000000-0008-0000-0000-000006000000}"/>
            </a:ext>
          </a:extLst>
        </xdr:cNvPr>
        <xdr:cNvGrpSpPr/>
      </xdr:nvGrpSpPr>
      <xdr:grpSpPr>
        <a:xfrm>
          <a:off x="123195" y="231375510"/>
          <a:ext cx="2052906" cy="863159"/>
          <a:chOff x="189137" y="237789254"/>
          <a:chExt cx="1861429" cy="836294"/>
        </a:xfrm>
      </xdr:grpSpPr>
      <xdr:sp macro="" textlink="">
        <xdr:nvSpPr>
          <xdr:cNvPr id="2630822" name="AutoShape 71">
            <a:extLst>
              <a:ext uri="{FF2B5EF4-FFF2-40B4-BE49-F238E27FC236}">
                <a16:creationId xmlns:a16="http://schemas.microsoft.com/office/drawing/2014/main" id="{00000000-0008-0000-0000-0000A6242800}"/>
              </a:ext>
            </a:extLst>
          </xdr:cNvPr>
          <xdr:cNvSpPr>
            <a:spLocks noChangeArrowheads="1"/>
          </xdr:cNvSpPr>
        </xdr:nvSpPr>
        <xdr:spPr bwMode="auto">
          <a:xfrm>
            <a:off x="189137" y="237807634"/>
            <a:ext cx="1861429" cy="761866"/>
          </a:xfrm>
          <a:prstGeom prst="wedgeRectCallout">
            <a:avLst>
              <a:gd name="adj1" fmla="val 37440"/>
              <a:gd name="adj2" fmla="val -90752"/>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094" name="Text Box 70">
            <a:extLst>
              <a:ext uri="{FF2B5EF4-FFF2-40B4-BE49-F238E27FC236}">
                <a16:creationId xmlns:a16="http://schemas.microsoft.com/office/drawing/2014/main" id="{00000000-0008-0000-0000-000046040000}"/>
              </a:ext>
            </a:extLst>
          </xdr:cNvPr>
          <xdr:cNvSpPr txBox="1">
            <a:spLocks noChangeArrowheads="1"/>
          </xdr:cNvSpPr>
        </xdr:nvSpPr>
        <xdr:spPr bwMode="auto">
          <a:xfrm>
            <a:off x="222083" y="237789254"/>
            <a:ext cx="1779065" cy="83629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lnSpc>
                <a:spcPts val="1000"/>
              </a:lnSpc>
              <a:defRPr sz="1000"/>
            </a:pPr>
            <a:r>
              <a:rPr lang="ja-JP" altLang="en-US" sz="900" b="0" i="0" u="none" strike="noStrike" baseline="0">
                <a:solidFill>
                  <a:srgbClr val="000000"/>
                </a:solidFill>
                <a:latin typeface="HG丸ｺﾞｼｯｸM-PRO"/>
                <a:ea typeface="HG丸ｺﾞｼｯｸM-PRO"/>
              </a:rPr>
              <a:t>方策系統図から実施事項が決まり、</a:t>
            </a:r>
            <a:br>
              <a:rPr lang="ja-JP" altLang="en-US" sz="900" b="0" i="0" u="none" strike="noStrike" baseline="0">
                <a:solidFill>
                  <a:srgbClr val="000000"/>
                </a:solidFill>
                <a:latin typeface="HG丸ｺﾞｼｯｸM-PRO"/>
                <a:ea typeface="HG丸ｺﾞｼｯｸM-PRO"/>
              </a:rPr>
            </a:br>
            <a:r>
              <a:rPr lang="ja-JP" altLang="en-US" sz="900" b="0" i="0" u="none" strike="noStrike" baseline="0">
                <a:solidFill>
                  <a:srgbClr val="000000"/>
                </a:solidFill>
                <a:latin typeface="HG丸ｺﾞｼｯｸM-PRO"/>
                <a:ea typeface="HG丸ｺﾞｼｯｸM-PRO"/>
              </a:rPr>
              <a:t>対策の行動計画に落とし込まれた</a:t>
            </a:r>
          </a:p>
          <a:p>
            <a:pPr algn="l" rtl="0">
              <a:lnSpc>
                <a:spcPts val="1000"/>
              </a:lnSpc>
              <a:defRPr sz="1000"/>
            </a:pPr>
            <a:r>
              <a:rPr lang="ja-JP" altLang="en-US" sz="900" b="0" i="0" u="none" strike="noStrike" baseline="0">
                <a:solidFill>
                  <a:srgbClr val="000000"/>
                </a:solidFill>
                <a:latin typeface="HG丸ｺﾞｼｯｸM-PRO"/>
                <a:ea typeface="HG丸ｺﾞｼｯｸM-PRO"/>
              </a:rPr>
              <a:t>後、対策内容について「QC酒造</a:t>
            </a:r>
          </a:p>
          <a:p>
            <a:pPr algn="l" rtl="0">
              <a:lnSpc>
                <a:spcPts val="1000"/>
              </a:lnSpc>
              <a:defRPr sz="1000"/>
            </a:pPr>
            <a:r>
              <a:rPr lang="ja-JP" altLang="en-US" sz="900" b="0" i="0" u="none" strike="noStrike" baseline="0">
                <a:solidFill>
                  <a:srgbClr val="000000"/>
                </a:solidFill>
                <a:latin typeface="HG丸ｺﾞｼｯｸM-PRO"/>
                <a:ea typeface="HG丸ｺﾞｼｯｸM-PRO"/>
              </a:rPr>
              <a:t>効果算出要領」で効果･結果を</a:t>
            </a:r>
            <a:endParaRPr lang="en-US" altLang="ja-JP" sz="900" b="0" i="0" u="none" strike="noStrike" baseline="0">
              <a:solidFill>
                <a:srgbClr val="000000"/>
              </a:solidFill>
              <a:latin typeface="HG丸ｺﾞｼｯｸM-PRO"/>
              <a:ea typeface="HG丸ｺﾞｼｯｸM-PRO"/>
            </a:endParaRPr>
          </a:p>
          <a:p>
            <a:pPr algn="l" rtl="0">
              <a:lnSpc>
                <a:spcPts val="1000"/>
              </a:lnSpc>
              <a:defRPr sz="1000"/>
            </a:pPr>
            <a:r>
              <a:rPr lang="ja-JP" altLang="en-US" sz="900" b="0" i="0" u="none" strike="noStrike" baseline="0">
                <a:solidFill>
                  <a:srgbClr val="000000"/>
                </a:solidFill>
                <a:latin typeface="HG丸ｺﾞｼｯｸM-PRO"/>
                <a:ea typeface="HG丸ｺﾞｼｯｸM-PRO"/>
              </a:rPr>
              <a:t>説明してください。</a:t>
            </a:r>
          </a:p>
        </xdr:txBody>
      </xdr:sp>
    </xdr:grpSp>
    <xdr:clientData/>
  </xdr:twoCellAnchor>
  <xdr:twoCellAnchor>
    <xdr:from>
      <xdr:col>19</xdr:col>
      <xdr:colOff>45329</xdr:colOff>
      <xdr:row>1295</xdr:row>
      <xdr:rowOff>123288</xdr:rowOff>
    </xdr:from>
    <xdr:to>
      <xdr:col>27</xdr:col>
      <xdr:colOff>23641</xdr:colOff>
      <xdr:row>1299</xdr:row>
      <xdr:rowOff>161388</xdr:rowOff>
    </xdr:to>
    <xdr:sp macro="" textlink="">
      <xdr:nvSpPr>
        <xdr:cNvPr id="2630743" name="AutoShape 72">
          <a:extLst>
            <a:ext uri="{FF2B5EF4-FFF2-40B4-BE49-F238E27FC236}">
              <a16:creationId xmlns:a16="http://schemas.microsoft.com/office/drawing/2014/main" id="{00000000-0008-0000-0000-000057242800}"/>
            </a:ext>
          </a:extLst>
        </xdr:cNvPr>
        <xdr:cNvSpPr>
          <a:spLocks noChangeArrowheads="1"/>
        </xdr:cNvSpPr>
      </xdr:nvSpPr>
      <xdr:spPr bwMode="auto">
        <a:xfrm>
          <a:off x="4514752" y="237813557"/>
          <a:ext cx="1951697" cy="702408"/>
        </a:xfrm>
        <a:prstGeom prst="wedgeRectCallout">
          <a:avLst>
            <a:gd name="adj1" fmla="val 10073"/>
            <a:gd name="adj2" fmla="val -100416"/>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19</xdr:col>
      <xdr:colOff>27789</xdr:colOff>
      <xdr:row>1295</xdr:row>
      <xdr:rowOff>149958</xdr:rowOff>
    </xdr:from>
    <xdr:to>
      <xdr:col>27</xdr:col>
      <xdr:colOff>38488</xdr:colOff>
      <xdr:row>1299</xdr:row>
      <xdr:rowOff>129015</xdr:rowOff>
    </xdr:to>
    <xdr:sp macro="" textlink="">
      <xdr:nvSpPr>
        <xdr:cNvPr id="1097" name="Text Box 73">
          <a:extLst>
            <a:ext uri="{FF2B5EF4-FFF2-40B4-BE49-F238E27FC236}">
              <a16:creationId xmlns:a16="http://schemas.microsoft.com/office/drawing/2014/main" id="{00000000-0008-0000-0000-000049040000}"/>
            </a:ext>
          </a:extLst>
        </xdr:cNvPr>
        <xdr:cNvSpPr txBox="1">
          <a:spLocks noChangeArrowheads="1"/>
        </xdr:cNvSpPr>
      </xdr:nvSpPr>
      <xdr:spPr bwMode="auto">
        <a:xfrm>
          <a:off x="4497212" y="237840227"/>
          <a:ext cx="1984084" cy="6433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lnSpc>
              <a:spcPts val="1100"/>
            </a:lnSpc>
            <a:defRPr sz="1000"/>
          </a:pPr>
          <a:r>
            <a:rPr lang="ja-JP" altLang="en-US" sz="900" b="0" i="0" u="none" strike="noStrike" baseline="0">
              <a:solidFill>
                <a:srgbClr val="000000"/>
              </a:solidFill>
              <a:latin typeface="HG丸ｺﾞｼｯｸM-PRO"/>
              <a:ea typeface="HG丸ｺﾞｼｯｸM-PRO"/>
            </a:rPr>
            <a:t>・</a:t>
          </a:r>
          <a:r>
            <a:rPr lang="ja-JP" altLang="en-US" sz="900" b="0" i="0" u="none" strike="noStrike" baseline="0">
              <a:solidFill>
                <a:srgbClr val="FF0000"/>
              </a:solidFill>
              <a:latin typeface="HGP創英角ｺﾞｼｯｸUB" pitchFamily="50" charset="-128"/>
              <a:ea typeface="HGP創英角ｺﾞｼｯｸUB" pitchFamily="50" charset="-128"/>
            </a:rPr>
            <a:t>QC酒造効果算出表</a:t>
          </a:r>
          <a:r>
            <a:rPr lang="ja-JP" altLang="en-US" sz="900" b="0" i="0" u="none" strike="noStrike" baseline="0">
              <a:solidFill>
                <a:srgbClr val="000000"/>
              </a:solidFill>
              <a:latin typeface="HG丸ｺﾞｼｯｸM-PRO"/>
              <a:ea typeface="HG丸ｺﾞｼｯｸM-PRO"/>
            </a:rPr>
            <a:t>に基づき</a:t>
          </a:r>
        </a:p>
        <a:p>
          <a:pPr algn="l" rtl="0">
            <a:lnSpc>
              <a:spcPts val="1000"/>
            </a:lnSpc>
            <a:defRPr sz="1000"/>
          </a:pPr>
          <a:r>
            <a:rPr lang="ja-JP" altLang="en-US" sz="900" b="0" i="0" u="none" strike="noStrike" baseline="0">
              <a:solidFill>
                <a:srgbClr val="000000"/>
              </a:solidFill>
              <a:latin typeface="HG丸ｺﾞｼｯｸM-PRO"/>
              <a:ea typeface="HG丸ｺﾞｼｯｸM-PRO"/>
            </a:rPr>
            <a:t>　アドバイザーが評価してください。</a:t>
          </a:r>
        </a:p>
        <a:p>
          <a:pPr algn="l" rtl="0">
            <a:lnSpc>
              <a:spcPts val="1000"/>
            </a:lnSpc>
            <a:defRPr sz="1000"/>
          </a:pPr>
          <a:r>
            <a:rPr lang="ja-JP" altLang="en-US" sz="900" b="0" i="0" u="none" strike="noStrike" baseline="0">
              <a:solidFill>
                <a:srgbClr val="000000"/>
              </a:solidFill>
              <a:latin typeface="HG丸ｺﾞｼｯｸM-PRO"/>
              <a:ea typeface="HG丸ｺﾞｼｯｸM-PRO"/>
            </a:rPr>
            <a:t>・発表時には作成を完了するように</a:t>
          </a:r>
        </a:p>
        <a:p>
          <a:pPr algn="l" rtl="0">
            <a:lnSpc>
              <a:spcPts val="1100"/>
            </a:lnSpc>
            <a:defRPr sz="1000"/>
          </a:pPr>
          <a:r>
            <a:rPr lang="ja-JP" altLang="en-US" sz="900" b="0" i="0" u="none" strike="noStrike" baseline="0">
              <a:solidFill>
                <a:srgbClr val="000000"/>
              </a:solidFill>
              <a:latin typeface="HG丸ｺﾞｼｯｸM-PRO"/>
              <a:ea typeface="HG丸ｺﾞｼｯｸM-PRO"/>
            </a:rPr>
            <a:t>　指導してください。</a:t>
          </a:r>
        </a:p>
      </xdr:txBody>
    </xdr:sp>
    <xdr:clientData/>
  </xdr:twoCellAnchor>
  <xdr:twoCellAnchor>
    <xdr:from>
      <xdr:col>9</xdr:col>
      <xdr:colOff>26376</xdr:colOff>
      <xdr:row>1300</xdr:row>
      <xdr:rowOff>75224</xdr:rowOff>
    </xdr:from>
    <xdr:to>
      <xdr:col>20</xdr:col>
      <xdr:colOff>4885</xdr:colOff>
      <xdr:row>1304</xdr:row>
      <xdr:rowOff>141654</xdr:rowOff>
    </xdr:to>
    <xdr:sp macro="" textlink="">
      <xdr:nvSpPr>
        <xdr:cNvPr id="151" name="角丸四角形吹き出し 150">
          <a:extLst>
            <a:ext uri="{FF2B5EF4-FFF2-40B4-BE49-F238E27FC236}">
              <a16:creationId xmlns:a16="http://schemas.microsoft.com/office/drawing/2014/main" id="{00000000-0008-0000-0000-000097000000}"/>
            </a:ext>
          </a:extLst>
        </xdr:cNvPr>
        <xdr:cNvSpPr/>
      </xdr:nvSpPr>
      <xdr:spPr>
        <a:xfrm>
          <a:off x="2102338" y="238595878"/>
          <a:ext cx="2625970" cy="730738"/>
        </a:xfrm>
        <a:prstGeom prst="wedgeRoundRectCallout">
          <a:avLst>
            <a:gd name="adj1" fmla="val 44398"/>
            <a:gd name="adj2" fmla="val -82076"/>
            <a:gd name="adj3" fmla="val 16667"/>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b="1">
              <a:solidFill>
                <a:srgbClr val="FF0000"/>
              </a:solidFill>
              <a:latin typeface="Meiryo UI" pitchFamily="50" charset="-128"/>
              <a:ea typeface="Meiryo UI" pitchFamily="50" charset="-128"/>
              <a:cs typeface="Meiryo UI" pitchFamily="50" charset="-128"/>
            </a:rPr>
            <a:t>効果算出表の中身をよく知っておくこと</a:t>
          </a:r>
        </a:p>
        <a:p>
          <a:pPr algn="l"/>
          <a:r>
            <a:rPr kumimoji="1" lang="ja-JP" altLang="en-US" sz="1050" b="1">
              <a:solidFill>
                <a:srgbClr val="FF0000"/>
              </a:solidFill>
              <a:latin typeface="Meiryo UI" pitchFamily="50" charset="-128"/>
              <a:ea typeface="Meiryo UI" pitchFamily="50" charset="-128"/>
              <a:cs typeface="Meiryo UI" pitchFamily="50" charset="-128"/>
            </a:rPr>
            <a:t>◎要因解析時の助言コーチングのヒントに</a:t>
          </a:r>
        </a:p>
      </xdr:txBody>
    </xdr:sp>
    <xdr:clientData/>
  </xdr:twoCellAnchor>
  <xdr:twoCellAnchor editAs="oneCell">
    <xdr:from>
      <xdr:col>1</xdr:col>
      <xdr:colOff>0</xdr:colOff>
      <xdr:row>57</xdr:row>
      <xdr:rowOff>169999</xdr:rowOff>
    </xdr:from>
    <xdr:to>
      <xdr:col>27</xdr:col>
      <xdr:colOff>19050</xdr:colOff>
      <xdr:row>95</xdr:row>
      <xdr:rowOff>142875</xdr:rowOff>
    </xdr:to>
    <xdr:pic>
      <xdr:nvPicPr>
        <xdr:cNvPr id="173" name="図 172">
          <a:extLst>
            <a:ext uri="{FF2B5EF4-FFF2-40B4-BE49-F238E27FC236}">
              <a16:creationId xmlns:a16="http://schemas.microsoft.com/office/drawing/2014/main" id="{431D414E-BD15-495A-996A-EB414A5F9AE0}"/>
            </a:ext>
          </a:extLst>
        </xdr:cNvPr>
        <xdr:cNvPicPr>
          <a:picLocks noChangeAspect="1"/>
        </xdr:cNvPicPr>
      </xdr:nvPicPr>
      <xdr:blipFill>
        <a:blip xmlns:r="http://schemas.openxmlformats.org/officeDocument/2006/relationships" r:embed="rId36"/>
        <a:stretch>
          <a:fillRect/>
        </a:stretch>
      </xdr:blipFill>
      <xdr:spPr>
        <a:xfrm>
          <a:off x="171450" y="10552249"/>
          <a:ext cx="7096125" cy="6621326"/>
        </a:xfrm>
        <a:prstGeom prst="rect">
          <a:avLst/>
        </a:prstGeom>
      </xdr:spPr>
    </xdr:pic>
    <xdr:clientData/>
  </xdr:twoCellAnchor>
  <xdr:twoCellAnchor>
    <xdr:from>
      <xdr:col>18</xdr:col>
      <xdr:colOff>200025</xdr:colOff>
      <xdr:row>111</xdr:row>
      <xdr:rowOff>19050</xdr:rowOff>
    </xdr:from>
    <xdr:to>
      <xdr:col>26</xdr:col>
      <xdr:colOff>105335</xdr:colOff>
      <xdr:row>116</xdr:row>
      <xdr:rowOff>21010</xdr:rowOff>
    </xdr:to>
    <xdr:sp macro="" textlink="">
      <xdr:nvSpPr>
        <xdr:cNvPr id="175" name="Text Box 28">
          <a:extLst>
            <a:ext uri="{FF2B5EF4-FFF2-40B4-BE49-F238E27FC236}">
              <a16:creationId xmlns:a16="http://schemas.microsoft.com/office/drawing/2014/main" id="{461D7F81-FFE0-48D8-8E3A-2A656884C7ED}"/>
            </a:ext>
          </a:extLst>
        </xdr:cNvPr>
        <xdr:cNvSpPr txBox="1">
          <a:spLocks noChangeArrowheads="1"/>
        </xdr:cNvSpPr>
      </xdr:nvSpPr>
      <xdr:spPr bwMode="auto">
        <a:xfrm>
          <a:off x="4905375" y="19450050"/>
          <a:ext cx="2077010" cy="85921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en-US"/>
          </a:defPPr>
          <a:lvl1pPr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1pPr>
          <a:lvl2pPr marL="4572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2pPr>
          <a:lvl3pPr marL="9144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3pPr>
          <a:lvl4pPr marL="13716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4pPr>
          <a:lvl5pPr marL="1828800" algn="ctr" rtl="0" fontAlgn="base">
            <a:spcBef>
              <a:spcPct val="0"/>
            </a:spcBef>
            <a:spcAft>
              <a:spcPct val="0"/>
            </a:spcAft>
            <a:defRPr kumimoji="1" sz="1600" kern="1200">
              <a:solidFill>
                <a:schemeClr val="tx1"/>
              </a:solidFill>
              <a:latin typeface="Times New Roman" panose="02020603050405020304" pitchFamily="18" charset="0"/>
              <a:ea typeface="HG丸ｺﾞｼｯｸM-PRO" panose="020F0400000000000000" pitchFamily="34" charset="-128"/>
              <a:cs typeface="+mn-cs"/>
            </a:defRPr>
          </a:lvl5pPr>
          <a:lvl6pPr marL="22860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6pPr>
          <a:lvl7pPr marL="27432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7pPr>
          <a:lvl8pPr marL="32004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8pPr>
          <a:lvl9pPr marL="3657600" algn="l" defTabSz="914400" rtl="0" eaLnBrk="1" latinLnBrk="0" hangingPunct="1">
            <a:defRPr kumimoji="1" sz="1600" kern="1200">
              <a:solidFill>
                <a:schemeClr val="tx1"/>
              </a:solidFill>
              <a:latin typeface="Times New Roman" panose="02020603050405020304" pitchFamily="18" charset="0"/>
              <a:ea typeface="HG丸ｺﾞｼｯｸM-PRO" panose="020F0400000000000000" pitchFamily="34" charset="-128"/>
              <a:cs typeface="+mn-cs"/>
            </a:defRPr>
          </a:lvl9pPr>
        </a:lstStyle>
        <a:p>
          <a:pPr algn="l" eaLnBrk="1" hangingPunct="1"/>
          <a:r>
            <a:rPr lang="ja-JP" altLang="en-US" sz="2400"/>
            <a:t>参加券</a:t>
          </a:r>
          <a:endParaRPr lang="en-US" altLang="ja-JP" sz="2400"/>
        </a:p>
        <a:p>
          <a:pPr algn="l" eaLnBrk="1" hangingPunct="1"/>
          <a:r>
            <a:rPr lang="ja-JP" altLang="en-US" sz="1100"/>
            <a:t>（氏名が見えるように折りたたんでください）</a:t>
          </a:r>
        </a:p>
      </xdr:txBody>
    </xdr:sp>
    <xdr:clientData/>
  </xdr:twoCellAnchor>
  <xdr:twoCellAnchor>
    <xdr:from>
      <xdr:col>1</xdr:col>
      <xdr:colOff>76199</xdr:colOff>
      <xdr:row>160</xdr:row>
      <xdr:rowOff>19049</xdr:rowOff>
    </xdr:from>
    <xdr:to>
      <xdr:col>8</xdr:col>
      <xdr:colOff>180974</xdr:colOff>
      <xdr:row>162</xdr:row>
      <xdr:rowOff>161924</xdr:rowOff>
    </xdr:to>
    <xdr:sp macro="" textlink="">
      <xdr:nvSpPr>
        <xdr:cNvPr id="8" name="吹き出し: 角を丸めた四角形 7">
          <a:extLst>
            <a:ext uri="{FF2B5EF4-FFF2-40B4-BE49-F238E27FC236}">
              <a16:creationId xmlns:a16="http://schemas.microsoft.com/office/drawing/2014/main" id="{BA19DD58-A837-81B7-E189-0E2F383E1AF6}"/>
            </a:ext>
          </a:extLst>
        </xdr:cNvPr>
        <xdr:cNvSpPr/>
      </xdr:nvSpPr>
      <xdr:spPr>
        <a:xfrm>
          <a:off x="171449" y="29813249"/>
          <a:ext cx="1971675" cy="600075"/>
        </a:xfrm>
        <a:prstGeom prst="wedgeRoundRectCallout">
          <a:avLst>
            <a:gd name="adj1" fmla="val 63351"/>
            <a:gd name="adj2" fmla="val 4119"/>
            <a:gd name="adj3" fmla="val 16667"/>
          </a:avLst>
        </a:prstGeom>
        <a:solidFill>
          <a:schemeClr val="bg1"/>
        </a:solidFill>
        <a:ln w="158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lumMod val="65000"/>
                  <a:lumOff val="35000"/>
                </a:schemeClr>
              </a:solidFill>
              <a:latin typeface="HG丸ｺﾞｼｯｸM-PRO" panose="020F0600000000000000" pitchFamily="50" charset="-128"/>
              <a:ea typeface="HG丸ｺﾞｼｯｸM-PRO" panose="020F0600000000000000" pitchFamily="50" charset="-128"/>
            </a:rPr>
            <a:t>1</a:t>
          </a:r>
          <a:r>
            <a:rPr kumimoji="1" lang="ja-JP" altLang="en-US" sz="1100">
              <a:solidFill>
                <a:schemeClr val="tx1">
                  <a:lumMod val="65000"/>
                  <a:lumOff val="35000"/>
                </a:schemeClr>
              </a:solidFill>
              <a:latin typeface="HG丸ｺﾞｼｯｸM-PRO" panose="020F0600000000000000" pitchFamily="50" charset="-128"/>
              <a:ea typeface="HG丸ｺﾞｼｯｸM-PRO" panose="020F0600000000000000" pitchFamily="50" charset="-128"/>
            </a:rPr>
            <a:t>日目に進められるところまで進めてください。</a:t>
          </a:r>
        </a:p>
      </xdr:txBody>
    </xdr:sp>
    <xdr:clientData/>
  </xdr:twoCellAnchor>
  <xdr:twoCellAnchor editAs="oneCell">
    <xdr:from>
      <xdr:col>13</xdr:col>
      <xdr:colOff>19050</xdr:colOff>
      <xdr:row>872</xdr:row>
      <xdr:rowOff>19050</xdr:rowOff>
    </xdr:from>
    <xdr:to>
      <xdr:col>25</xdr:col>
      <xdr:colOff>68610</xdr:colOff>
      <xdr:row>886</xdr:row>
      <xdr:rowOff>44240</xdr:rowOff>
    </xdr:to>
    <xdr:pic>
      <xdr:nvPicPr>
        <xdr:cNvPr id="9" name="Picture 253" descr="20_14休憩">
          <a:extLst>
            <a:ext uri="{FF2B5EF4-FFF2-40B4-BE49-F238E27FC236}">
              <a16:creationId xmlns:a16="http://schemas.microsoft.com/office/drawing/2014/main" id="{C3BF9CC3-DF08-447B-99DF-0806669C2E3B}"/>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3419475" y="167716200"/>
          <a:ext cx="3288060" cy="2425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22</xdr:col>
      <xdr:colOff>73550</xdr:colOff>
      <xdr:row>1</xdr:row>
      <xdr:rowOff>152400</xdr:rowOff>
    </xdr:from>
    <xdr:to>
      <xdr:col>35</xdr:col>
      <xdr:colOff>746</xdr:colOff>
      <xdr:row>3</xdr:row>
      <xdr:rowOff>86118</xdr:rowOff>
    </xdr:to>
    <xdr:grpSp>
      <xdr:nvGrpSpPr>
        <xdr:cNvPr id="1844402" name="Group 1">
          <a:extLst>
            <a:ext uri="{FF2B5EF4-FFF2-40B4-BE49-F238E27FC236}">
              <a16:creationId xmlns:a16="http://schemas.microsoft.com/office/drawing/2014/main" id="{00000000-0008-0000-0100-0000B2241C00}"/>
            </a:ext>
          </a:extLst>
        </xdr:cNvPr>
        <xdr:cNvGrpSpPr>
          <a:grpSpLocks/>
        </xdr:cNvGrpSpPr>
      </xdr:nvGrpSpPr>
      <xdr:grpSpPr bwMode="auto">
        <a:xfrm>
          <a:off x="4397900" y="238125"/>
          <a:ext cx="2527521" cy="552843"/>
          <a:chOff x="444" y="34"/>
          <a:chExt cx="265" cy="29"/>
        </a:xfrm>
      </xdr:grpSpPr>
      <xdr:sp macro="" textlink="">
        <xdr:nvSpPr>
          <xdr:cNvPr id="1844403" name="AutoShape 2">
            <a:extLst>
              <a:ext uri="{FF2B5EF4-FFF2-40B4-BE49-F238E27FC236}">
                <a16:creationId xmlns:a16="http://schemas.microsoft.com/office/drawing/2014/main" id="{00000000-0008-0000-0100-0000B3241C00}"/>
              </a:ext>
            </a:extLst>
          </xdr:cNvPr>
          <xdr:cNvSpPr>
            <a:spLocks noChangeArrowheads="1"/>
          </xdr:cNvSpPr>
        </xdr:nvSpPr>
        <xdr:spPr bwMode="auto">
          <a:xfrm>
            <a:off x="444" y="34"/>
            <a:ext cx="265" cy="29"/>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75" name="Text Box 3">
            <a:extLst>
              <a:ext uri="{FF2B5EF4-FFF2-40B4-BE49-F238E27FC236}">
                <a16:creationId xmlns:a16="http://schemas.microsoft.com/office/drawing/2014/main" id="{00000000-0008-0000-0100-0000030C0000}"/>
              </a:ext>
            </a:extLst>
          </xdr:cNvPr>
          <xdr:cNvSpPr txBox="1">
            <a:spLocks noChangeArrowheads="1"/>
          </xdr:cNvSpPr>
        </xdr:nvSpPr>
        <xdr:spPr bwMode="auto">
          <a:xfrm>
            <a:off x="453" y="38"/>
            <a:ext cx="238" cy="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ctr" upright="1"/>
          <a:lstStyle/>
          <a:p>
            <a:pPr algn="ctr" rtl="0">
              <a:defRPr sz="1000"/>
            </a:pPr>
            <a:r>
              <a:rPr lang="ja-JP" altLang="en-US" sz="1400" b="1" i="0" u="none" strike="noStrike" baseline="0">
                <a:solidFill>
                  <a:srgbClr val="000000"/>
                </a:solidFill>
                <a:latin typeface="HG丸ｺﾞｼｯｸM-PRO"/>
                <a:ea typeface="HG丸ｺﾞｼｯｸM-PRO"/>
              </a:rPr>
              <a:t>シンボルマーク</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24</xdr:col>
      <xdr:colOff>7620</xdr:colOff>
      <xdr:row>13</xdr:row>
      <xdr:rowOff>76200</xdr:rowOff>
    </xdr:to>
    <xdr:pic>
      <xdr:nvPicPr>
        <xdr:cNvPr id="27367" name="図 113">
          <a:extLst>
            <a:ext uri="{FF2B5EF4-FFF2-40B4-BE49-F238E27FC236}">
              <a16:creationId xmlns:a16="http://schemas.microsoft.com/office/drawing/2014/main" id="{00000000-0008-0000-0200-0000E76A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1460" y="502920"/>
          <a:ext cx="5791200" cy="175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16</xdr:row>
      <xdr:rowOff>0</xdr:rowOff>
    </xdr:from>
    <xdr:to>
      <xdr:col>21</xdr:col>
      <xdr:colOff>7620</xdr:colOff>
      <xdr:row>35</xdr:row>
      <xdr:rowOff>15240</xdr:rowOff>
    </xdr:to>
    <xdr:pic>
      <xdr:nvPicPr>
        <xdr:cNvPr id="27368" name="図 114">
          <a:extLst>
            <a:ext uri="{FF2B5EF4-FFF2-40B4-BE49-F238E27FC236}">
              <a16:creationId xmlns:a16="http://schemas.microsoft.com/office/drawing/2014/main" id="{00000000-0008-0000-0200-0000E86A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1460" y="2682240"/>
          <a:ext cx="5036820" cy="3200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74084</xdr:colOff>
      <xdr:row>52</xdr:row>
      <xdr:rowOff>10584</xdr:rowOff>
    </xdr:from>
    <xdr:to>
      <xdr:col>22</xdr:col>
      <xdr:colOff>21167</xdr:colOff>
      <xdr:row>56</xdr:row>
      <xdr:rowOff>14816</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5852584" y="8815917"/>
          <a:ext cx="222250" cy="681566"/>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20</xdr:col>
      <xdr:colOff>10583</xdr:colOff>
      <xdr:row>52</xdr:row>
      <xdr:rowOff>0</xdr:rowOff>
    </xdr:from>
    <xdr:to>
      <xdr:col>20</xdr:col>
      <xdr:colOff>232833</xdr:colOff>
      <xdr:row>56</xdr:row>
      <xdr:rowOff>4232</xdr:rowOff>
    </xdr:to>
    <xdr:sp macro="" textlink="">
      <xdr:nvSpPr>
        <xdr:cNvPr id="37" name="正方形/長方形 36">
          <a:extLst>
            <a:ext uri="{FF2B5EF4-FFF2-40B4-BE49-F238E27FC236}">
              <a16:creationId xmlns:a16="http://schemas.microsoft.com/office/drawing/2014/main" id="{00000000-0008-0000-0200-000025000000}"/>
            </a:ext>
          </a:extLst>
        </xdr:cNvPr>
        <xdr:cNvSpPr/>
      </xdr:nvSpPr>
      <xdr:spPr>
        <a:xfrm>
          <a:off x="5513916" y="8805333"/>
          <a:ext cx="222250" cy="681566"/>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15</xdr:col>
      <xdr:colOff>84666</xdr:colOff>
      <xdr:row>52</xdr:row>
      <xdr:rowOff>84666</xdr:rowOff>
    </xdr:from>
    <xdr:to>
      <xdr:col>16</xdr:col>
      <xdr:colOff>31749</xdr:colOff>
      <xdr:row>56</xdr:row>
      <xdr:rowOff>88898</xdr:rowOff>
    </xdr:to>
    <xdr:sp macro="" textlink="">
      <xdr:nvSpPr>
        <xdr:cNvPr id="38" name="正方形/長方形 37">
          <a:extLst>
            <a:ext uri="{FF2B5EF4-FFF2-40B4-BE49-F238E27FC236}">
              <a16:creationId xmlns:a16="http://schemas.microsoft.com/office/drawing/2014/main" id="{00000000-0008-0000-0200-000026000000}"/>
            </a:ext>
          </a:extLst>
        </xdr:cNvPr>
        <xdr:cNvSpPr/>
      </xdr:nvSpPr>
      <xdr:spPr>
        <a:xfrm>
          <a:off x="4212166" y="8889999"/>
          <a:ext cx="222250" cy="681566"/>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105834</xdr:colOff>
      <xdr:row>52</xdr:row>
      <xdr:rowOff>52917</xdr:rowOff>
    </xdr:from>
    <xdr:to>
      <xdr:col>11</xdr:col>
      <xdr:colOff>52918</xdr:colOff>
      <xdr:row>56</xdr:row>
      <xdr:rowOff>57149</xdr:rowOff>
    </xdr:to>
    <xdr:sp macro="" textlink="">
      <xdr:nvSpPr>
        <xdr:cNvPr id="40" name="正方形/長方形 39">
          <a:extLst>
            <a:ext uri="{FF2B5EF4-FFF2-40B4-BE49-F238E27FC236}">
              <a16:creationId xmlns:a16="http://schemas.microsoft.com/office/drawing/2014/main" id="{00000000-0008-0000-0200-000028000000}"/>
            </a:ext>
          </a:extLst>
        </xdr:cNvPr>
        <xdr:cNvSpPr/>
      </xdr:nvSpPr>
      <xdr:spPr>
        <a:xfrm>
          <a:off x="2857501" y="8858250"/>
          <a:ext cx="222250" cy="681566"/>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95250</xdr:colOff>
      <xdr:row>52</xdr:row>
      <xdr:rowOff>42333</xdr:rowOff>
    </xdr:from>
    <xdr:to>
      <xdr:col>5</xdr:col>
      <xdr:colOff>42334</xdr:colOff>
      <xdr:row>56</xdr:row>
      <xdr:rowOff>46565</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1195917" y="8847666"/>
          <a:ext cx="222250" cy="681566"/>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xdr:col>
      <xdr:colOff>0</xdr:colOff>
      <xdr:row>35</xdr:row>
      <xdr:rowOff>45720</xdr:rowOff>
    </xdr:from>
    <xdr:to>
      <xdr:col>25</xdr:col>
      <xdr:colOff>15240</xdr:colOff>
      <xdr:row>62</xdr:row>
      <xdr:rowOff>76200</xdr:rowOff>
    </xdr:to>
    <xdr:pic>
      <xdr:nvPicPr>
        <xdr:cNvPr id="27369" name="図 5">
          <a:extLst>
            <a:ext uri="{FF2B5EF4-FFF2-40B4-BE49-F238E27FC236}">
              <a16:creationId xmlns:a16="http://schemas.microsoft.com/office/drawing/2014/main" id="{00000000-0008-0000-0200-0000E96A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75167" y="5972387"/>
          <a:ext cx="6619240" cy="4602480"/>
        </a:xfrm>
        <a:prstGeom prst="rect">
          <a:avLst/>
        </a:prstGeom>
        <a:solidFill>
          <a:schemeClr val="bg1"/>
        </a:solidFill>
        <a:ln>
          <a:noFill/>
        </a:ln>
      </xdr:spPr>
    </xdr:pic>
    <xdr:clientData/>
  </xdr:twoCellAnchor>
  <xdr:twoCellAnchor>
    <xdr:from>
      <xdr:col>21</xdr:col>
      <xdr:colOff>84666</xdr:colOff>
      <xdr:row>52</xdr:row>
      <xdr:rowOff>52917</xdr:rowOff>
    </xdr:from>
    <xdr:to>
      <xdr:col>21</xdr:col>
      <xdr:colOff>275166</xdr:colOff>
      <xdr:row>56</xdr:row>
      <xdr:rowOff>63040</xdr:rowOff>
    </xdr:to>
    <xdr:sp macro="" textlink="">
      <xdr:nvSpPr>
        <xdr:cNvPr id="15" name="正方形/長方形 14">
          <a:extLst>
            <a:ext uri="{FF2B5EF4-FFF2-40B4-BE49-F238E27FC236}">
              <a16:creationId xmlns:a16="http://schemas.microsoft.com/office/drawing/2014/main" id="{00000000-0008-0000-0200-00000F000000}"/>
            </a:ext>
          </a:extLst>
        </xdr:cNvPr>
        <xdr:cNvSpPr/>
      </xdr:nvSpPr>
      <xdr:spPr>
        <a:xfrm>
          <a:off x="5863166" y="8858250"/>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20</xdr:col>
      <xdr:colOff>63500</xdr:colOff>
      <xdr:row>52</xdr:row>
      <xdr:rowOff>63501</xdr:rowOff>
    </xdr:from>
    <xdr:to>
      <xdr:col>20</xdr:col>
      <xdr:colOff>254000</xdr:colOff>
      <xdr:row>56</xdr:row>
      <xdr:rowOff>73624</xdr:rowOff>
    </xdr:to>
    <xdr:sp macro="" textlink="">
      <xdr:nvSpPr>
        <xdr:cNvPr id="16" name="正方形/長方形 15">
          <a:extLst>
            <a:ext uri="{FF2B5EF4-FFF2-40B4-BE49-F238E27FC236}">
              <a16:creationId xmlns:a16="http://schemas.microsoft.com/office/drawing/2014/main" id="{00000000-0008-0000-0200-000010000000}"/>
            </a:ext>
          </a:extLst>
        </xdr:cNvPr>
        <xdr:cNvSpPr/>
      </xdr:nvSpPr>
      <xdr:spPr>
        <a:xfrm>
          <a:off x="5566833" y="8868834"/>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15</xdr:col>
      <xdr:colOff>95251</xdr:colOff>
      <xdr:row>52</xdr:row>
      <xdr:rowOff>52916</xdr:rowOff>
    </xdr:from>
    <xdr:to>
      <xdr:col>16</xdr:col>
      <xdr:colOff>10584</xdr:colOff>
      <xdr:row>56</xdr:row>
      <xdr:rowOff>63039</xdr:rowOff>
    </xdr:to>
    <xdr:sp macro="" textlink="">
      <xdr:nvSpPr>
        <xdr:cNvPr id="17" name="正方形/長方形 16">
          <a:extLst>
            <a:ext uri="{FF2B5EF4-FFF2-40B4-BE49-F238E27FC236}">
              <a16:creationId xmlns:a16="http://schemas.microsoft.com/office/drawing/2014/main" id="{00000000-0008-0000-0200-000011000000}"/>
            </a:ext>
          </a:extLst>
        </xdr:cNvPr>
        <xdr:cNvSpPr/>
      </xdr:nvSpPr>
      <xdr:spPr>
        <a:xfrm>
          <a:off x="4222751" y="8858249"/>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116417</xdr:colOff>
      <xdr:row>52</xdr:row>
      <xdr:rowOff>63500</xdr:rowOff>
    </xdr:from>
    <xdr:to>
      <xdr:col>11</xdr:col>
      <xdr:colOff>31751</xdr:colOff>
      <xdr:row>56</xdr:row>
      <xdr:rowOff>73623</xdr:rowOff>
    </xdr:to>
    <xdr:sp macro="" textlink="">
      <xdr:nvSpPr>
        <xdr:cNvPr id="19" name="正方形/長方形 18">
          <a:extLst>
            <a:ext uri="{FF2B5EF4-FFF2-40B4-BE49-F238E27FC236}">
              <a16:creationId xmlns:a16="http://schemas.microsoft.com/office/drawing/2014/main" id="{00000000-0008-0000-0200-000013000000}"/>
            </a:ext>
          </a:extLst>
        </xdr:cNvPr>
        <xdr:cNvSpPr/>
      </xdr:nvSpPr>
      <xdr:spPr>
        <a:xfrm>
          <a:off x="2868084" y="8868833"/>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116416</xdr:colOff>
      <xdr:row>52</xdr:row>
      <xdr:rowOff>10584</xdr:rowOff>
    </xdr:from>
    <xdr:to>
      <xdr:col>5</xdr:col>
      <xdr:colOff>31750</xdr:colOff>
      <xdr:row>56</xdr:row>
      <xdr:rowOff>20707</xdr:rowOff>
    </xdr:to>
    <xdr:sp macro="" textlink="">
      <xdr:nvSpPr>
        <xdr:cNvPr id="20" name="正方形/長方形 19">
          <a:extLst>
            <a:ext uri="{FF2B5EF4-FFF2-40B4-BE49-F238E27FC236}">
              <a16:creationId xmlns:a16="http://schemas.microsoft.com/office/drawing/2014/main" id="{00000000-0008-0000-0200-000014000000}"/>
            </a:ext>
          </a:extLst>
        </xdr:cNvPr>
        <xdr:cNvSpPr/>
      </xdr:nvSpPr>
      <xdr:spPr>
        <a:xfrm>
          <a:off x="1217083" y="8815917"/>
          <a:ext cx="190500" cy="687457"/>
        </a:xfrm>
        <a:prstGeom prst="rect">
          <a:avLst/>
        </a:prstGeom>
        <a:ln>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62739</xdr:colOff>
      <xdr:row>53</xdr:row>
      <xdr:rowOff>95253</xdr:rowOff>
    </xdr:from>
    <xdr:to>
      <xdr:col>7</xdr:col>
      <xdr:colOff>68496</xdr:colOff>
      <xdr:row>55</xdr:row>
      <xdr:rowOff>63503</xdr:rowOff>
    </xdr:to>
    <xdr:sp macro="" textlink="">
      <xdr:nvSpPr>
        <xdr:cNvPr id="4" name="角丸四角形 3">
          <a:extLst>
            <a:ext uri="{FF2B5EF4-FFF2-40B4-BE49-F238E27FC236}">
              <a16:creationId xmlns:a16="http://schemas.microsoft.com/office/drawing/2014/main" id="{00000000-0008-0000-0200-000004000000}"/>
            </a:ext>
          </a:extLst>
        </xdr:cNvPr>
        <xdr:cNvSpPr/>
      </xdr:nvSpPr>
      <xdr:spPr>
        <a:xfrm>
          <a:off x="888239" y="9069920"/>
          <a:ext cx="1106424" cy="306916"/>
        </a:xfrm>
        <a:prstGeom prst="roundRect">
          <a:avLst>
            <a:gd name="adj" fmla="val 6250"/>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4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9</xdr:col>
      <xdr:colOff>73313</xdr:colOff>
      <xdr:row>53</xdr:row>
      <xdr:rowOff>95253</xdr:rowOff>
    </xdr:from>
    <xdr:to>
      <xdr:col>12</xdr:col>
      <xdr:colOff>79086</xdr:colOff>
      <xdr:row>55</xdr:row>
      <xdr:rowOff>63503</xdr:rowOff>
    </xdr:to>
    <xdr:sp macro="" textlink="">
      <xdr:nvSpPr>
        <xdr:cNvPr id="44" name="角丸四角形 43">
          <a:extLst>
            <a:ext uri="{FF2B5EF4-FFF2-40B4-BE49-F238E27FC236}">
              <a16:creationId xmlns:a16="http://schemas.microsoft.com/office/drawing/2014/main" id="{00000000-0008-0000-0200-00002C000000}"/>
            </a:ext>
          </a:extLst>
        </xdr:cNvPr>
        <xdr:cNvSpPr/>
      </xdr:nvSpPr>
      <xdr:spPr>
        <a:xfrm>
          <a:off x="2549813" y="9069920"/>
          <a:ext cx="831273" cy="306916"/>
        </a:xfrm>
        <a:prstGeom prst="roundRect">
          <a:avLst>
            <a:gd name="adj" fmla="val 6250"/>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4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14</xdr:col>
      <xdr:colOff>30973</xdr:colOff>
      <xdr:row>53</xdr:row>
      <xdr:rowOff>95253</xdr:rowOff>
    </xdr:from>
    <xdr:to>
      <xdr:col>17</xdr:col>
      <xdr:colOff>36746</xdr:colOff>
      <xdr:row>55</xdr:row>
      <xdr:rowOff>63503</xdr:rowOff>
    </xdr:to>
    <xdr:sp macro="" textlink="">
      <xdr:nvSpPr>
        <xdr:cNvPr id="45" name="角丸四角形 44">
          <a:extLst>
            <a:ext uri="{FF2B5EF4-FFF2-40B4-BE49-F238E27FC236}">
              <a16:creationId xmlns:a16="http://schemas.microsoft.com/office/drawing/2014/main" id="{00000000-0008-0000-0200-00002D000000}"/>
            </a:ext>
          </a:extLst>
        </xdr:cNvPr>
        <xdr:cNvSpPr/>
      </xdr:nvSpPr>
      <xdr:spPr>
        <a:xfrm>
          <a:off x="3883306" y="9069920"/>
          <a:ext cx="831273" cy="306916"/>
        </a:xfrm>
        <a:prstGeom prst="roundRect">
          <a:avLst>
            <a:gd name="adj" fmla="val 6250"/>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4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19</xdr:col>
      <xdr:colOff>20395</xdr:colOff>
      <xdr:row>53</xdr:row>
      <xdr:rowOff>95253</xdr:rowOff>
    </xdr:from>
    <xdr:to>
      <xdr:col>23</xdr:col>
      <xdr:colOff>26153</xdr:colOff>
      <xdr:row>55</xdr:row>
      <xdr:rowOff>63503</xdr:rowOff>
    </xdr:to>
    <xdr:sp macro="" textlink="">
      <xdr:nvSpPr>
        <xdr:cNvPr id="46" name="角丸四角形 45">
          <a:extLst>
            <a:ext uri="{FF2B5EF4-FFF2-40B4-BE49-F238E27FC236}">
              <a16:creationId xmlns:a16="http://schemas.microsoft.com/office/drawing/2014/main" id="{00000000-0008-0000-0200-00002E000000}"/>
            </a:ext>
          </a:extLst>
        </xdr:cNvPr>
        <xdr:cNvSpPr/>
      </xdr:nvSpPr>
      <xdr:spPr>
        <a:xfrm>
          <a:off x="5248562" y="9069920"/>
          <a:ext cx="1106424" cy="306916"/>
        </a:xfrm>
        <a:prstGeom prst="roundRect">
          <a:avLst>
            <a:gd name="adj" fmla="val 6250"/>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400">
              <a:latin typeface="HG丸ｺﾞｼｯｸM-PRO" panose="020F0600000000000000" pitchFamily="50" charset="-128"/>
              <a:ea typeface="HG丸ｺﾞｼｯｸM-PRO" panose="020F0600000000000000" pitchFamily="50" charset="-128"/>
            </a:rPr>
            <a:t>海の家</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16</xdr:col>
      <xdr:colOff>11430</xdr:colOff>
      <xdr:row>2</xdr:row>
      <xdr:rowOff>125730</xdr:rowOff>
    </xdr:from>
    <xdr:to>
      <xdr:col>23</xdr:col>
      <xdr:colOff>243840</xdr:colOff>
      <xdr:row>4</xdr:row>
      <xdr:rowOff>97155</xdr:rowOff>
    </xdr:to>
    <xdr:sp macro="" textlink="">
      <xdr:nvSpPr>
        <xdr:cNvPr id="15361" name="Text Box 1">
          <a:extLst>
            <a:ext uri="{FF2B5EF4-FFF2-40B4-BE49-F238E27FC236}">
              <a16:creationId xmlns:a16="http://schemas.microsoft.com/office/drawing/2014/main" id="{00000000-0008-0000-0300-0000013C0000}"/>
            </a:ext>
          </a:extLst>
        </xdr:cNvPr>
        <xdr:cNvSpPr txBox="1">
          <a:spLocks noChangeArrowheads="1"/>
        </xdr:cNvSpPr>
      </xdr:nvSpPr>
      <xdr:spPr bwMode="auto">
        <a:xfrm>
          <a:off x="4438650" y="533400"/>
          <a:ext cx="2181225" cy="371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調査期間：N年７/18～20</a:t>
          </a:r>
        </a:p>
        <a:p>
          <a:pPr algn="l" rtl="0">
            <a:lnSpc>
              <a:spcPts val="1100"/>
            </a:lnSpc>
            <a:defRPr sz="1000"/>
          </a:pPr>
          <a:r>
            <a:rPr lang="ja-JP" altLang="en-US" sz="1000" b="0" i="0" u="none" strike="noStrike" baseline="0">
              <a:solidFill>
                <a:srgbClr val="000000"/>
              </a:solidFill>
              <a:latin typeface="HG丸ｺﾞｼｯｸM-PRO"/>
              <a:ea typeface="HG丸ｺﾞｼｯｸM-PRO"/>
            </a:rPr>
            <a:t>場　　所 : 江ノ島海水浴場</a:t>
          </a:r>
        </a:p>
        <a:p>
          <a:pPr algn="l" rtl="0">
            <a:lnSpc>
              <a:spcPts val="1100"/>
            </a:lnSpc>
            <a:defRPr sz="1000"/>
          </a:pPr>
          <a:endParaRPr lang="ja-JP" altLang="en-US" sz="1000" b="0" i="0" u="none" strike="noStrike" baseline="0">
            <a:solidFill>
              <a:srgbClr val="000000"/>
            </a:solidFill>
            <a:latin typeface="HG丸ｺﾞｼｯｸM-PRO"/>
            <a:ea typeface="HG丸ｺﾞｼｯｸM-PRO"/>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48</xdr:col>
      <xdr:colOff>38100</xdr:colOff>
      <xdr:row>0</xdr:row>
      <xdr:rowOff>104775</xdr:rowOff>
    </xdr:from>
    <xdr:to>
      <xdr:col>61</xdr:col>
      <xdr:colOff>173338</xdr:colOff>
      <xdr:row>2</xdr:row>
      <xdr:rowOff>28575</xdr:rowOff>
    </xdr:to>
    <xdr:sp macro="" textlink="">
      <xdr:nvSpPr>
        <xdr:cNvPr id="2" name="Text Box 1">
          <a:extLst>
            <a:ext uri="{FF2B5EF4-FFF2-40B4-BE49-F238E27FC236}">
              <a16:creationId xmlns:a16="http://schemas.microsoft.com/office/drawing/2014/main" id="{00000000-0008-0000-0400-000002000000}"/>
            </a:ext>
          </a:extLst>
        </xdr:cNvPr>
        <xdr:cNvSpPr txBox="1">
          <a:spLocks noChangeArrowheads="1"/>
        </xdr:cNvSpPr>
      </xdr:nvSpPr>
      <xdr:spPr bwMode="auto">
        <a:xfrm>
          <a:off x="9563100" y="104775"/>
          <a:ext cx="2743200"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400"/>
            </a:lnSpc>
            <a:defRPr sz="1000"/>
          </a:pPr>
          <a:r>
            <a:rPr lang="ja-JP" altLang="en-US" sz="1200" b="0" i="0" u="none" strike="noStrike" baseline="0">
              <a:solidFill>
                <a:srgbClr val="000000"/>
              </a:solidFill>
              <a:latin typeface="HG丸ｺﾞｼｯｸM-PRO"/>
              <a:ea typeface="HG丸ｺﾞｼｯｸM-PRO"/>
            </a:rPr>
            <a:t>調査期間：Ｎ年７/18～20</a:t>
          </a:r>
        </a:p>
        <a:p>
          <a:pPr algn="l" rtl="0">
            <a:lnSpc>
              <a:spcPts val="1300"/>
            </a:lnSpc>
            <a:defRPr sz="1000"/>
          </a:pPr>
          <a:r>
            <a:rPr lang="ja-JP" altLang="en-US" sz="1200" b="0" i="0" u="none" strike="noStrike" baseline="0">
              <a:solidFill>
                <a:srgbClr val="000000"/>
              </a:solidFill>
              <a:latin typeface="HG丸ｺﾞｼｯｸM-PRO"/>
              <a:ea typeface="HG丸ｺﾞｼｯｸM-PRO"/>
            </a:rPr>
            <a:t>場　　所 : 江ノ島海水浴場</a:t>
          </a:r>
        </a:p>
        <a:p>
          <a:pPr algn="l" rtl="0">
            <a:lnSpc>
              <a:spcPts val="1300"/>
            </a:lnSpc>
            <a:defRPr sz="1000"/>
          </a:pPr>
          <a:endParaRPr lang="ja-JP" altLang="en-US" sz="1200" b="0" i="0" u="none" strike="noStrike" baseline="0">
            <a:solidFill>
              <a:srgbClr val="000000"/>
            </a:solidFill>
            <a:latin typeface="HG丸ｺﾞｼｯｸM-PRO"/>
            <a:ea typeface="HG丸ｺﾞｼｯｸM-PRO"/>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106680</xdr:colOff>
      <xdr:row>24</xdr:row>
      <xdr:rowOff>76200</xdr:rowOff>
    </xdr:from>
    <xdr:to>
      <xdr:col>33</xdr:col>
      <xdr:colOff>251460</xdr:colOff>
      <xdr:row>27</xdr:row>
      <xdr:rowOff>83820</xdr:rowOff>
    </xdr:to>
    <xdr:sp macro="" textlink="">
      <xdr:nvSpPr>
        <xdr:cNvPr id="1958236" name="AutoShape 2">
          <a:extLst>
            <a:ext uri="{FF2B5EF4-FFF2-40B4-BE49-F238E27FC236}">
              <a16:creationId xmlns:a16="http://schemas.microsoft.com/office/drawing/2014/main" id="{00000000-0008-0000-0500-00005CE11D00}"/>
            </a:ext>
          </a:extLst>
        </xdr:cNvPr>
        <xdr:cNvSpPr>
          <a:spLocks noChangeArrowheads="1"/>
        </xdr:cNvSpPr>
      </xdr:nvSpPr>
      <xdr:spPr bwMode="auto">
        <a:xfrm>
          <a:off x="106680" y="5448300"/>
          <a:ext cx="8305800" cy="632460"/>
        </a:xfrm>
        <a:prstGeom prst="roundRect">
          <a:avLst>
            <a:gd name="adj" fmla="val 8218"/>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7620</xdr:colOff>
      <xdr:row>42</xdr:row>
      <xdr:rowOff>0</xdr:rowOff>
    </xdr:from>
    <xdr:to>
      <xdr:col>31</xdr:col>
      <xdr:colOff>0</xdr:colOff>
      <xdr:row>43</xdr:row>
      <xdr:rowOff>0</xdr:rowOff>
    </xdr:to>
    <xdr:sp macro="" textlink="">
      <xdr:nvSpPr>
        <xdr:cNvPr id="1958237" name="AutoShape 19">
          <a:extLst>
            <a:ext uri="{FF2B5EF4-FFF2-40B4-BE49-F238E27FC236}">
              <a16:creationId xmlns:a16="http://schemas.microsoft.com/office/drawing/2014/main" id="{00000000-0008-0000-0500-00005DE11D00}"/>
            </a:ext>
          </a:extLst>
        </xdr:cNvPr>
        <xdr:cNvSpPr>
          <a:spLocks noChangeArrowheads="1"/>
        </xdr:cNvSpPr>
      </xdr:nvSpPr>
      <xdr:spPr bwMode="auto">
        <a:xfrm>
          <a:off x="373380" y="8900160"/>
          <a:ext cx="7284720" cy="381000"/>
        </a:xfrm>
        <a:prstGeom prst="roundRect">
          <a:avLst>
            <a:gd name="adj" fmla="val 8218"/>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190500</xdr:colOff>
      <xdr:row>53</xdr:row>
      <xdr:rowOff>373380</xdr:rowOff>
    </xdr:from>
    <xdr:to>
      <xdr:col>30</xdr:col>
      <xdr:colOff>182880</xdr:colOff>
      <xdr:row>55</xdr:row>
      <xdr:rowOff>76200</xdr:rowOff>
    </xdr:to>
    <xdr:sp macro="" textlink="">
      <xdr:nvSpPr>
        <xdr:cNvPr id="1958238" name="AutoShape 22">
          <a:extLst>
            <a:ext uri="{FF2B5EF4-FFF2-40B4-BE49-F238E27FC236}">
              <a16:creationId xmlns:a16="http://schemas.microsoft.com/office/drawing/2014/main" id="{00000000-0008-0000-0500-00005EE11D00}"/>
            </a:ext>
          </a:extLst>
        </xdr:cNvPr>
        <xdr:cNvSpPr>
          <a:spLocks noChangeArrowheads="1"/>
        </xdr:cNvSpPr>
      </xdr:nvSpPr>
      <xdr:spPr bwMode="auto">
        <a:xfrm>
          <a:off x="304800" y="11468100"/>
          <a:ext cx="7284720" cy="373380"/>
        </a:xfrm>
        <a:prstGeom prst="roundRect">
          <a:avLst>
            <a:gd name="adj" fmla="val 8218"/>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218440</xdr:colOff>
      <xdr:row>11</xdr:row>
      <xdr:rowOff>241300</xdr:rowOff>
    </xdr:from>
    <xdr:to>
      <xdr:col>34</xdr:col>
      <xdr:colOff>38086</xdr:colOff>
      <xdr:row>14</xdr:row>
      <xdr:rowOff>25400</xdr:rowOff>
    </xdr:to>
    <xdr:sp macro="" textlink="">
      <xdr:nvSpPr>
        <xdr:cNvPr id="2" name="角丸四角形 1">
          <a:extLst>
            <a:ext uri="{FF2B5EF4-FFF2-40B4-BE49-F238E27FC236}">
              <a16:creationId xmlns:a16="http://schemas.microsoft.com/office/drawing/2014/main" id="{00000000-0008-0000-0500-000002000000}"/>
            </a:ext>
          </a:extLst>
        </xdr:cNvPr>
        <xdr:cNvSpPr/>
      </xdr:nvSpPr>
      <xdr:spPr>
        <a:xfrm>
          <a:off x="368300" y="2590800"/>
          <a:ext cx="9017000" cy="5461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10</xdr:col>
      <xdr:colOff>0</xdr:colOff>
      <xdr:row>5</xdr:row>
      <xdr:rowOff>76200</xdr:rowOff>
    </xdr:from>
    <xdr:to>
      <xdr:col>14</xdr:col>
      <xdr:colOff>17799</xdr:colOff>
      <xdr:row>23</xdr:row>
      <xdr:rowOff>241300</xdr:rowOff>
    </xdr:to>
    <xdr:sp macro="" textlink="">
      <xdr:nvSpPr>
        <xdr:cNvPr id="6" name="角丸四角形 5">
          <a:extLst>
            <a:ext uri="{FF2B5EF4-FFF2-40B4-BE49-F238E27FC236}">
              <a16:creationId xmlns:a16="http://schemas.microsoft.com/office/drawing/2014/main" id="{00000000-0008-0000-0500-000006000000}"/>
            </a:ext>
          </a:extLst>
        </xdr:cNvPr>
        <xdr:cNvSpPr/>
      </xdr:nvSpPr>
      <xdr:spPr>
        <a:xfrm>
          <a:off x="2641600" y="1066800"/>
          <a:ext cx="1143000" cy="4572000"/>
        </a:xfrm>
        <a:prstGeom prst="roundRect">
          <a:avLst>
            <a:gd name="adj" fmla="val 8772"/>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xdr:col>
      <xdr:colOff>218440</xdr:colOff>
      <xdr:row>38</xdr:row>
      <xdr:rowOff>0</xdr:rowOff>
    </xdr:from>
    <xdr:to>
      <xdr:col>31</xdr:col>
      <xdr:colOff>38084</xdr:colOff>
      <xdr:row>39</xdr:row>
      <xdr:rowOff>32951</xdr:rowOff>
    </xdr:to>
    <xdr:sp macro="" textlink="">
      <xdr:nvSpPr>
        <xdr:cNvPr id="7" name="角丸四角形 6">
          <a:extLst>
            <a:ext uri="{FF2B5EF4-FFF2-40B4-BE49-F238E27FC236}">
              <a16:creationId xmlns:a16="http://schemas.microsoft.com/office/drawing/2014/main" id="{00000000-0008-0000-0500-000007000000}"/>
            </a:ext>
          </a:extLst>
        </xdr:cNvPr>
        <xdr:cNvSpPr/>
      </xdr:nvSpPr>
      <xdr:spPr>
        <a:xfrm>
          <a:off x="340904" y="7932964"/>
          <a:ext cx="7983930" cy="27788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246380</xdr:colOff>
      <xdr:row>48</xdr:row>
      <xdr:rowOff>241300</xdr:rowOff>
    </xdr:from>
    <xdr:to>
      <xdr:col>27</xdr:col>
      <xdr:colOff>43180</xdr:colOff>
      <xdr:row>50</xdr:row>
      <xdr:rowOff>5149</xdr:rowOff>
    </xdr:to>
    <xdr:sp macro="" textlink="">
      <xdr:nvSpPr>
        <xdr:cNvPr id="9" name="角丸四角形 8">
          <a:extLst>
            <a:ext uri="{FF2B5EF4-FFF2-40B4-BE49-F238E27FC236}">
              <a16:creationId xmlns:a16="http://schemas.microsoft.com/office/drawing/2014/main" id="{00000000-0008-0000-0500-000009000000}"/>
            </a:ext>
          </a:extLst>
        </xdr:cNvPr>
        <xdr:cNvSpPr/>
      </xdr:nvSpPr>
      <xdr:spPr>
        <a:xfrm>
          <a:off x="2057400" y="10464800"/>
          <a:ext cx="5384800" cy="2794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7620</xdr:colOff>
      <xdr:row>28</xdr:row>
      <xdr:rowOff>0</xdr:rowOff>
    </xdr:from>
    <xdr:to>
      <xdr:col>37</xdr:col>
      <xdr:colOff>243840</xdr:colOff>
      <xdr:row>33</xdr:row>
      <xdr:rowOff>7620</xdr:rowOff>
    </xdr:to>
    <xdr:grpSp>
      <xdr:nvGrpSpPr>
        <xdr:cNvPr id="2493600" name="Group 3">
          <a:extLst>
            <a:ext uri="{FF2B5EF4-FFF2-40B4-BE49-F238E27FC236}">
              <a16:creationId xmlns:a16="http://schemas.microsoft.com/office/drawing/2014/main" id="{00000000-0008-0000-0600-0000A00C2600}"/>
            </a:ext>
          </a:extLst>
        </xdr:cNvPr>
        <xdr:cNvGrpSpPr>
          <a:grpSpLocks/>
        </xdr:cNvGrpSpPr>
      </xdr:nvGrpSpPr>
      <xdr:grpSpPr bwMode="auto">
        <a:xfrm>
          <a:off x="402227" y="6027964"/>
          <a:ext cx="9761220" cy="892085"/>
          <a:chOff x="43" y="496"/>
          <a:chExt cx="1042" cy="73"/>
        </a:xfrm>
      </xdr:grpSpPr>
      <xdr:sp macro="" textlink="">
        <xdr:nvSpPr>
          <xdr:cNvPr id="2493613" name="AutoShape 1">
            <a:extLst>
              <a:ext uri="{FF2B5EF4-FFF2-40B4-BE49-F238E27FC236}">
                <a16:creationId xmlns:a16="http://schemas.microsoft.com/office/drawing/2014/main" id="{00000000-0008-0000-0600-0000AD0C2600}"/>
              </a:ext>
            </a:extLst>
          </xdr:cNvPr>
          <xdr:cNvSpPr>
            <a:spLocks noChangeArrowheads="1"/>
          </xdr:cNvSpPr>
        </xdr:nvSpPr>
        <xdr:spPr bwMode="auto">
          <a:xfrm>
            <a:off x="43" y="496"/>
            <a:ext cx="1042" cy="73"/>
          </a:xfrm>
          <a:prstGeom prst="roundRect">
            <a:avLst>
              <a:gd name="adj" fmla="val 8218"/>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146" name="Text Box 2">
            <a:extLst>
              <a:ext uri="{FF2B5EF4-FFF2-40B4-BE49-F238E27FC236}">
                <a16:creationId xmlns:a16="http://schemas.microsoft.com/office/drawing/2014/main" id="{00000000-0008-0000-0600-000002180000}"/>
              </a:ext>
            </a:extLst>
          </xdr:cNvPr>
          <xdr:cNvSpPr txBox="1">
            <a:spLocks noChangeArrowheads="1"/>
          </xdr:cNvSpPr>
        </xdr:nvSpPr>
        <xdr:spPr bwMode="auto">
          <a:xfrm>
            <a:off x="48" y="502"/>
            <a:ext cx="141"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rgbClr val="000000"/>
                </a:solidFill>
                <a:latin typeface="HG丸ｺﾞｼｯｸM-PRO"/>
                <a:ea typeface="HG丸ｺﾞｼｯｸM-PRO"/>
              </a:rPr>
              <a:t>わかった事：</a:t>
            </a:r>
          </a:p>
        </xdr:txBody>
      </xdr:sp>
    </xdr:grpSp>
    <xdr:clientData/>
  </xdr:twoCellAnchor>
  <xdr:twoCellAnchor>
    <xdr:from>
      <xdr:col>2</xdr:col>
      <xdr:colOff>7620</xdr:colOff>
      <xdr:row>71</xdr:row>
      <xdr:rowOff>0</xdr:rowOff>
    </xdr:from>
    <xdr:to>
      <xdr:col>37</xdr:col>
      <xdr:colOff>243840</xdr:colOff>
      <xdr:row>76</xdr:row>
      <xdr:rowOff>0</xdr:rowOff>
    </xdr:to>
    <xdr:grpSp>
      <xdr:nvGrpSpPr>
        <xdr:cNvPr id="2493601" name="Group 4">
          <a:extLst>
            <a:ext uri="{FF2B5EF4-FFF2-40B4-BE49-F238E27FC236}">
              <a16:creationId xmlns:a16="http://schemas.microsoft.com/office/drawing/2014/main" id="{00000000-0008-0000-0600-0000A10C2600}"/>
            </a:ext>
          </a:extLst>
        </xdr:cNvPr>
        <xdr:cNvGrpSpPr>
          <a:grpSpLocks/>
        </xdr:cNvGrpSpPr>
      </xdr:nvGrpSpPr>
      <xdr:grpSpPr bwMode="auto">
        <a:xfrm>
          <a:off x="402227" y="13471071"/>
          <a:ext cx="9761220" cy="789215"/>
          <a:chOff x="43" y="496"/>
          <a:chExt cx="1042" cy="73"/>
        </a:xfrm>
      </xdr:grpSpPr>
      <xdr:sp macro="" textlink="">
        <xdr:nvSpPr>
          <xdr:cNvPr id="2493611" name="AutoShape 5">
            <a:extLst>
              <a:ext uri="{FF2B5EF4-FFF2-40B4-BE49-F238E27FC236}">
                <a16:creationId xmlns:a16="http://schemas.microsoft.com/office/drawing/2014/main" id="{00000000-0008-0000-0600-0000AB0C2600}"/>
              </a:ext>
            </a:extLst>
          </xdr:cNvPr>
          <xdr:cNvSpPr>
            <a:spLocks noChangeArrowheads="1"/>
          </xdr:cNvSpPr>
        </xdr:nvSpPr>
        <xdr:spPr bwMode="auto">
          <a:xfrm>
            <a:off x="43" y="496"/>
            <a:ext cx="1042" cy="73"/>
          </a:xfrm>
          <a:prstGeom prst="roundRect">
            <a:avLst>
              <a:gd name="adj" fmla="val 8218"/>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150" name="Text Box 6">
            <a:extLst>
              <a:ext uri="{FF2B5EF4-FFF2-40B4-BE49-F238E27FC236}">
                <a16:creationId xmlns:a16="http://schemas.microsoft.com/office/drawing/2014/main" id="{00000000-0008-0000-0600-000006180000}"/>
              </a:ext>
            </a:extLst>
          </xdr:cNvPr>
          <xdr:cNvSpPr txBox="1">
            <a:spLocks noChangeArrowheads="1"/>
          </xdr:cNvSpPr>
        </xdr:nvSpPr>
        <xdr:spPr bwMode="auto">
          <a:xfrm>
            <a:off x="48" y="502"/>
            <a:ext cx="141"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0" i="0" u="none" strike="noStrike" baseline="0">
                <a:solidFill>
                  <a:srgbClr val="000000"/>
                </a:solidFill>
                <a:latin typeface="HG丸ｺﾞｼｯｸM-PRO"/>
                <a:ea typeface="HG丸ｺﾞｼｯｸM-PRO"/>
              </a:rPr>
              <a:t>わかったこと：</a:t>
            </a:r>
          </a:p>
        </xdr:txBody>
      </xdr:sp>
    </xdr:grpSp>
    <xdr:clientData/>
  </xdr:twoCellAnchor>
  <xdr:twoCellAnchor>
    <xdr:from>
      <xdr:col>15</xdr:col>
      <xdr:colOff>7620</xdr:colOff>
      <xdr:row>47</xdr:row>
      <xdr:rowOff>7620</xdr:rowOff>
    </xdr:from>
    <xdr:to>
      <xdr:col>20</xdr:col>
      <xdr:colOff>243840</xdr:colOff>
      <xdr:row>47</xdr:row>
      <xdr:rowOff>7620</xdr:rowOff>
    </xdr:to>
    <xdr:sp macro="" textlink="">
      <xdr:nvSpPr>
        <xdr:cNvPr id="2493602" name="Line 8">
          <a:extLst>
            <a:ext uri="{FF2B5EF4-FFF2-40B4-BE49-F238E27FC236}">
              <a16:creationId xmlns:a16="http://schemas.microsoft.com/office/drawing/2014/main" id="{00000000-0008-0000-0600-0000A20C2600}"/>
            </a:ext>
          </a:extLst>
        </xdr:cNvPr>
        <xdr:cNvSpPr>
          <a:spLocks noChangeShapeType="1"/>
        </xdr:cNvSpPr>
      </xdr:nvSpPr>
      <xdr:spPr bwMode="auto">
        <a:xfrm>
          <a:off x="3642360" y="9083040"/>
          <a:ext cx="149352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Dot"/>
          <a:round/>
          <a:headEnd type="stealth" w="med" len="med"/>
          <a:tailEnd type="stealth" w="med" len="med"/>
        </a:ln>
        <a:extLst>
          <a:ext uri="{909E8E84-426E-40DD-AFC4-6F175D3DCCD1}">
            <a14:hiddenFill xmlns:a14="http://schemas.microsoft.com/office/drawing/2010/main">
              <a:noFill/>
            </a14:hiddenFill>
          </a:ext>
        </a:extLst>
      </xdr:spPr>
    </xdr:sp>
    <xdr:clientData/>
  </xdr:twoCellAnchor>
  <xdr:twoCellAnchor>
    <xdr:from>
      <xdr:col>21</xdr:col>
      <xdr:colOff>0</xdr:colOff>
      <xdr:row>47</xdr:row>
      <xdr:rowOff>7620</xdr:rowOff>
    </xdr:from>
    <xdr:to>
      <xdr:col>26</xdr:col>
      <xdr:colOff>0</xdr:colOff>
      <xdr:row>47</xdr:row>
      <xdr:rowOff>7620</xdr:rowOff>
    </xdr:to>
    <xdr:sp macro="" textlink="">
      <xdr:nvSpPr>
        <xdr:cNvPr id="2493603" name="Line 9">
          <a:extLst>
            <a:ext uri="{FF2B5EF4-FFF2-40B4-BE49-F238E27FC236}">
              <a16:creationId xmlns:a16="http://schemas.microsoft.com/office/drawing/2014/main" id="{00000000-0008-0000-0600-0000A30C2600}"/>
            </a:ext>
          </a:extLst>
        </xdr:cNvPr>
        <xdr:cNvSpPr>
          <a:spLocks noChangeShapeType="1"/>
        </xdr:cNvSpPr>
      </xdr:nvSpPr>
      <xdr:spPr bwMode="auto">
        <a:xfrm>
          <a:off x="5143500" y="9083040"/>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Dot"/>
          <a:round/>
          <a:headEnd type="stealth" w="med" len="med"/>
          <a:tailEnd type="stealth" w="med" len="med"/>
        </a:ln>
        <a:extLst>
          <a:ext uri="{909E8E84-426E-40DD-AFC4-6F175D3DCCD1}">
            <a14:hiddenFill xmlns:a14="http://schemas.microsoft.com/office/drawing/2010/main">
              <a:noFill/>
            </a14:hiddenFill>
          </a:ext>
        </a:extLst>
      </xdr:spPr>
    </xdr:sp>
    <xdr:clientData/>
  </xdr:twoCellAnchor>
  <xdr:twoCellAnchor>
    <xdr:from>
      <xdr:col>26</xdr:col>
      <xdr:colOff>0</xdr:colOff>
      <xdr:row>47</xdr:row>
      <xdr:rowOff>7620</xdr:rowOff>
    </xdr:from>
    <xdr:to>
      <xdr:col>31</xdr:col>
      <xdr:colOff>0</xdr:colOff>
      <xdr:row>47</xdr:row>
      <xdr:rowOff>7620</xdr:rowOff>
    </xdr:to>
    <xdr:sp macro="" textlink="">
      <xdr:nvSpPr>
        <xdr:cNvPr id="2493604" name="Line 10">
          <a:extLst>
            <a:ext uri="{FF2B5EF4-FFF2-40B4-BE49-F238E27FC236}">
              <a16:creationId xmlns:a16="http://schemas.microsoft.com/office/drawing/2014/main" id="{00000000-0008-0000-0600-0000A40C2600}"/>
            </a:ext>
          </a:extLst>
        </xdr:cNvPr>
        <xdr:cNvSpPr>
          <a:spLocks noChangeShapeType="1"/>
        </xdr:cNvSpPr>
      </xdr:nvSpPr>
      <xdr:spPr bwMode="auto">
        <a:xfrm>
          <a:off x="6400800" y="9083040"/>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Dot"/>
          <a:round/>
          <a:headEnd type="stealth" w="med" len="med"/>
          <a:tailEnd type="stealth" w="med" len="med"/>
        </a:ln>
        <a:extLst>
          <a:ext uri="{909E8E84-426E-40DD-AFC4-6F175D3DCCD1}">
            <a14:hiddenFill xmlns:a14="http://schemas.microsoft.com/office/drawing/2010/main">
              <a:noFill/>
            </a14:hiddenFill>
          </a:ext>
        </a:extLst>
      </xdr:spPr>
    </xdr:sp>
    <xdr:clientData/>
  </xdr:twoCellAnchor>
  <xdr:twoCellAnchor>
    <xdr:from>
      <xdr:col>31</xdr:col>
      <xdr:colOff>0</xdr:colOff>
      <xdr:row>47</xdr:row>
      <xdr:rowOff>7620</xdr:rowOff>
    </xdr:from>
    <xdr:to>
      <xdr:col>36</xdr:col>
      <xdr:colOff>243840</xdr:colOff>
      <xdr:row>47</xdr:row>
      <xdr:rowOff>7620</xdr:rowOff>
    </xdr:to>
    <xdr:sp macro="" textlink="">
      <xdr:nvSpPr>
        <xdr:cNvPr id="2493605" name="Line 11">
          <a:extLst>
            <a:ext uri="{FF2B5EF4-FFF2-40B4-BE49-F238E27FC236}">
              <a16:creationId xmlns:a16="http://schemas.microsoft.com/office/drawing/2014/main" id="{00000000-0008-0000-0600-0000A50C2600}"/>
            </a:ext>
          </a:extLst>
        </xdr:cNvPr>
        <xdr:cNvSpPr>
          <a:spLocks noChangeShapeType="1"/>
        </xdr:cNvSpPr>
      </xdr:nvSpPr>
      <xdr:spPr bwMode="auto">
        <a:xfrm>
          <a:off x="7658100" y="9083040"/>
          <a:ext cx="150114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Dot"/>
          <a:round/>
          <a:headEnd type="stealth" w="med" len="med"/>
          <a:tailEnd type="stealth" w="med" len="med"/>
        </a:ln>
        <a:extLst>
          <a:ext uri="{909E8E84-426E-40DD-AFC4-6F175D3DCCD1}">
            <a14:hiddenFill xmlns:a14="http://schemas.microsoft.com/office/drawing/2010/main">
              <a:noFill/>
            </a14:hiddenFill>
          </a:ext>
        </a:extLst>
      </xdr:spPr>
    </xdr:sp>
    <xdr:clientData/>
  </xdr:twoCellAnchor>
  <xdr:twoCellAnchor editAs="oneCell">
    <xdr:from>
      <xdr:col>16</xdr:col>
      <xdr:colOff>49530</xdr:colOff>
      <xdr:row>46</xdr:row>
      <xdr:rowOff>76200</xdr:rowOff>
    </xdr:from>
    <xdr:to>
      <xdr:col>19</xdr:col>
      <xdr:colOff>186690</xdr:colOff>
      <xdr:row>47</xdr:row>
      <xdr:rowOff>114300</xdr:rowOff>
    </xdr:to>
    <xdr:sp macro="" textlink="">
      <xdr:nvSpPr>
        <xdr:cNvPr id="6156" name="Text Box 12">
          <a:extLst>
            <a:ext uri="{FF2B5EF4-FFF2-40B4-BE49-F238E27FC236}">
              <a16:creationId xmlns:a16="http://schemas.microsoft.com/office/drawing/2014/main" id="{00000000-0008-0000-0600-00000C180000}"/>
            </a:ext>
          </a:extLst>
        </xdr:cNvPr>
        <xdr:cNvSpPr txBox="1">
          <a:spLocks noChangeArrowheads="1"/>
        </xdr:cNvSpPr>
      </xdr:nvSpPr>
      <xdr:spPr bwMode="auto">
        <a:xfrm>
          <a:off x="4324350" y="9029700"/>
          <a:ext cx="981075" cy="2095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000" b="1" i="0" u="none" strike="noStrike" baseline="0">
              <a:solidFill>
                <a:srgbClr val="000000"/>
              </a:solidFill>
              <a:latin typeface="HG丸ｺﾞｼｯｸM-PRO"/>
              <a:ea typeface="HG丸ｺﾞｼｯｸM-PRO"/>
            </a:rPr>
            <a:t>Ａ</a:t>
          </a:r>
          <a:r>
            <a:rPr lang="ja-JP" altLang="en-US" sz="1000" b="0" i="0" u="none" strike="noStrike" baseline="0">
              <a:solidFill>
                <a:srgbClr val="000000"/>
              </a:solidFill>
              <a:latin typeface="HG丸ｺﾞｼｯｸM-PRO"/>
              <a:ea typeface="HG丸ｺﾞｼｯｸM-PRO"/>
            </a:rPr>
            <a:t>ブロック</a:t>
          </a:r>
        </a:p>
      </xdr:txBody>
    </xdr:sp>
    <xdr:clientData/>
  </xdr:twoCellAnchor>
  <xdr:twoCellAnchor editAs="oneCell">
    <xdr:from>
      <xdr:col>21</xdr:col>
      <xdr:colOff>184785</xdr:colOff>
      <xdr:row>46</xdr:row>
      <xdr:rowOff>76200</xdr:rowOff>
    </xdr:from>
    <xdr:to>
      <xdr:col>25</xdr:col>
      <xdr:colOff>68564</xdr:colOff>
      <xdr:row>47</xdr:row>
      <xdr:rowOff>114300</xdr:rowOff>
    </xdr:to>
    <xdr:sp macro="" textlink="">
      <xdr:nvSpPr>
        <xdr:cNvPr id="6157" name="Text Box 13">
          <a:extLst>
            <a:ext uri="{FF2B5EF4-FFF2-40B4-BE49-F238E27FC236}">
              <a16:creationId xmlns:a16="http://schemas.microsoft.com/office/drawing/2014/main" id="{00000000-0008-0000-0600-00000D180000}"/>
            </a:ext>
          </a:extLst>
        </xdr:cNvPr>
        <xdr:cNvSpPr txBox="1">
          <a:spLocks noChangeArrowheads="1"/>
        </xdr:cNvSpPr>
      </xdr:nvSpPr>
      <xdr:spPr bwMode="auto">
        <a:xfrm>
          <a:off x="5848350" y="9029700"/>
          <a:ext cx="981075" cy="2095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000" b="1" i="0" u="none" strike="noStrike" baseline="0">
              <a:solidFill>
                <a:srgbClr val="000000"/>
              </a:solidFill>
              <a:latin typeface="HG丸ｺﾞｼｯｸM-PRO"/>
              <a:ea typeface="HG丸ｺﾞｼｯｸM-PRO"/>
            </a:rPr>
            <a:t>Ｂ</a:t>
          </a:r>
          <a:r>
            <a:rPr lang="ja-JP" altLang="en-US" sz="1000" b="0" i="0" u="none" strike="noStrike" baseline="0">
              <a:solidFill>
                <a:srgbClr val="000000"/>
              </a:solidFill>
              <a:latin typeface="HG丸ｺﾞｼｯｸM-PRO"/>
              <a:ea typeface="HG丸ｺﾞｼｯｸM-PRO"/>
            </a:rPr>
            <a:t>ブロック</a:t>
          </a:r>
        </a:p>
      </xdr:txBody>
    </xdr:sp>
    <xdr:clientData/>
  </xdr:twoCellAnchor>
  <xdr:twoCellAnchor editAs="oneCell">
    <xdr:from>
      <xdr:col>26</xdr:col>
      <xdr:colOff>186690</xdr:colOff>
      <xdr:row>46</xdr:row>
      <xdr:rowOff>76200</xdr:rowOff>
    </xdr:from>
    <xdr:to>
      <xdr:col>30</xdr:col>
      <xdr:colOff>78204</xdr:colOff>
      <xdr:row>47</xdr:row>
      <xdr:rowOff>114300</xdr:rowOff>
    </xdr:to>
    <xdr:sp macro="" textlink="">
      <xdr:nvSpPr>
        <xdr:cNvPr id="6158" name="Text Box 14">
          <a:extLst>
            <a:ext uri="{FF2B5EF4-FFF2-40B4-BE49-F238E27FC236}">
              <a16:creationId xmlns:a16="http://schemas.microsoft.com/office/drawing/2014/main" id="{00000000-0008-0000-0600-00000E180000}"/>
            </a:ext>
          </a:extLst>
        </xdr:cNvPr>
        <xdr:cNvSpPr txBox="1">
          <a:spLocks noChangeArrowheads="1"/>
        </xdr:cNvSpPr>
      </xdr:nvSpPr>
      <xdr:spPr bwMode="auto">
        <a:xfrm>
          <a:off x="7239000" y="9029700"/>
          <a:ext cx="981075" cy="2095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000" b="1" i="0" u="none" strike="noStrike" baseline="0">
              <a:solidFill>
                <a:srgbClr val="000000"/>
              </a:solidFill>
              <a:latin typeface="HG丸ｺﾞｼｯｸM-PRO"/>
              <a:ea typeface="HG丸ｺﾞｼｯｸM-PRO"/>
            </a:rPr>
            <a:t>Ｃ</a:t>
          </a:r>
          <a:r>
            <a:rPr lang="ja-JP" altLang="en-US" sz="1000" b="0" i="0" u="none" strike="noStrike" baseline="0">
              <a:solidFill>
                <a:srgbClr val="000000"/>
              </a:solidFill>
              <a:latin typeface="HG丸ｺﾞｼｯｸM-PRO"/>
              <a:ea typeface="HG丸ｺﾞｼｯｸM-PRO"/>
            </a:rPr>
            <a:t>ブロック</a:t>
          </a:r>
        </a:p>
      </xdr:txBody>
    </xdr:sp>
    <xdr:clientData/>
  </xdr:twoCellAnchor>
  <xdr:twoCellAnchor editAs="oneCell">
    <xdr:from>
      <xdr:col>32</xdr:col>
      <xdr:colOff>47625</xdr:colOff>
      <xdr:row>46</xdr:row>
      <xdr:rowOff>66675</xdr:rowOff>
    </xdr:from>
    <xdr:to>
      <xdr:col>35</xdr:col>
      <xdr:colOff>184785</xdr:colOff>
      <xdr:row>47</xdr:row>
      <xdr:rowOff>97155</xdr:rowOff>
    </xdr:to>
    <xdr:sp macro="" textlink="">
      <xdr:nvSpPr>
        <xdr:cNvPr id="6159" name="Text Box 15">
          <a:extLst>
            <a:ext uri="{FF2B5EF4-FFF2-40B4-BE49-F238E27FC236}">
              <a16:creationId xmlns:a16="http://schemas.microsoft.com/office/drawing/2014/main" id="{00000000-0008-0000-0600-00000F180000}"/>
            </a:ext>
          </a:extLst>
        </xdr:cNvPr>
        <xdr:cNvSpPr txBox="1">
          <a:spLocks noChangeArrowheads="1"/>
        </xdr:cNvSpPr>
      </xdr:nvSpPr>
      <xdr:spPr bwMode="auto">
        <a:xfrm>
          <a:off x="8734425" y="9020175"/>
          <a:ext cx="981075" cy="2095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0" anchor="t" upright="1"/>
        <a:lstStyle/>
        <a:p>
          <a:pPr algn="ctr" rtl="0">
            <a:defRPr sz="1000"/>
          </a:pPr>
          <a:r>
            <a:rPr lang="ja-JP" altLang="en-US" sz="1000" b="1" i="0" u="none" strike="noStrike" baseline="0">
              <a:solidFill>
                <a:srgbClr val="000000"/>
              </a:solidFill>
              <a:latin typeface="HG丸ｺﾞｼｯｸM-PRO"/>
              <a:ea typeface="HG丸ｺﾞｼｯｸM-PRO"/>
            </a:rPr>
            <a:t>Ｄ</a:t>
          </a:r>
          <a:r>
            <a:rPr lang="ja-JP" altLang="en-US" sz="1000" b="0" i="0" u="none" strike="noStrike" baseline="0">
              <a:solidFill>
                <a:srgbClr val="000000"/>
              </a:solidFill>
              <a:latin typeface="HG丸ｺﾞｼｯｸM-PRO"/>
              <a:ea typeface="HG丸ｺﾞｼｯｸM-PRO"/>
            </a:rPr>
            <a:t>ブロック</a:t>
          </a:r>
        </a:p>
      </xdr:txBody>
    </xdr:sp>
    <xdr:clientData/>
  </xdr:twoCellAnchor>
  <xdr:twoCellAnchor editAs="oneCell">
    <xdr:from>
      <xdr:col>14</xdr:col>
      <xdr:colOff>68580</xdr:colOff>
      <xdr:row>36</xdr:row>
      <xdr:rowOff>45720</xdr:rowOff>
    </xdr:from>
    <xdr:to>
      <xdr:col>37</xdr:col>
      <xdr:colOff>106680</xdr:colOff>
      <xdr:row>46</xdr:row>
      <xdr:rowOff>45720</xdr:rowOff>
    </xdr:to>
    <xdr:pic>
      <xdr:nvPicPr>
        <xdr:cNvPr id="2493610" name="Picture 19">
          <a:extLst>
            <a:ext uri="{FF2B5EF4-FFF2-40B4-BE49-F238E27FC236}">
              <a16:creationId xmlns:a16="http://schemas.microsoft.com/office/drawing/2014/main" id="{00000000-0008-0000-0600-0000AA0C26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51860" y="7277100"/>
          <a:ext cx="5821680"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48</xdr:col>
      <xdr:colOff>38100</xdr:colOff>
      <xdr:row>0</xdr:row>
      <xdr:rowOff>104775</xdr:rowOff>
    </xdr:from>
    <xdr:to>
      <xdr:col>61</xdr:col>
      <xdr:colOff>173338</xdr:colOff>
      <xdr:row>2</xdr:row>
      <xdr:rowOff>28575</xdr:rowOff>
    </xdr:to>
    <xdr:sp macro="" textlink="">
      <xdr:nvSpPr>
        <xdr:cNvPr id="16385" name="Text Box 1">
          <a:extLst>
            <a:ext uri="{FF2B5EF4-FFF2-40B4-BE49-F238E27FC236}">
              <a16:creationId xmlns:a16="http://schemas.microsoft.com/office/drawing/2014/main" id="{00000000-0008-0000-0700-000001400000}"/>
            </a:ext>
          </a:extLst>
        </xdr:cNvPr>
        <xdr:cNvSpPr txBox="1">
          <a:spLocks noChangeArrowheads="1"/>
        </xdr:cNvSpPr>
      </xdr:nvSpPr>
      <xdr:spPr bwMode="auto">
        <a:xfrm>
          <a:off x="9439275" y="276225"/>
          <a:ext cx="274320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400"/>
            </a:lnSpc>
            <a:defRPr sz="1000"/>
          </a:pPr>
          <a:r>
            <a:rPr lang="ja-JP" altLang="en-US" sz="1200" b="0" i="0" u="none" strike="noStrike" baseline="0">
              <a:solidFill>
                <a:srgbClr val="000000"/>
              </a:solidFill>
              <a:latin typeface="HG丸ｺﾞｼｯｸM-PRO"/>
              <a:ea typeface="HG丸ｺﾞｼｯｸM-PRO"/>
            </a:rPr>
            <a:t>調査期間：Ｎ年７/18～20</a:t>
          </a:r>
        </a:p>
        <a:p>
          <a:pPr algn="l" rtl="0">
            <a:lnSpc>
              <a:spcPts val="1300"/>
            </a:lnSpc>
            <a:defRPr sz="1000"/>
          </a:pPr>
          <a:r>
            <a:rPr lang="ja-JP" altLang="en-US" sz="1200" b="0" i="0" u="none" strike="noStrike" baseline="0">
              <a:solidFill>
                <a:srgbClr val="000000"/>
              </a:solidFill>
              <a:latin typeface="HG丸ｺﾞｼｯｸM-PRO"/>
              <a:ea typeface="HG丸ｺﾞｼｯｸM-PRO"/>
            </a:rPr>
            <a:t>場　　所 : 江ノ島海水浴場</a:t>
          </a:r>
        </a:p>
        <a:p>
          <a:pPr algn="l" rtl="0">
            <a:lnSpc>
              <a:spcPts val="1300"/>
            </a:lnSpc>
            <a:defRPr sz="1000"/>
          </a:pPr>
          <a:endParaRPr lang="ja-JP" altLang="en-US" sz="1200" b="0" i="0" u="none" strike="noStrike" baseline="0">
            <a:solidFill>
              <a:srgbClr val="000000"/>
            </a:solidFill>
            <a:latin typeface="HG丸ｺﾞｼｯｸM-PRO"/>
            <a:ea typeface="HG丸ｺﾞｼｯｸM-PRO"/>
          </a:endParaRPr>
        </a:p>
      </xdr:txBody>
    </xdr:sp>
    <xdr:clientData/>
  </xdr:twoCellAnchor>
  <xdr:twoCellAnchor>
    <xdr:from>
      <xdr:col>0</xdr:col>
      <xdr:colOff>93980</xdr:colOff>
      <xdr:row>4</xdr:row>
      <xdr:rowOff>0</xdr:rowOff>
    </xdr:from>
    <xdr:to>
      <xdr:col>66</xdr:col>
      <xdr:colOff>63503</xdr:colOff>
      <xdr:row>7</xdr:row>
      <xdr:rowOff>12700</xdr:rowOff>
    </xdr:to>
    <xdr:sp macro="" textlink="">
      <xdr:nvSpPr>
        <xdr:cNvPr id="2" name="角丸四角形 1">
          <a:extLst>
            <a:ext uri="{FF2B5EF4-FFF2-40B4-BE49-F238E27FC236}">
              <a16:creationId xmlns:a16="http://schemas.microsoft.com/office/drawing/2014/main" id="{00000000-0008-0000-0700-000002000000}"/>
            </a:ext>
          </a:extLst>
        </xdr:cNvPr>
        <xdr:cNvSpPr/>
      </xdr:nvSpPr>
      <xdr:spPr>
        <a:xfrm>
          <a:off x="101600" y="1016000"/>
          <a:ext cx="13296900" cy="927100"/>
        </a:xfrm>
        <a:prstGeom prst="roundRect">
          <a:avLst>
            <a:gd name="adj" fmla="val 7576"/>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81280</xdr:colOff>
      <xdr:row>15</xdr:row>
      <xdr:rowOff>12700</xdr:rowOff>
    </xdr:from>
    <xdr:to>
      <xdr:col>66</xdr:col>
      <xdr:colOff>50798</xdr:colOff>
      <xdr:row>17</xdr:row>
      <xdr:rowOff>0</xdr:rowOff>
    </xdr:to>
    <xdr:sp macro="" textlink="">
      <xdr:nvSpPr>
        <xdr:cNvPr id="4" name="角丸四角形 3">
          <a:extLst>
            <a:ext uri="{FF2B5EF4-FFF2-40B4-BE49-F238E27FC236}">
              <a16:creationId xmlns:a16="http://schemas.microsoft.com/office/drawing/2014/main" id="{00000000-0008-0000-0700-000004000000}"/>
            </a:ext>
          </a:extLst>
        </xdr:cNvPr>
        <xdr:cNvSpPr/>
      </xdr:nvSpPr>
      <xdr:spPr>
        <a:xfrm>
          <a:off x="88900" y="4381500"/>
          <a:ext cx="13296900" cy="596900"/>
        </a:xfrm>
        <a:prstGeom prst="roundRect">
          <a:avLst>
            <a:gd name="adj" fmla="val 7576"/>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81280</xdr:colOff>
      <xdr:row>14</xdr:row>
      <xdr:rowOff>0</xdr:rowOff>
    </xdr:from>
    <xdr:to>
      <xdr:col>66</xdr:col>
      <xdr:colOff>50798</xdr:colOff>
      <xdr:row>15</xdr:row>
      <xdr:rowOff>12700</xdr:rowOff>
    </xdr:to>
    <xdr:sp macro="" textlink="">
      <xdr:nvSpPr>
        <xdr:cNvPr id="6" name="角丸四角形 5">
          <a:extLst>
            <a:ext uri="{FF2B5EF4-FFF2-40B4-BE49-F238E27FC236}">
              <a16:creationId xmlns:a16="http://schemas.microsoft.com/office/drawing/2014/main" id="{00000000-0008-0000-0700-000006000000}"/>
            </a:ext>
          </a:extLst>
        </xdr:cNvPr>
        <xdr:cNvSpPr/>
      </xdr:nvSpPr>
      <xdr:spPr>
        <a:xfrm>
          <a:off x="88900" y="4064000"/>
          <a:ext cx="13296900" cy="317500"/>
        </a:xfrm>
        <a:prstGeom prst="roundRect">
          <a:avLst>
            <a:gd name="adj" fmla="val 7576"/>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81280</xdr:colOff>
      <xdr:row>19</xdr:row>
      <xdr:rowOff>0</xdr:rowOff>
    </xdr:from>
    <xdr:to>
      <xdr:col>66</xdr:col>
      <xdr:colOff>50798</xdr:colOff>
      <xdr:row>20</xdr:row>
      <xdr:rowOff>12700</xdr:rowOff>
    </xdr:to>
    <xdr:sp macro="" textlink="">
      <xdr:nvSpPr>
        <xdr:cNvPr id="7" name="角丸四角形 6">
          <a:extLst>
            <a:ext uri="{FF2B5EF4-FFF2-40B4-BE49-F238E27FC236}">
              <a16:creationId xmlns:a16="http://schemas.microsoft.com/office/drawing/2014/main" id="{00000000-0008-0000-0700-000007000000}"/>
            </a:ext>
          </a:extLst>
        </xdr:cNvPr>
        <xdr:cNvSpPr/>
      </xdr:nvSpPr>
      <xdr:spPr>
        <a:xfrm>
          <a:off x="88900" y="5588000"/>
          <a:ext cx="13296900" cy="317500"/>
        </a:xfrm>
        <a:prstGeom prst="roundRect">
          <a:avLst>
            <a:gd name="adj" fmla="val 7576"/>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20</xdr:col>
      <xdr:colOff>119380</xdr:colOff>
      <xdr:row>26</xdr:row>
      <xdr:rowOff>25400</xdr:rowOff>
    </xdr:from>
    <xdr:ext cx="3288080" cy="45910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3705860" y="7259320"/>
          <a:ext cx="3288080" cy="45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latin typeface="HG丸ｺﾞｼｯｸM-PRO" panose="020F0600000000000000" pitchFamily="50" charset="-128"/>
              <a:ea typeface="HG丸ｺﾞｼｯｸM-PRO" panose="020F0600000000000000" pitchFamily="50" charset="-128"/>
            </a:rPr>
            <a:t>「海の家」の売上高はどうなっているだろうか？</a:t>
          </a:r>
          <a:endParaRPr kumimoji="1" lang="en-US" altLang="ja-JP" sz="1100">
            <a:latin typeface="HG丸ｺﾞｼｯｸM-PRO" panose="020F0600000000000000" pitchFamily="50" charset="-128"/>
            <a:ea typeface="HG丸ｺﾞｼｯｸM-PRO" panose="020F0600000000000000" pitchFamily="50" charset="-128"/>
          </a:endParaRPr>
        </a:p>
        <a:p>
          <a:r>
            <a:rPr kumimoji="1" lang="ja-JP" altLang="en-US" sz="1100">
              <a:latin typeface="HG丸ｺﾞｼｯｸM-PRO" panose="020F0600000000000000" pitchFamily="50" charset="-128"/>
              <a:ea typeface="HG丸ｺﾞｼｯｸM-PRO" panose="020F0600000000000000" pitchFamily="50" charset="-128"/>
            </a:rPr>
            <a:t>検証：事実情報の収集も検討させる。</a:t>
          </a:r>
        </a:p>
      </xdr:txBody>
    </xdr:sp>
    <xdr:clientData/>
  </xdr:oneCellAnchor>
  <xdr:twoCellAnchor>
    <xdr:from>
      <xdr:col>27</xdr:col>
      <xdr:colOff>50800</xdr:colOff>
      <xdr:row>24</xdr:row>
      <xdr:rowOff>88900</xdr:rowOff>
    </xdr:from>
    <xdr:to>
      <xdr:col>30</xdr:col>
      <xdr:colOff>63500</xdr:colOff>
      <xdr:row>25</xdr:row>
      <xdr:rowOff>76200</xdr:rowOff>
    </xdr:to>
    <xdr:sp macro="" textlink="">
      <xdr:nvSpPr>
        <xdr:cNvPr id="5" name="上矢印 4">
          <a:extLst>
            <a:ext uri="{FF2B5EF4-FFF2-40B4-BE49-F238E27FC236}">
              <a16:creationId xmlns:a16="http://schemas.microsoft.com/office/drawing/2014/main" id="{00000000-0008-0000-0700-000005000000}"/>
            </a:ext>
          </a:extLst>
        </xdr:cNvPr>
        <xdr:cNvSpPr/>
      </xdr:nvSpPr>
      <xdr:spPr>
        <a:xfrm>
          <a:off x="5461000" y="6985000"/>
          <a:ext cx="622300" cy="165100"/>
        </a:xfrm>
        <a:prstGeom prst="upArrow">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19</xdr:col>
      <xdr:colOff>119380</xdr:colOff>
      <xdr:row>25</xdr:row>
      <xdr:rowOff>139700</xdr:rowOff>
    </xdr:from>
    <xdr:to>
      <xdr:col>38</xdr:col>
      <xdr:colOff>38089</xdr:colOff>
      <xdr:row>28</xdr:row>
      <xdr:rowOff>139700</xdr:rowOff>
    </xdr:to>
    <xdr:sp macro="" textlink="">
      <xdr:nvSpPr>
        <xdr:cNvPr id="8" name="角丸四角形 7">
          <a:extLst>
            <a:ext uri="{FF2B5EF4-FFF2-40B4-BE49-F238E27FC236}">
              <a16:creationId xmlns:a16="http://schemas.microsoft.com/office/drawing/2014/main" id="{00000000-0008-0000-0700-000008000000}"/>
            </a:ext>
          </a:extLst>
        </xdr:cNvPr>
        <xdr:cNvSpPr/>
      </xdr:nvSpPr>
      <xdr:spPr>
        <a:xfrm>
          <a:off x="3911600" y="7213600"/>
          <a:ext cx="3771900" cy="533400"/>
        </a:xfrm>
        <a:prstGeom prst="roundRect">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46</xdr:col>
      <xdr:colOff>175260</xdr:colOff>
      <xdr:row>1</xdr:row>
      <xdr:rowOff>198120</xdr:rowOff>
    </xdr:from>
    <xdr:to>
      <xdr:col>49</xdr:col>
      <xdr:colOff>137160</xdr:colOff>
      <xdr:row>1</xdr:row>
      <xdr:rowOff>198120</xdr:rowOff>
    </xdr:to>
    <xdr:sp macro="" textlink="">
      <xdr:nvSpPr>
        <xdr:cNvPr id="2472475" name="Line 1">
          <a:extLst>
            <a:ext uri="{FF2B5EF4-FFF2-40B4-BE49-F238E27FC236}">
              <a16:creationId xmlns:a16="http://schemas.microsoft.com/office/drawing/2014/main" id="{00000000-0008-0000-0800-00001BBA2500}"/>
            </a:ext>
          </a:extLst>
        </xdr:cNvPr>
        <xdr:cNvSpPr>
          <a:spLocks noChangeShapeType="1"/>
        </xdr:cNvSpPr>
      </xdr:nvSpPr>
      <xdr:spPr bwMode="auto">
        <a:xfrm>
          <a:off x="8519160" y="289560"/>
          <a:ext cx="510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38</xdr:col>
      <xdr:colOff>167227</xdr:colOff>
      <xdr:row>8</xdr:row>
      <xdr:rowOff>65587</xdr:rowOff>
    </xdr:from>
    <xdr:to>
      <xdr:col>52</xdr:col>
      <xdr:colOff>111998</xdr:colOff>
      <xdr:row>22</xdr:row>
      <xdr:rowOff>54428</xdr:rowOff>
    </xdr:to>
    <xdr:graphicFrame macro="">
      <xdr:nvGraphicFramePr>
        <xdr:cNvPr id="2472476" name="グラフ 4">
          <a:extLst>
            <a:ext uri="{FF2B5EF4-FFF2-40B4-BE49-F238E27FC236}">
              <a16:creationId xmlns:a16="http://schemas.microsoft.com/office/drawing/2014/main" id="{00000000-0008-0000-0800-00001CBA2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55</xdr:col>
      <xdr:colOff>1497</xdr:colOff>
      <xdr:row>34</xdr:row>
      <xdr:rowOff>31297</xdr:rowOff>
    </xdr:from>
    <xdr:to>
      <xdr:col>61</xdr:col>
      <xdr:colOff>801869</xdr:colOff>
      <xdr:row>40</xdr:row>
      <xdr:rowOff>89264</xdr:rowOff>
    </xdr:to>
    <xdr:pic>
      <xdr:nvPicPr>
        <xdr:cNvPr id="2472479" name="図 164">
          <a:extLst>
            <a:ext uri="{FF2B5EF4-FFF2-40B4-BE49-F238E27FC236}">
              <a16:creationId xmlns:a16="http://schemas.microsoft.com/office/drawing/2014/main" id="{00000000-0008-0000-0800-00001FBA25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36122" y="5984422"/>
          <a:ext cx="5991497" cy="14867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40005</xdr:colOff>
      <xdr:row>35</xdr:row>
      <xdr:rowOff>40005</xdr:rowOff>
    </xdr:from>
    <xdr:to>
      <xdr:col>8</xdr:col>
      <xdr:colOff>38121</xdr:colOff>
      <xdr:row>38</xdr:row>
      <xdr:rowOff>163830</xdr:rowOff>
    </xdr:to>
    <xdr:sp macro="" textlink="">
      <xdr:nvSpPr>
        <xdr:cNvPr id="1824908" name="テキスト ボックス 59">
          <a:extLst>
            <a:ext uri="{FF2B5EF4-FFF2-40B4-BE49-F238E27FC236}">
              <a16:creationId xmlns:a16="http://schemas.microsoft.com/office/drawing/2014/main" id="{00000000-0008-0000-0800-00008CD81B00}"/>
            </a:ext>
          </a:extLst>
        </xdr:cNvPr>
        <xdr:cNvSpPr txBox="1">
          <a:spLocks noChangeArrowheads="1"/>
        </xdr:cNvSpPr>
      </xdr:nvSpPr>
      <xdr:spPr bwMode="auto">
        <a:xfrm>
          <a:off x="171450" y="6286500"/>
          <a:ext cx="1390650"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lnSpc>
              <a:spcPts val="1200"/>
            </a:lnSpc>
            <a:defRPr sz="1000"/>
          </a:pPr>
          <a:r>
            <a:rPr lang="ja-JP" altLang="en-US" sz="1000" b="1" i="0" u="none" strike="noStrike" baseline="0">
              <a:solidFill>
                <a:srgbClr val="000000"/>
              </a:solidFill>
              <a:latin typeface="HG丸ｺﾞｼｯｸM-PRO"/>
              <a:ea typeface="HG丸ｺﾞｼｯｸM-PRO"/>
            </a:rPr>
            <a:t>「何を」</a:t>
          </a:r>
        </a:p>
        <a:p>
          <a:pPr algn="l" rtl="0">
            <a:lnSpc>
              <a:spcPts val="1200"/>
            </a:lnSpc>
            <a:defRPr sz="1000"/>
          </a:pPr>
          <a:r>
            <a:rPr lang="ja-JP" altLang="en-US" sz="1000" b="1" i="0" u="none" strike="noStrike" baseline="0">
              <a:solidFill>
                <a:srgbClr val="000000"/>
              </a:solidFill>
              <a:latin typeface="HG丸ｺﾞｼｯｸM-PRO"/>
              <a:ea typeface="HG丸ｺﾞｼｯｸM-PRO"/>
            </a:rPr>
            <a:t>「何時までに」</a:t>
          </a:r>
        </a:p>
        <a:p>
          <a:pPr algn="l" rtl="0">
            <a:lnSpc>
              <a:spcPts val="1200"/>
            </a:lnSpc>
            <a:defRPr sz="1000"/>
          </a:pPr>
          <a:r>
            <a:rPr lang="ja-JP" altLang="en-US" sz="1000" b="1" i="0" u="none" strike="noStrike" baseline="0">
              <a:solidFill>
                <a:srgbClr val="000000"/>
              </a:solidFill>
              <a:latin typeface="HG丸ｺﾞｼｯｸM-PRO"/>
              <a:ea typeface="HG丸ｺﾞｼｯｸM-PRO"/>
            </a:rPr>
            <a:t>「どうする」</a:t>
          </a:r>
        </a:p>
        <a:p>
          <a:pPr algn="l" rtl="0">
            <a:lnSpc>
              <a:spcPts val="1200"/>
            </a:lnSpc>
            <a:defRPr sz="1000"/>
          </a:pPr>
          <a:r>
            <a:rPr lang="ja-JP" altLang="en-US" sz="1000" b="0" i="0" u="none" strike="noStrike" baseline="0">
              <a:solidFill>
                <a:srgbClr val="000000"/>
              </a:solidFill>
              <a:latin typeface="HG丸ｺﾞｼｯｸM-PRO"/>
              <a:ea typeface="HG丸ｺﾞｼｯｸM-PRO"/>
            </a:rPr>
            <a:t>の具体的な目標値</a:t>
          </a:r>
        </a:p>
        <a:p>
          <a:pPr algn="l" rtl="0">
            <a:lnSpc>
              <a:spcPts val="1200"/>
            </a:lnSpc>
            <a:defRPr sz="1000"/>
          </a:pPr>
          <a:r>
            <a:rPr lang="ja-JP" altLang="en-US" sz="1000" b="0" i="0" u="none" strike="noStrike" baseline="0">
              <a:solidFill>
                <a:srgbClr val="000000"/>
              </a:solidFill>
              <a:latin typeface="HG丸ｺﾞｼｯｸM-PRO"/>
              <a:ea typeface="HG丸ｺﾞｼｯｸM-PRO"/>
            </a:rPr>
            <a:t>決めをアドバイス</a:t>
          </a:r>
        </a:p>
      </xdr:txBody>
    </xdr:sp>
    <xdr:clientData/>
  </xdr:twoCellAnchor>
  <xdr:twoCellAnchor editAs="oneCell">
    <xdr:from>
      <xdr:col>39</xdr:col>
      <xdr:colOff>13607</xdr:colOff>
      <xdr:row>26</xdr:row>
      <xdr:rowOff>78103</xdr:rowOff>
    </xdr:from>
    <xdr:to>
      <xdr:col>52</xdr:col>
      <xdr:colOff>161192</xdr:colOff>
      <xdr:row>31</xdr:row>
      <xdr:rowOff>155133</xdr:rowOff>
    </xdr:to>
    <xdr:sp macro="" textlink="">
      <xdr:nvSpPr>
        <xdr:cNvPr id="1824909" name="テキスト ボックス 61">
          <a:extLst>
            <a:ext uri="{FF2B5EF4-FFF2-40B4-BE49-F238E27FC236}">
              <a16:creationId xmlns:a16="http://schemas.microsoft.com/office/drawing/2014/main" id="{00000000-0008-0000-0800-00008DD81B00}"/>
            </a:ext>
          </a:extLst>
        </xdr:cNvPr>
        <xdr:cNvSpPr txBox="1">
          <a:spLocks noChangeArrowheads="1"/>
        </xdr:cNvSpPr>
      </xdr:nvSpPr>
      <xdr:spPr bwMode="auto">
        <a:xfrm>
          <a:off x="7655588" y="4584161"/>
          <a:ext cx="2719335" cy="10368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lnSpc>
              <a:spcPts val="1200"/>
            </a:lnSpc>
            <a:defRPr sz="1000"/>
          </a:pPr>
          <a:r>
            <a:rPr lang="ja-JP" altLang="en-US" sz="1050" b="0" i="0" u="none" strike="noStrike" baseline="0">
              <a:solidFill>
                <a:srgbClr val="000000"/>
              </a:solidFill>
              <a:latin typeface="HG丸ｺﾞｼｯｸM-PRO"/>
              <a:ea typeface="HG丸ｺﾞｼｯｸM-PRO"/>
            </a:rPr>
            <a:t>◇「海の家」は善戦し、この辺では</a:t>
          </a:r>
          <a:br>
            <a:rPr lang="en-US" altLang="ja-JP" sz="1050" b="0" i="0" u="none" strike="noStrike" baseline="0">
              <a:solidFill>
                <a:srgbClr val="000000"/>
              </a:solidFill>
              <a:latin typeface="HG丸ｺﾞｼｯｸM-PRO"/>
              <a:ea typeface="HG丸ｺﾞｼｯｸM-PRO"/>
            </a:rPr>
          </a:br>
          <a:r>
            <a:rPr lang="en-US" altLang="ja-JP" sz="1050" b="0" i="0" u="none" strike="noStrike" baseline="0">
              <a:solidFill>
                <a:srgbClr val="000000"/>
              </a:solidFill>
              <a:latin typeface="HG丸ｺﾞｼｯｸM-PRO"/>
              <a:ea typeface="HG丸ｺﾞｼｯｸM-PRO"/>
            </a:rPr>
            <a:t>   </a:t>
          </a:r>
          <a:r>
            <a:rPr lang="ja-JP" altLang="en-US" sz="1050" b="0" i="0" u="none" strike="noStrike" baseline="0">
              <a:solidFill>
                <a:srgbClr val="000000"/>
              </a:solidFill>
              <a:latin typeface="HG丸ｺﾞｼｯｸM-PRO"/>
              <a:ea typeface="HG丸ｺﾞｼｯｸM-PRO"/>
            </a:rPr>
            <a:t>負けていない。</a:t>
          </a:r>
        </a:p>
        <a:p>
          <a:pPr algn="l" rtl="0">
            <a:lnSpc>
              <a:spcPts val="1200"/>
            </a:lnSpc>
            <a:defRPr sz="1000"/>
          </a:pPr>
          <a:r>
            <a:rPr lang="ja-JP" altLang="en-US" sz="1050" b="0" i="0" u="none" strike="noStrike" baseline="0">
              <a:solidFill>
                <a:srgbClr val="000000"/>
              </a:solidFill>
              <a:latin typeface="HG丸ｺﾞｼｯｸM-PRO"/>
              <a:ea typeface="HG丸ｺﾞｼｯｸM-PRO"/>
            </a:rPr>
            <a:t>◇「生350ml」の売上高も他社に</a:t>
          </a:r>
          <a:br>
            <a:rPr lang="en-US" altLang="ja-JP" sz="1050" b="0" i="0" u="none" strike="noStrike" baseline="0">
              <a:solidFill>
                <a:srgbClr val="000000"/>
              </a:solidFill>
              <a:latin typeface="HG丸ｺﾞｼｯｸM-PRO"/>
              <a:ea typeface="HG丸ｺﾞｼｯｸM-PRO"/>
            </a:rPr>
          </a:br>
          <a:r>
            <a:rPr lang="en-US" altLang="ja-JP" sz="1050" b="0" i="0" u="none" strike="noStrike" baseline="0">
              <a:solidFill>
                <a:srgbClr val="000000"/>
              </a:solidFill>
              <a:latin typeface="HG丸ｺﾞｼｯｸM-PRO"/>
              <a:ea typeface="HG丸ｺﾞｼｯｸM-PRO"/>
            </a:rPr>
            <a:t>   </a:t>
          </a:r>
          <a:r>
            <a:rPr lang="ja-JP" altLang="en-US" sz="1050" b="0" i="0" u="none" strike="noStrike" baseline="0">
              <a:solidFill>
                <a:srgbClr val="000000"/>
              </a:solidFill>
              <a:latin typeface="HG丸ｺﾞｼｯｸM-PRO"/>
              <a:ea typeface="HG丸ｺﾞｼｯｸM-PRO"/>
            </a:rPr>
            <a:t>比べ、特に落ちていない。</a:t>
          </a:r>
        </a:p>
        <a:p>
          <a:pPr algn="l" rtl="0">
            <a:lnSpc>
              <a:spcPts val="1200"/>
            </a:lnSpc>
            <a:defRPr sz="1000"/>
          </a:pPr>
          <a:r>
            <a:rPr lang="ja-JP" altLang="en-US" sz="1050" b="0" i="0" u="none" strike="noStrike" baseline="0">
              <a:solidFill>
                <a:srgbClr val="000000"/>
              </a:solidFill>
              <a:latin typeface="HG丸ｺﾞｼｯｸM-PRO"/>
              <a:ea typeface="HG丸ｺﾞｼｯｸM-PRO"/>
            </a:rPr>
            <a:t>◇「生大瓶」が売れ筋のようだが、</a:t>
          </a:r>
          <a:br>
            <a:rPr lang="en-US" altLang="ja-JP" sz="1050" b="0" i="0" u="none" strike="noStrike" baseline="0">
              <a:solidFill>
                <a:srgbClr val="000000"/>
              </a:solidFill>
              <a:latin typeface="HG丸ｺﾞｼｯｸM-PRO"/>
              <a:ea typeface="HG丸ｺﾞｼｯｸM-PRO"/>
            </a:rPr>
          </a:br>
          <a:r>
            <a:rPr lang="en-US" altLang="ja-JP" sz="1050" b="0" i="0" u="none" strike="noStrike" baseline="0">
              <a:solidFill>
                <a:srgbClr val="000000"/>
              </a:solidFill>
              <a:latin typeface="HG丸ｺﾞｼｯｸM-PRO"/>
              <a:ea typeface="HG丸ｺﾞｼｯｸM-PRO"/>
            </a:rPr>
            <a:t>   </a:t>
          </a:r>
          <a:r>
            <a:rPr lang="ja-JP" altLang="en-US" sz="1050" b="0" i="0" u="none" strike="noStrike" baseline="0">
              <a:solidFill>
                <a:srgbClr val="000000"/>
              </a:solidFill>
              <a:latin typeface="HG丸ｺﾞｼｯｸM-PRO"/>
              <a:ea typeface="HG丸ｺﾞｼｯｸM-PRO"/>
            </a:rPr>
            <a:t>ＱＣ酒造は取扱っていない。</a:t>
          </a:r>
        </a:p>
      </xdr:txBody>
    </xdr:sp>
    <xdr:clientData/>
  </xdr:twoCellAnchor>
  <xdr:twoCellAnchor>
    <xdr:from>
      <xdr:col>38</xdr:col>
      <xdr:colOff>180704</xdr:colOff>
      <xdr:row>25</xdr:row>
      <xdr:rowOff>136070</xdr:rowOff>
    </xdr:from>
    <xdr:to>
      <xdr:col>52</xdr:col>
      <xdr:colOff>54428</xdr:colOff>
      <xdr:row>32</xdr:row>
      <xdr:rowOff>27757</xdr:rowOff>
    </xdr:to>
    <xdr:sp macro="" textlink="">
      <xdr:nvSpPr>
        <xdr:cNvPr id="2472484" name="AutoShape 3225">
          <a:extLst>
            <a:ext uri="{FF2B5EF4-FFF2-40B4-BE49-F238E27FC236}">
              <a16:creationId xmlns:a16="http://schemas.microsoft.com/office/drawing/2014/main" id="{00000000-0008-0000-0800-000024BA2500}"/>
            </a:ext>
          </a:extLst>
        </xdr:cNvPr>
        <xdr:cNvSpPr>
          <a:spLocks noChangeArrowheads="1"/>
        </xdr:cNvSpPr>
      </xdr:nvSpPr>
      <xdr:spPr bwMode="auto">
        <a:xfrm>
          <a:off x="7855133" y="4653641"/>
          <a:ext cx="2731224" cy="1238795"/>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xdr:col>
      <xdr:colOff>91168</xdr:colOff>
      <xdr:row>7</xdr:row>
      <xdr:rowOff>139212</xdr:rowOff>
    </xdr:from>
    <xdr:to>
      <xdr:col>15</xdr:col>
      <xdr:colOff>27214</xdr:colOff>
      <xdr:row>24</xdr:row>
      <xdr:rowOff>97972</xdr:rowOff>
    </xdr:to>
    <xdr:graphicFrame macro="">
      <xdr:nvGraphicFramePr>
        <xdr:cNvPr id="2472485" name="グラフ 3226">
          <a:extLst>
            <a:ext uri="{FF2B5EF4-FFF2-40B4-BE49-F238E27FC236}">
              <a16:creationId xmlns:a16="http://schemas.microsoft.com/office/drawing/2014/main" id="{00000000-0008-0000-0800-000025BA2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204106</xdr:colOff>
      <xdr:row>8</xdr:row>
      <xdr:rowOff>121227</xdr:rowOff>
    </xdr:from>
    <xdr:to>
      <xdr:col>25</xdr:col>
      <xdr:colOff>59870</xdr:colOff>
      <xdr:row>23</xdr:row>
      <xdr:rowOff>135479</xdr:rowOff>
    </xdr:to>
    <xdr:graphicFrame macro="">
      <xdr:nvGraphicFramePr>
        <xdr:cNvPr id="2472487" name="グラフ 3228">
          <a:extLst>
            <a:ext uri="{FF2B5EF4-FFF2-40B4-BE49-F238E27FC236}">
              <a16:creationId xmlns:a16="http://schemas.microsoft.com/office/drawing/2014/main" id="{00000000-0008-0000-0800-000027BA2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25</xdr:col>
      <xdr:colOff>176893</xdr:colOff>
      <xdr:row>7</xdr:row>
      <xdr:rowOff>96852</xdr:rowOff>
    </xdr:from>
    <xdr:to>
      <xdr:col>37</xdr:col>
      <xdr:colOff>190500</xdr:colOff>
      <xdr:row>23</xdr:row>
      <xdr:rowOff>211</xdr:rowOff>
    </xdr:to>
    <xdr:graphicFrame macro="">
      <xdr:nvGraphicFramePr>
        <xdr:cNvPr id="2472488" name="グラフ 3229">
          <a:extLst>
            <a:ext uri="{FF2B5EF4-FFF2-40B4-BE49-F238E27FC236}">
              <a16:creationId xmlns:a16="http://schemas.microsoft.com/office/drawing/2014/main" id="{00000000-0008-0000-0800-000028BA2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38</xdr:col>
      <xdr:colOff>108856</xdr:colOff>
      <xdr:row>7</xdr:row>
      <xdr:rowOff>45720</xdr:rowOff>
    </xdr:from>
    <xdr:to>
      <xdr:col>52</xdr:col>
      <xdr:colOff>121919</xdr:colOff>
      <xdr:row>32</xdr:row>
      <xdr:rowOff>152400</xdr:rowOff>
    </xdr:to>
    <xdr:sp macro="" textlink="">
      <xdr:nvSpPr>
        <xdr:cNvPr id="2472489" name="Rectangle 3230">
          <a:extLst>
            <a:ext uri="{FF2B5EF4-FFF2-40B4-BE49-F238E27FC236}">
              <a16:creationId xmlns:a16="http://schemas.microsoft.com/office/drawing/2014/main" id="{00000000-0008-0000-0800-000029BA2500}"/>
            </a:ext>
          </a:extLst>
        </xdr:cNvPr>
        <xdr:cNvSpPr>
          <a:spLocks noChangeArrowheads="1"/>
        </xdr:cNvSpPr>
      </xdr:nvSpPr>
      <xdr:spPr bwMode="auto">
        <a:xfrm>
          <a:off x="7783285" y="1379220"/>
          <a:ext cx="2870563" cy="4637859"/>
        </a:xfrm>
        <a:prstGeom prst="rect">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xdr:col>
      <xdr:colOff>60959</xdr:colOff>
      <xdr:row>7</xdr:row>
      <xdr:rowOff>45720</xdr:rowOff>
    </xdr:from>
    <xdr:to>
      <xdr:col>38</xdr:col>
      <xdr:colOff>32994</xdr:colOff>
      <xdr:row>32</xdr:row>
      <xdr:rowOff>152400</xdr:rowOff>
    </xdr:to>
    <xdr:sp macro="" textlink="">
      <xdr:nvSpPr>
        <xdr:cNvPr id="2472490" name="Rectangle 3231">
          <a:extLst>
            <a:ext uri="{FF2B5EF4-FFF2-40B4-BE49-F238E27FC236}">
              <a16:creationId xmlns:a16="http://schemas.microsoft.com/office/drawing/2014/main" id="{00000000-0008-0000-0800-00002ABA2500}"/>
            </a:ext>
          </a:extLst>
        </xdr:cNvPr>
        <xdr:cNvSpPr>
          <a:spLocks noChangeArrowheads="1"/>
        </xdr:cNvSpPr>
      </xdr:nvSpPr>
      <xdr:spPr bwMode="auto">
        <a:xfrm>
          <a:off x="183423" y="1379220"/>
          <a:ext cx="7524000" cy="4637859"/>
        </a:xfrm>
        <a:prstGeom prst="rect">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16</xdr:col>
      <xdr:colOff>38100</xdr:colOff>
      <xdr:row>6</xdr:row>
      <xdr:rowOff>38100</xdr:rowOff>
    </xdr:from>
    <xdr:to>
      <xdr:col>24</xdr:col>
      <xdr:colOff>40026</xdr:colOff>
      <xdr:row>8</xdr:row>
      <xdr:rowOff>11393</xdr:rowOff>
    </xdr:to>
    <xdr:sp macro="" textlink="">
      <xdr:nvSpPr>
        <xdr:cNvPr id="1824928" name="Text Box 3232">
          <a:extLst>
            <a:ext uri="{FF2B5EF4-FFF2-40B4-BE49-F238E27FC236}">
              <a16:creationId xmlns:a16="http://schemas.microsoft.com/office/drawing/2014/main" id="{00000000-0008-0000-0800-0000A0D81B00}"/>
            </a:ext>
          </a:extLst>
        </xdr:cNvPr>
        <xdr:cNvSpPr txBox="1">
          <a:spLocks noChangeArrowheads="1"/>
        </xdr:cNvSpPr>
      </xdr:nvSpPr>
      <xdr:spPr bwMode="auto">
        <a:xfrm>
          <a:off x="3162300" y="1181100"/>
          <a:ext cx="1609725" cy="3238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800" b="0" i="0" u="none" strike="noStrike" baseline="0">
              <a:solidFill>
                <a:srgbClr val="000000"/>
              </a:solidFill>
              <a:latin typeface="ＭＳ Ｐゴシック"/>
              <a:ea typeface="ＭＳ Ｐゴシック"/>
            </a:rPr>
            <a:t>自販機　層別</a:t>
          </a:r>
        </a:p>
      </xdr:txBody>
    </xdr:sp>
    <xdr:clientData/>
  </xdr:twoCellAnchor>
  <xdr:twoCellAnchor>
    <xdr:from>
      <xdr:col>40</xdr:col>
      <xdr:colOff>175260</xdr:colOff>
      <xdr:row>6</xdr:row>
      <xdr:rowOff>38100</xdr:rowOff>
    </xdr:from>
    <xdr:to>
      <xdr:col>48</xdr:col>
      <xdr:colOff>179284</xdr:colOff>
      <xdr:row>8</xdr:row>
      <xdr:rowOff>11393</xdr:rowOff>
    </xdr:to>
    <xdr:sp macro="" textlink="">
      <xdr:nvSpPr>
        <xdr:cNvPr id="1824929" name="Text Box 3233">
          <a:extLst>
            <a:ext uri="{FF2B5EF4-FFF2-40B4-BE49-F238E27FC236}">
              <a16:creationId xmlns:a16="http://schemas.microsoft.com/office/drawing/2014/main" id="{00000000-0008-0000-0800-0000A1D81B00}"/>
            </a:ext>
          </a:extLst>
        </xdr:cNvPr>
        <xdr:cNvSpPr txBox="1">
          <a:spLocks noChangeArrowheads="1"/>
        </xdr:cNvSpPr>
      </xdr:nvSpPr>
      <xdr:spPr bwMode="auto">
        <a:xfrm>
          <a:off x="8115300" y="1181100"/>
          <a:ext cx="1609725" cy="3238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800" b="0" i="0" u="none" strike="noStrike" baseline="0">
              <a:solidFill>
                <a:srgbClr val="000000"/>
              </a:solidFill>
              <a:latin typeface="ＭＳ Ｐゴシック"/>
              <a:ea typeface="ＭＳ Ｐゴシック"/>
            </a:rPr>
            <a:t>海の家　層別</a:t>
          </a:r>
        </a:p>
      </xdr:txBody>
    </xdr:sp>
    <xdr:clientData/>
  </xdr:twoCellAnchor>
  <xdr:twoCellAnchor>
    <xdr:from>
      <xdr:col>26</xdr:col>
      <xdr:colOff>67176</xdr:colOff>
      <xdr:row>27</xdr:row>
      <xdr:rowOff>123273</xdr:rowOff>
    </xdr:from>
    <xdr:to>
      <xdr:col>38</xdr:col>
      <xdr:colOff>195237</xdr:colOff>
      <xdr:row>32</xdr:row>
      <xdr:rowOff>33148</xdr:rowOff>
    </xdr:to>
    <xdr:grpSp>
      <xdr:nvGrpSpPr>
        <xdr:cNvPr id="13" name="グループ化 12">
          <a:extLst>
            <a:ext uri="{FF2B5EF4-FFF2-40B4-BE49-F238E27FC236}">
              <a16:creationId xmlns:a16="http://schemas.microsoft.com/office/drawing/2014/main" id="{00000000-0008-0000-0800-00000D000000}"/>
            </a:ext>
          </a:extLst>
        </xdr:cNvPr>
        <xdr:cNvGrpSpPr/>
      </xdr:nvGrpSpPr>
      <xdr:grpSpPr>
        <a:xfrm>
          <a:off x="5292319" y="4994630"/>
          <a:ext cx="2577347" cy="903197"/>
          <a:chOff x="4530635" y="4994621"/>
          <a:chExt cx="3097363" cy="902655"/>
        </a:xfrm>
      </xdr:grpSpPr>
      <xdr:sp macro="" textlink="">
        <xdr:nvSpPr>
          <xdr:cNvPr id="1824931" name="テキスト ボックス 72">
            <a:extLst>
              <a:ext uri="{FF2B5EF4-FFF2-40B4-BE49-F238E27FC236}">
                <a16:creationId xmlns:a16="http://schemas.microsoft.com/office/drawing/2014/main" id="{00000000-0008-0000-0800-0000A3D81B00}"/>
              </a:ext>
            </a:extLst>
          </xdr:cNvPr>
          <xdr:cNvSpPr txBox="1">
            <a:spLocks noChangeArrowheads="1"/>
          </xdr:cNvSpPr>
        </xdr:nvSpPr>
        <xdr:spPr bwMode="auto">
          <a:xfrm>
            <a:off x="4616621" y="5129188"/>
            <a:ext cx="3011377" cy="7680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lnSpc>
                <a:spcPts val="1400"/>
              </a:lnSpc>
              <a:defRPr sz="1000"/>
            </a:pPr>
            <a:r>
              <a:rPr lang="ja-JP" altLang="en-US" sz="1050" b="0" i="0" u="none" strike="noStrike" baseline="0">
                <a:solidFill>
                  <a:srgbClr val="000000"/>
                </a:solidFill>
                <a:latin typeface="HG丸ｺﾞｼｯｸM-PRO"/>
                <a:ea typeface="HG丸ｺﾞｼｯｸM-PRO"/>
              </a:rPr>
              <a:t>わかったこと：</a:t>
            </a:r>
          </a:p>
          <a:p>
            <a:pPr algn="l" rtl="0">
              <a:lnSpc>
                <a:spcPts val="1400"/>
              </a:lnSpc>
              <a:defRPr sz="1000"/>
            </a:pPr>
            <a:r>
              <a:rPr lang="ja-JP" altLang="en-US" sz="1050" b="0" i="0" u="none" strike="noStrike" baseline="0">
                <a:solidFill>
                  <a:srgbClr val="000000"/>
                </a:solidFill>
                <a:latin typeface="HG丸ｺﾞｼｯｸM-PRO"/>
                <a:ea typeface="HG丸ｺﾞｼｯｸM-PRO"/>
              </a:rPr>
              <a:t>1)ビール（生）缶350ml売れ筋</a:t>
            </a:r>
            <a:br>
              <a:rPr lang="ja-JP" altLang="en-US" sz="1050" b="0" i="0" u="none" strike="noStrike" baseline="0">
                <a:solidFill>
                  <a:srgbClr val="000000"/>
                </a:solidFill>
                <a:latin typeface="HG丸ｺﾞｼｯｸM-PRO"/>
                <a:ea typeface="HG丸ｺﾞｼｯｸM-PRO"/>
              </a:rPr>
            </a:br>
            <a:r>
              <a:rPr lang="ja-JP" altLang="en-US" sz="1050" b="0" i="0" u="none" strike="noStrike" baseline="0">
                <a:solidFill>
                  <a:srgbClr val="000000"/>
                </a:solidFill>
                <a:latin typeface="HG丸ｺﾞｼｯｸM-PRO"/>
                <a:ea typeface="HG丸ｺﾞｼｯｸM-PRO"/>
              </a:rPr>
              <a:t>　だが、当社は圧倒的に劣勢</a:t>
            </a:r>
          </a:p>
        </xdr:txBody>
      </xdr:sp>
      <xdr:sp macro="" textlink="">
        <xdr:nvSpPr>
          <xdr:cNvPr id="2472496" name="AutoShape 3245">
            <a:extLst>
              <a:ext uri="{FF2B5EF4-FFF2-40B4-BE49-F238E27FC236}">
                <a16:creationId xmlns:a16="http://schemas.microsoft.com/office/drawing/2014/main" id="{00000000-0008-0000-0800-000030BA2500}"/>
              </a:ext>
            </a:extLst>
          </xdr:cNvPr>
          <xdr:cNvSpPr>
            <a:spLocks noChangeArrowheads="1"/>
          </xdr:cNvSpPr>
        </xdr:nvSpPr>
        <xdr:spPr bwMode="auto">
          <a:xfrm>
            <a:off x="4530635" y="4994621"/>
            <a:ext cx="2830029" cy="849127"/>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1</xdr:col>
      <xdr:colOff>99059</xdr:colOff>
      <xdr:row>26</xdr:row>
      <xdr:rowOff>82826</xdr:rowOff>
    </xdr:from>
    <xdr:to>
      <xdr:col>16</xdr:col>
      <xdr:colOff>201807</xdr:colOff>
      <xdr:row>32</xdr:row>
      <xdr:rowOff>107674</xdr:rowOff>
    </xdr:to>
    <xdr:grpSp>
      <xdr:nvGrpSpPr>
        <xdr:cNvPr id="14" name="グループ化 13">
          <a:extLst>
            <a:ext uri="{FF2B5EF4-FFF2-40B4-BE49-F238E27FC236}">
              <a16:creationId xmlns:a16="http://schemas.microsoft.com/office/drawing/2014/main" id="{00000000-0008-0000-0800-00000E000000}"/>
            </a:ext>
          </a:extLst>
        </xdr:cNvPr>
        <xdr:cNvGrpSpPr/>
      </xdr:nvGrpSpPr>
      <xdr:grpSpPr>
        <a:xfrm>
          <a:off x="221523" y="4777290"/>
          <a:ext cx="3164355" cy="1195063"/>
          <a:chOff x="223298" y="4721087"/>
          <a:chExt cx="3082699" cy="1184413"/>
        </a:xfrm>
      </xdr:grpSpPr>
      <xdr:sp macro="" textlink="">
        <xdr:nvSpPr>
          <xdr:cNvPr id="1824923" name="テキスト ボックス 84">
            <a:extLst>
              <a:ext uri="{FF2B5EF4-FFF2-40B4-BE49-F238E27FC236}">
                <a16:creationId xmlns:a16="http://schemas.microsoft.com/office/drawing/2014/main" id="{00000000-0008-0000-0800-00009BD81B00}"/>
              </a:ext>
            </a:extLst>
          </xdr:cNvPr>
          <xdr:cNvSpPr txBox="1">
            <a:spLocks noChangeArrowheads="1"/>
          </xdr:cNvSpPr>
        </xdr:nvSpPr>
        <xdr:spPr bwMode="auto">
          <a:xfrm>
            <a:off x="289889" y="4765814"/>
            <a:ext cx="3016108" cy="11396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lnSpc>
                <a:spcPts val="1400"/>
              </a:lnSpc>
              <a:defRPr sz="1000"/>
            </a:pPr>
            <a:r>
              <a:rPr lang="ja-JP" altLang="en-US" sz="1050" b="0" i="0" u="none" strike="noStrike" baseline="0">
                <a:solidFill>
                  <a:srgbClr val="000000"/>
                </a:solidFill>
                <a:latin typeface="HG丸ｺﾞｼｯｸM-PRO"/>
                <a:ea typeface="HG丸ｺﾞｼｯｸM-PRO"/>
              </a:rPr>
              <a:t>わかったこと：</a:t>
            </a:r>
          </a:p>
          <a:p>
            <a:pPr algn="l" rtl="0">
              <a:lnSpc>
                <a:spcPts val="1400"/>
              </a:lnSpc>
              <a:defRPr sz="1000"/>
            </a:pPr>
            <a:r>
              <a:rPr lang="ja-JP" altLang="en-US" sz="1050" b="0" i="0" u="none" strike="noStrike" baseline="0">
                <a:solidFill>
                  <a:srgbClr val="000000"/>
                </a:solidFill>
                <a:latin typeface="HG丸ｺﾞｼｯｸM-PRO"/>
                <a:ea typeface="HG丸ｺﾞｼｯｸM-PRO"/>
              </a:rPr>
              <a:t>1)総売上高はタナカビールに負けている</a:t>
            </a:r>
          </a:p>
          <a:p>
            <a:pPr algn="l" rtl="0">
              <a:lnSpc>
                <a:spcPts val="1400"/>
              </a:lnSpc>
              <a:defRPr sz="1000"/>
            </a:pPr>
            <a:r>
              <a:rPr lang="ja-JP" altLang="en-US" sz="1050" b="0" i="0" u="none" strike="noStrike" baseline="0">
                <a:solidFill>
                  <a:srgbClr val="000000"/>
                </a:solidFill>
                <a:latin typeface="HG丸ｺﾞｼｯｸM-PRO"/>
                <a:ea typeface="HG丸ｺﾞｼｯｸM-PRO"/>
              </a:rPr>
              <a:t>　</a:t>
            </a:r>
            <a:r>
              <a:rPr lang="ja-JP" altLang="en-US" sz="1050" b="1" i="0" u="none" strike="noStrike" baseline="0">
                <a:solidFill>
                  <a:srgbClr val="000000"/>
                </a:solidFill>
                <a:latin typeface="HG丸ｺﾞｼｯｸM-PRO"/>
                <a:ea typeface="HG丸ｺﾞｼｯｸM-PRO"/>
              </a:rPr>
              <a:t>（差=▲ 26,610）</a:t>
            </a:r>
            <a:endParaRPr lang="ja-JP" altLang="en-US" sz="1050" b="0" i="0" u="none" strike="noStrike" baseline="0">
              <a:solidFill>
                <a:srgbClr val="000000"/>
              </a:solidFill>
              <a:latin typeface="HG丸ｺﾞｼｯｸM-PRO"/>
              <a:ea typeface="HG丸ｺﾞｼｯｸM-PRO"/>
            </a:endParaRPr>
          </a:p>
          <a:p>
            <a:pPr algn="l" rtl="0">
              <a:lnSpc>
                <a:spcPts val="1400"/>
              </a:lnSpc>
              <a:defRPr sz="1000"/>
            </a:pPr>
            <a:r>
              <a:rPr lang="ja-JP" altLang="en-US" sz="1050" b="0" i="0" u="none" strike="noStrike" baseline="0">
                <a:solidFill>
                  <a:srgbClr val="000000"/>
                </a:solidFill>
                <a:latin typeface="HG丸ｺﾞｼｯｸM-PRO"/>
                <a:ea typeface="HG丸ｺﾞｼｯｸM-PRO"/>
              </a:rPr>
              <a:t>2)アルコール類もタナカビールに負けている</a:t>
            </a:r>
          </a:p>
          <a:p>
            <a:pPr algn="l" rtl="0">
              <a:lnSpc>
                <a:spcPts val="1300"/>
              </a:lnSpc>
              <a:defRPr sz="1000"/>
            </a:pPr>
            <a:r>
              <a:rPr lang="ja-JP" altLang="en-US" sz="1050" b="0" i="0" u="none" strike="noStrike" baseline="0">
                <a:solidFill>
                  <a:srgbClr val="000000"/>
                </a:solidFill>
                <a:latin typeface="HG丸ｺﾞｼｯｸM-PRO"/>
                <a:ea typeface="HG丸ｺﾞｼｯｸM-PRO"/>
              </a:rPr>
              <a:t>　（差=▲ 34,200）</a:t>
            </a:r>
          </a:p>
        </xdr:txBody>
      </xdr:sp>
      <xdr:sp macro="" textlink="">
        <xdr:nvSpPr>
          <xdr:cNvPr id="2472497" name="AutoShape 3246">
            <a:extLst>
              <a:ext uri="{FF2B5EF4-FFF2-40B4-BE49-F238E27FC236}">
                <a16:creationId xmlns:a16="http://schemas.microsoft.com/office/drawing/2014/main" id="{00000000-0008-0000-0800-000031BA2500}"/>
              </a:ext>
            </a:extLst>
          </xdr:cNvPr>
          <xdr:cNvSpPr>
            <a:spLocks noChangeArrowheads="1"/>
          </xdr:cNvSpPr>
        </xdr:nvSpPr>
        <xdr:spPr bwMode="auto">
          <a:xfrm>
            <a:off x="223298" y="4721087"/>
            <a:ext cx="3051179" cy="1122459"/>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17</xdr:col>
      <xdr:colOff>1617</xdr:colOff>
      <xdr:row>27</xdr:row>
      <xdr:rowOff>123810</xdr:rowOff>
    </xdr:from>
    <xdr:to>
      <xdr:col>28</xdr:col>
      <xdr:colOff>110539</xdr:colOff>
      <xdr:row>31</xdr:row>
      <xdr:rowOff>153971</xdr:rowOff>
    </xdr:to>
    <xdr:grpSp>
      <xdr:nvGrpSpPr>
        <xdr:cNvPr id="12" name="グループ化 11">
          <a:extLst>
            <a:ext uri="{FF2B5EF4-FFF2-40B4-BE49-F238E27FC236}">
              <a16:creationId xmlns:a16="http://schemas.microsoft.com/office/drawing/2014/main" id="{00000000-0008-0000-0800-00000C000000}"/>
            </a:ext>
          </a:extLst>
        </xdr:cNvPr>
        <xdr:cNvGrpSpPr/>
      </xdr:nvGrpSpPr>
      <xdr:grpSpPr>
        <a:xfrm>
          <a:off x="3389796" y="4995167"/>
          <a:ext cx="2354100" cy="846590"/>
          <a:chOff x="2810767" y="3581634"/>
          <a:chExt cx="2293758" cy="982201"/>
        </a:xfrm>
      </xdr:grpSpPr>
      <xdr:sp macro="" textlink="">
        <xdr:nvSpPr>
          <xdr:cNvPr id="1824930" name="テキスト ボックス 47">
            <a:extLst>
              <a:ext uri="{FF2B5EF4-FFF2-40B4-BE49-F238E27FC236}">
                <a16:creationId xmlns:a16="http://schemas.microsoft.com/office/drawing/2014/main" id="{00000000-0008-0000-0800-0000A2D81B00}"/>
              </a:ext>
            </a:extLst>
          </xdr:cNvPr>
          <xdr:cNvSpPr txBox="1">
            <a:spLocks noChangeArrowheads="1"/>
          </xdr:cNvSpPr>
        </xdr:nvSpPr>
        <xdr:spPr bwMode="auto">
          <a:xfrm>
            <a:off x="2866033" y="3628211"/>
            <a:ext cx="2238492" cy="923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lnSpc>
                <a:spcPts val="1400"/>
              </a:lnSpc>
              <a:defRPr sz="1000"/>
            </a:pPr>
            <a:r>
              <a:rPr lang="ja-JP" altLang="en-US" sz="1050" b="0" i="0" u="none" strike="noStrike" baseline="0">
                <a:solidFill>
                  <a:srgbClr val="000000"/>
                </a:solidFill>
                <a:latin typeface="HG丸ｺﾞｼｯｸM-PRO"/>
                <a:ea typeface="HG丸ｺﾞｼｯｸM-PRO"/>
              </a:rPr>
              <a:t>わかったこと：</a:t>
            </a:r>
          </a:p>
          <a:p>
            <a:pPr algn="l" rtl="0">
              <a:lnSpc>
                <a:spcPts val="1300"/>
              </a:lnSpc>
              <a:defRPr sz="1000"/>
            </a:pPr>
            <a:r>
              <a:rPr lang="ja-JP" altLang="en-US" sz="1050" b="0" i="0" u="none" strike="noStrike" baseline="0">
                <a:solidFill>
                  <a:srgbClr val="000000"/>
                </a:solidFill>
                <a:latin typeface="HG丸ｺﾞｼｯｸM-PRO"/>
                <a:ea typeface="HG丸ｺﾞｼｯｸM-PRO"/>
              </a:rPr>
              <a:t>1)アルコールの売れ筋は</a:t>
            </a:r>
          </a:p>
          <a:p>
            <a:pPr algn="l" rtl="0">
              <a:lnSpc>
                <a:spcPts val="1300"/>
              </a:lnSpc>
              <a:defRPr sz="1000"/>
            </a:pPr>
            <a:r>
              <a:rPr lang="ja-JP" altLang="en-US" sz="1050" b="0" i="0" u="none" strike="noStrike" baseline="0">
                <a:solidFill>
                  <a:srgbClr val="000000"/>
                </a:solidFill>
                <a:latin typeface="HG丸ｺﾞｼｯｸM-PRO"/>
                <a:ea typeface="HG丸ｺﾞｼｯｸM-PRO"/>
              </a:rPr>
              <a:t>　ビール（生）</a:t>
            </a:r>
          </a:p>
          <a:p>
            <a:pPr algn="l" rtl="0">
              <a:lnSpc>
                <a:spcPts val="1300"/>
              </a:lnSpc>
              <a:defRPr sz="1000"/>
            </a:pPr>
            <a:r>
              <a:rPr lang="ja-JP" altLang="en-US" sz="1050" b="0" i="0" u="none" strike="noStrike" baseline="0">
                <a:solidFill>
                  <a:srgbClr val="000000"/>
                </a:solidFill>
                <a:latin typeface="HG丸ｺﾞｼｯｸM-PRO"/>
                <a:ea typeface="HG丸ｺﾞｼｯｸM-PRO"/>
              </a:rPr>
              <a:t>2)業界４位で劣勢</a:t>
            </a:r>
          </a:p>
        </xdr:txBody>
      </xdr:sp>
      <xdr:sp macro="" textlink="">
        <xdr:nvSpPr>
          <xdr:cNvPr id="2472498" name="AutoShape 3247">
            <a:extLst>
              <a:ext uri="{FF2B5EF4-FFF2-40B4-BE49-F238E27FC236}">
                <a16:creationId xmlns:a16="http://schemas.microsoft.com/office/drawing/2014/main" id="{00000000-0008-0000-0800-000032BA2500}"/>
              </a:ext>
            </a:extLst>
          </xdr:cNvPr>
          <xdr:cNvSpPr>
            <a:spLocks noChangeArrowheads="1"/>
          </xdr:cNvSpPr>
        </xdr:nvSpPr>
        <xdr:spPr bwMode="auto">
          <a:xfrm>
            <a:off x="2810767" y="3581634"/>
            <a:ext cx="1800865" cy="982201"/>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oneCellAnchor>
    <xdr:from>
      <xdr:col>58</xdr:col>
      <xdr:colOff>303709</xdr:colOff>
      <xdr:row>17</xdr:row>
      <xdr:rowOff>103909</xdr:rowOff>
    </xdr:from>
    <xdr:ext cx="385555" cy="92398"/>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13742618" y="3151909"/>
          <a:ext cx="385555" cy="92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spAutoFit/>
        </a:bodyPr>
        <a:lstStyle/>
        <a:p>
          <a:endParaRPr kumimoji="1" lang="ja-JP" altLang="en-US" sz="1100"/>
        </a:p>
      </xdr:txBody>
    </xdr:sp>
    <xdr:clientData/>
  </xdr:oneCellAnchor>
  <xdr:twoCellAnchor>
    <xdr:from>
      <xdr:col>45</xdr:col>
      <xdr:colOff>109737</xdr:colOff>
      <xdr:row>22</xdr:row>
      <xdr:rowOff>122463</xdr:rowOff>
    </xdr:from>
    <xdr:to>
      <xdr:col>48</xdr:col>
      <xdr:colOff>77353</xdr:colOff>
      <xdr:row>25</xdr:row>
      <xdr:rowOff>95249</xdr:rowOff>
    </xdr:to>
    <xdr:sp macro="" textlink="">
      <xdr:nvSpPr>
        <xdr:cNvPr id="44" name="AutoShape 3249">
          <a:extLst>
            <a:ext uri="{FF2B5EF4-FFF2-40B4-BE49-F238E27FC236}">
              <a16:creationId xmlns:a16="http://schemas.microsoft.com/office/drawing/2014/main" id="{00000000-0008-0000-0800-00002C000000}"/>
            </a:ext>
          </a:extLst>
        </xdr:cNvPr>
        <xdr:cNvSpPr>
          <a:spLocks noChangeArrowheads="1"/>
        </xdr:cNvSpPr>
      </xdr:nvSpPr>
      <xdr:spPr bwMode="auto">
        <a:xfrm>
          <a:off x="9212916" y="4109356"/>
          <a:ext cx="579937" cy="503464"/>
        </a:xfrm>
        <a:prstGeom prst="downArrow">
          <a:avLst>
            <a:gd name="adj1" fmla="val 50000"/>
            <a:gd name="adj2" fmla="val 29286"/>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20</xdr:col>
      <xdr:colOff>8086</xdr:colOff>
      <xdr:row>22</xdr:row>
      <xdr:rowOff>122463</xdr:rowOff>
    </xdr:from>
    <xdr:to>
      <xdr:col>22</xdr:col>
      <xdr:colOff>177406</xdr:colOff>
      <xdr:row>27</xdr:row>
      <xdr:rowOff>29999</xdr:rowOff>
    </xdr:to>
    <xdr:sp macro="" textlink="">
      <xdr:nvSpPr>
        <xdr:cNvPr id="46" name="AutoShape 3249">
          <a:extLst>
            <a:ext uri="{FF2B5EF4-FFF2-40B4-BE49-F238E27FC236}">
              <a16:creationId xmlns:a16="http://schemas.microsoft.com/office/drawing/2014/main" id="{00000000-0008-0000-0800-00002E000000}"/>
            </a:ext>
          </a:extLst>
        </xdr:cNvPr>
        <xdr:cNvSpPr>
          <a:spLocks noChangeArrowheads="1"/>
        </xdr:cNvSpPr>
      </xdr:nvSpPr>
      <xdr:spPr bwMode="auto">
        <a:xfrm>
          <a:off x="4008586" y="4109356"/>
          <a:ext cx="577534" cy="792000"/>
        </a:xfrm>
        <a:prstGeom prst="downArrow">
          <a:avLst>
            <a:gd name="adj1" fmla="val 50000"/>
            <a:gd name="adj2" fmla="val 29286"/>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62515</xdr:colOff>
      <xdr:row>22</xdr:row>
      <xdr:rowOff>122463</xdr:rowOff>
    </xdr:from>
    <xdr:to>
      <xdr:col>10</xdr:col>
      <xdr:colOff>27727</xdr:colOff>
      <xdr:row>25</xdr:row>
      <xdr:rowOff>161060</xdr:rowOff>
    </xdr:to>
    <xdr:sp macro="" textlink="">
      <xdr:nvSpPr>
        <xdr:cNvPr id="48" name="AutoShape 3249">
          <a:extLst>
            <a:ext uri="{FF2B5EF4-FFF2-40B4-BE49-F238E27FC236}">
              <a16:creationId xmlns:a16="http://schemas.microsoft.com/office/drawing/2014/main" id="{00000000-0008-0000-0800-000030000000}"/>
            </a:ext>
          </a:extLst>
        </xdr:cNvPr>
        <xdr:cNvSpPr>
          <a:spLocks noChangeArrowheads="1"/>
        </xdr:cNvSpPr>
      </xdr:nvSpPr>
      <xdr:spPr bwMode="auto">
        <a:xfrm>
          <a:off x="1409622" y="4109356"/>
          <a:ext cx="577534" cy="569275"/>
        </a:xfrm>
        <a:prstGeom prst="downArrow">
          <a:avLst>
            <a:gd name="adj1" fmla="val 50000"/>
            <a:gd name="adj2" fmla="val 29286"/>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31</xdr:col>
      <xdr:colOff>35300</xdr:colOff>
      <xdr:row>22</xdr:row>
      <xdr:rowOff>122463</xdr:rowOff>
    </xdr:from>
    <xdr:to>
      <xdr:col>34</xdr:col>
      <xdr:colOff>513</xdr:colOff>
      <xdr:row>27</xdr:row>
      <xdr:rowOff>29999</xdr:rowOff>
    </xdr:to>
    <xdr:sp macro="" textlink="">
      <xdr:nvSpPr>
        <xdr:cNvPr id="49" name="AutoShape 3249">
          <a:extLst>
            <a:ext uri="{FF2B5EF4-FFF2-40B4-BE49-F238E27FC236}">
              <a16:creationId xmlns:a16="http://schemas.microsoft.com/office/drawing/2014/main" id="{00000000-0008-0000-0800-000031000000}"/>
            </a:ext>
          </a:extLst>
        </xdr:cNvPr>
        <xdr:cNvSpPr>
          <a:spLocks noChangeArrowheads="1"/>
        </xdr:cNvSpPr>
      </xdr:nvSpPr>
      <xdr:spPr bwMode="auto">
        <a:xfrm>
          <a:off x="6280979" y="4109356"/>
          <a:ext cx="577534" cy="792000"/>
        </a:xfrm>
        <a:prstGeom prst="downArrow">
          <a:avLst>
            <a:gd name="adj1" fmla="val 50000"/>
            <a:gd name="adj2" fmla="val 29286"/>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152400</xdr:colOff>
      <xdr:row>1</xdr:row>
      <xdr:rowOff>137160</xdr:rowOff>
    </xdr:from>
    <xdr:to>
      <xdr:col>20</xdr:col>
      <xdr:colOff>45720</xdr:colOff>
      <xdr:row>19</xdr:row>
      <xdr:rowOff>38100</xdr:rowOff>
    </xdr:to>
    <xdr:graphicFrame macro="">
      <xdr:nvGraphicFramePr>
        <xdr:cNvPr id="1675108" name="グラフ 2">
          <a:extLst>
            <a:ext uri="{FF2B5EF4-FFF2-40B4-BE49-F238E27FC236}">
              <a16:creationId xmlns:a16="http://schemas.microsoft.com/office/drawing/2014/main" id="{00000000-0008-0000-0900-0000648F19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5</xdr:col>
      <xdr:colOff>161744</xdr:colOff>
      <xdr:row>4</xdr:row>
      <xdr:rowOff>106494</xdr:rowOff>
    </xdr:from>
    <xdr:ext cx="662938" cy="225703"/>
    <xdr:sp macro="" textlink="">
      <xdr:nvSpPr>
        <xdr:cNvPr id="27" name="テキスト ボックス 26">
          <a:extLst>
            <a:ext uri="{FF2B5EF4-FFF2-40B4-BE49-F238E27FC236}">
              <a16:creationId xmlns:a16="http://schemas.microsoft.com/office/drawing/2014/main" id="{00000000-0008-0000-0900-00001B000000}"/>
            </a:ext>
          </a:extLst>
        </xdr:cNvPr>
        <xdr:cNvSpPr txBox="1"/>
      </xdr:nvSpPr>
      <xdr:spPr>
        <a:xfrm>
          <a:off x="1282973" y="759637"/>
          <a:ext cx="662938" cy="2257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800" b="0">
              <a:latin typeface="HG丸ｺﾞｼｯｸM-PRO" panose="020F0600000000000000" pitchFamily="50" charset="-128"/>
              <a:ea typeface="HG丸ｺﾞｼｯｸM-PRO" panose="020F0600000000000000" pitchFamily="50" charset="-128"/>
            </a:rPr>
            <a:t>149,000</a:t>
          </a:r>
          <a:endParaRPr kumimoji="1" lang="ja-JP" altLang="en-US" sz="800" b="0">
            <a:latin typeface="HG丸ｺﾞｼｯｸM-PRO" panose="020F0600000000000000" pitchFamily="50" charset="-128"/>
            <a:ea typeface="HG丸ｺﾞｼｯｸM-PRO" panose="020F0600000000000000" pitchFamily="50" charset="-128"/>
          </a:endParaRPr>
        </a:p>
      </xdr:txBody>
    </xdr:sp>
    <xdr:clientData/>
  </xdr:oneCellAnchor>
  <xdr:oneCellAnchor>
    <xdr:from>
      <xdr:col>9</xdr:col>
      <xdr:colOff>82641</xdr:colOff>
      <xdr:row>4</xdr:row>
      <xdr:rowOff>154671</xdr:rowOff>
    </xdr:from>
    <xdr:ext cx="662938" cy="225703"/>
    <xdr:sp macro="" textlink="">
      <xdr:nvSpPr>
        <xdr:cNvPr id="28" name="テキスト ボックス 27">
          <a:extLst>
            <a:ext uri="{FF2B5EF4-FFF2-40B4-BE49-F238E27FC236}">
              <a16:creationId xmlns:a16="http://schemas.microsoft.com/office/drawing/2014/main" id="{00000000-0008-0000-0900-00001C000000}"/>
            </a:ext>
          </a:extLst>
        </xdr:cNvPr>
        <xdr:cNvSpPr txBox="1"/>
      </xdr:nvSpPr>
      <xdr:spPr>
        <a:xfrm>
          <a:off x="2205355" y="807814"/>
          <a:ext cx="662938" cy="2257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800" b="0">
              <a:latin typeface="HG丸ｺﾞｼｯｸM-PRO" panose="020F0600000000000000" pitchFamily="50" charset="-128"/>
              <a:ea typeface="HG丸ｺﾞｼｯｸM-PRO" panose="020F0600000000000000" pitchFamily="50" charset="-128"/>
            </a:rPr>
            <a:t>145,950</a:t>
          </a:r>
          <a:endParaRPr kumimoji="1" lang="ja-JP" altLang="en-US" sz="800" b="0">
            <a:latin typeface="HG丸ｺﾞｼｯｸM-PRO" panose="020F0600000000000000" pitchFamily="50" charset="-128"/>
            <a:ea typeface="HG丸ｺﾞｼｯｸM-PRO" panose="020F0600000000000000" pitchFamily="50" charset="-128"/>
          </a:endParaRPr>
        </a:p>
      </xdr:txBody>
    </xdr:sp>
    <xdr:clientData/>
  </xdr:oneCellAnchor>
  <xdr:twoCellAnchor>
    <xdr:from>
      <xdr:col>14</xdr:col>
      <xdr:colOff>236220</xdr:colOff>
      <xdr:row>5</xdr:row>
      <xdr:rowOff>121920</xdr:rowOff>
    </xdr:from>
    <xdr:to>
      <xdr:col>19</xdr:col>
      <xdr:colOff>15240</xdr:colOff>
      <xdr:row>10</xdr:row>
      <xdr:rowOff>7620</xdr:rowOff>
    </xdr:to>
    <xdr:grpSp>
      <xdr:nvGrpSpPr>
        <xdr:cNvPr id="1675111" name="グループ化 3">
          <a:extLst>
            <a:ext uri="{FF2B5EF4-FFF2-40B4-BE49-F238E27FC236}">
              <a16:creationId xmlns:a16="http://schemas.microsoft.com/office/drawing/2014/main" id="{00000000-0008-0000-0900-0000678F1900}"/>
            </a:ext>
          </a:extLst>
        </xdr:cNvPr>
        <xdr:cNvGrpSpPr>
          <a:grpSpLocks/>
        </xdr:cNvGrpSpPr>
      </xdr:nvGrpSpPr>
      <xdr:grpSpPr bwMode="auto">
        <a:xfrm>
          <a:off x="3896541" y="1006384"/>
          <a:ext cx="1139735" cy="770165"/>
          <a:chOff x="11175165" y="2782957"/>
          <a:chExt cx="1129707" cy="756564"/>
        </a:xfrm>
      </xdr:grpSpPr>
      <xdr:sp macro="" textlink="">
        <xdr:nvSpPr>
          <xdr:cNvPr id="53" name="正方形/長方形 52">
            <a:extLst>
              <a:ext uri="{FF2B5EF4-FFF2-40B4-BE49-F238E27FC236}">
                <a16:creationId xmlns:a16="http://schemas.microsoft.com/office/drawing/2014/main" id="{00000000-0008-0000-0900-000035000000}"/>
              </a:ext>
            </a:extLst>
          </xdr:cNvPr>
          <xdr:cNvSpPr/>
        </xdr:nvSpPr>
        <xdr:spPr bwMode="auto">
          <a:xfrm>
            <a:off x="11183472" y="2997980"/>
            <a:ext cx="215973" cy="127421"/>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4" name="テキスト ボックス 53">
            <a:extLst>
              <a:ext uri="{FF2B5EF4-FFF2-40B4-BE49-F238E27FC236}">
                <a16:creationId xmlns:a16="http://schemas.microsoft.com/office/drawing/2014/main" id="{00000000-0008-0000-0900-000036000000}"/>
              </a:ext>
            </a:extLst>
          </xdr:cNvPr>
          <xdr:cNvSpPr txBox="1"/>
        </xdr:nvSpPr>
        <xdr:spPr bwMode="auto">
          <a:xfrm>
            <a:off x="11366218" y="2966125"/>
            <a:ext cx="930347" cy="230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a:latin typeface="HG丸ｺﾞｼｯｸM-PRO" panose="020F0600000000000000" pitchFamily="50" charset="-128"/>
                <a:ea typeface="HG丸ｺﾞｼｯｸM-PRO" panose="020F0600000000000000" pitchFamily="50" charset="-128"/>
              </a:rPr>
              <a:t>350ml</a:t>
            </a:r>
            <a:endParaRPr kumimoji="1" lang="ja-JP" altLang="en-US" sz="800">
              <a:latin typeface="HG丸ｺﾞｼｯｸM-PRO" panose="020F0600000000000000" pitchFamily="50" charset="-128"/>
              <a:ea typeface="HG丸ｺﾞｼｯｸM-PRO" panose="020F0600000000000000" pitchFamily="50" charset="-128"/>
            </a:endParaRPr>
          </a:p>
        </xdr:txBody>
      </xdr:sp>
      <xdr:sp macro="" textlink="">
        <xdr:nvSpPr>
          <xdr:cNvPr id="49" name="正方形/長方形 48">
            <a:extLst>
              <a:ext uri="{FF2B5EF4-FFF2-40B4-BE49-F238E27FC236}">
                <a16:creationId xmlns:a16="http://schemas.microsoft.com/office/drawing/2014/main" id="{00000000-0008-0000-0900-000031000000}"/>
              </a:ext>
            </a:extLst>
          </xdr:cNvPr>
          <xdr:cNvSpPr/>
        </xdr:nvSpPr>
        <xdr:spPr bwMode="auto">
          <a:xfrm>
            <a:off x="11183472" y="2838704"/>
            <a:ext cx="215973" cy="119457"/>
          </a:xfrm>
          <a:prstGeom prst="rect">
            <a:avLst/>
          </a:prstGeom>
          <a:pattFill prst="ltUpDiag">
            <a:fgClr>
              <a:schemeClr val="accent1"/>
            </a:fgClr>
            <a:bgClr>
              <a:schemeClr val="bg1"/>
            </a:bgClr>
          </a:patt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2" name="テキスト ボックス 51">
            <a:extLst>
              <a:ext uri="{FF2B5EF4-FFF2-40B4-BE49-F238E27FC236}">
                <a16:creationId xmlns:a16="http://schemas.microsoft.com/office/drawing/2014/main" id="{00000000-0008-0000-0900-000034000000}"/>
              </a:ext>
            </a:extLst>
          </xdr:cNvPr>
          <xdr:cNvSpPr txBox="1"/>
        </xdr:nvSpPr>
        <xdr:spPr bwMode="auto">
          <a:xfrm>
            <a:off x="11374525" y="2782957"/>
            <a:ext cx="930347" cy="2150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800">
                <a:latin typeface="HG丸ｺﾞｼｯｸM-PRO" panose="020F0600000000000000" pitchFamily="50" charset="-128"/>
                <a:ea typeface="HG丸ｺﾞｼｯｸM-PRO" panose="020F0600000000000000" pitchFamily="50" charset="-128"/>
              </a:rPr>
              <a:t>生</a:t>
            </a:r>
            <a:r>
              <a:rPr kumimoji="1" lang="en-US" altLang="ja-JP" sz="800">
                <a:latin typeface="HG丸ｺﾞｼｯｸM-PRO" panose="020F0600000000000000" pitchFamily="50" charset="-128"/>
                <a:ea typeface="HG丸ｺﾞｼｯｸM-PRO" panose="020F0600000000000000" pitchFamily="50" charset="-128"/>
              </a:rPr>
              <a:t>350ml</a:t>
            </a:r>
            <a:endParaRPr kumimoji="1" lang="ja-JP" altLang="en-US" sz="800">
              <a:latin typeface="HG丸ｺﾞｼｯｸM-PRO" panose="020F0600000000000000" pitchFamily="50" charset="-128"/>
              <a:ea typeface="HG丸ｺﾞｼｯｸM-PRO" panose="020F0600000000000000" pitchFamily="50" charset="-128"/>
            </a:endParaRPr>
          </a:p>
        </xdr:txBody>
      </xdr:sp>
      <xdr:sp macro="" textlink="">
        <xdr:nvSpPr>
          <xdr:cNvPr id="45" name="正方形/長方形 44">
            <a:extLst>
              <a:ext uri="{FF2B5EF4-FFF2-40B4-BE49-F238E27FC236}">
                <a16:creationId xmlns:a16="http://schemas.microsoft.com/office/drawing/2014/main" id="{00000000-0008-0000-0900-00002D000000}"/>
              </a:ext>
            </a:extLst>
          </xdr:cNvPr>
          <xdr:cNvSpPr/>
        </xdr:nvSpPr>
        <xdr:spPr bwMode="auto">
          <a:xfrm>
            <a:off x="11175165" y="3181149"/>
            <a:ext cx="215973" cy="127421"/>
          </a:xfrm>
          <a:prstGeom prst="rect">
            <a:avLst/>
          </a:prstGeom>
          <a:pattFill prst="pct10">
            <a:fgClr>
              <a:schemeClr val="accent1"/>
            </a:fgClr>
            <a:bgClr>
              <a:schemeClr val="bg1"/>
            </a:bgClr>
          </a:patt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46" name="テキスト ボックス 45">
            <a:extLst>
              <a:ext uri="{FF2B5EF4-FFF2-40B4-BE49-F238E27FC236}">
                <a16:creationId xmlns:a16="http://schemas.microsoft.com/office/drawing/2014/main" id="{00000000-0008-0000-0900-00002E000000}"/>
              </a:ext>
            </a:extLst>
          </xdr:cNvPr>
          <xdr:cNvSpPr txBox="1"/>
        </xdr:nvSpPr>
        <xdr:spPr bwMode="auto">
          <a:xfrm>
            <a:off x="11366218" y="3133366"/>
            <a:ext cx="938654" cy="230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800">
                <a:latin typeface="HG丸ｺﾞｼｯｸM-PRO" panose="020F0600000000000000" pitchFamily="50" charset="-128"/>
                <a:ea typeface="HG丸ｺﾞｼｯｸM-PRO" panose="020F0600000000000000" pitchFamily="50" charset="-128"/>
              </a:rPr>
              <a:t>大瓶</a:t>
            </a:r>
          </a:p>
        </xdr:txBody>
      </xdr:sp>
      <xdr:sp macro="" textlink="">
        <xdr:nvSpPr>
          <xdr:cNvPr id="58" name="正方形/長方形 57">
            <a:extLst>
              <a:ext uri="{FF2B5EF4-FFF2-40B4-BE49-F238E27FC236}">
                <a16:creationId xmlns:a16="http://schemas.microsoft.com/office/drawing/2014/main" id="{00000000-0008-0000-0900-00003A000000}"/>
              </a:ext>
            </a:extLst>
          </xdr:cNvPr>
          <xdr:cNvSpPr/>
        </xdr:nvSpPr>
        <xdr:spPr bwMode="auto">
          <a:xfrm>
            <a:off x="11175165" y="3356353"/>
            <a:ext cx="224280" cy="127421"/>
          </a:xfrm>
          <a:prstGeom prst="rect">
            <a:avLst/>
          </a:prstGeom>
          <a:pattFill prst="ltHorz">
            <a:fgClr>
              <a:schemeClr val="accent1"/>
            </a:fgClr>
            <a:bgClr>
              <a:schemeClr val="bg1"/>
            </a:bgClr>
          </a:patt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59" name="テキスト ボックス 58">
            <a:extLst>
              <a:ext uri="{FF2B5EF4-FFF2-40B4-BE49-F238E27FC236}">
                <a16:creationId xmlns:a16="http://schemas.microsoft.com/office/drawing/2014/main" id="{00000000-0008-0000-0900-00003B000000}"/>
              </a:ext>
            </a:extLst>
          </xdr:cNvPr>
          <xdr:cNvSpPr txBox="1"/>
        </xdr:nvSpPr>
        <xdr:spPr bwMode="auto">
          <a:xfrm>
            <a:off x="11366218" y="3308570"/>
            <a:ext cx="930347" cy="230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800">
                <a:latin typeface="HG丸ｺﾞｼｯｸM-PRO" panose="020F0600000000000000" pitchFamily="50" charset="-128"/>
                <a:ea typeface="HG丸ｺﾞｼｯｸM-PRO" panose="020F0600000000000000" pitchFamily="50" charset="-128"/>
              </a:rPr>
              <a:t>生大瓶</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99060</xdr:colOff>
      <xdr:row>2</xdr:row>
      <xdr:rowOff>121920</xdr:rowOff>
    </xdr:from>
    <xdr:to>
      <xdr:col>12</xdr:col>
      <xdr:colOff>99060</xdr:colOff>
      <xdr:row>15</xdr:row>
      <xdr:rowOff>0</xdr:rowOff>
    </xdr:to>
    <xdr:graphicFrame macro="">
      <xdr:nvGraphicFramePr>
        <xdr:cNvPr id="1214909" name="グラフ 38">
          <a:extLst>
            <a:ext uri="{FF2B5EF4-FFF2-40B4-BE49-F238E27FC236}">
              <a16:creationId xmlns:a16="http://schemas.microsoft.com/office/drawing/2014/main" id="{00000000-0008-0000-0A00-0000BD891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114300</xdr:colOff>
      <xdr:row>1</xdr:row>
      <xdr:rowOff>114300</xdr:rowOff>
    </xdr:from>
    <xdr:to>
      <xdr:col>25</xdr:col>
      <xdr:colOff>76200</xdr:colOff>
      <xdr:row>13</xdr:row>
      <xdr:rowOff>83820</xdr:rowOff>
    </xdr:to>
    <xdr:graphicFrame macro="">
      <xdr:nvGraphicFramePr>
        <xdr:cNvPr id="1214910" name="グラフ 39">
          <a:extLst>
            <a:ext uri="{FF2B5EF4-FFF2-40B4-BE49-F238E27FC236}">
              <a16:creationId xmlns:a16="http://schemas.microsoft.com/office/drawing/2014/main" id="{00000000-0008-0000-0A00-0000BE891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167640</xdr:colOff>
      <xdr:row>16</xdr:row>
      <xdr:rowOff>129540</xdr:rowOff>
    </xdr:from>
    <xdr:to>
      <xdr:col>12</xdr:col>
      <xdr:colOff>152400</xdr:colOff>
      <xdr:row>28</xdr:row>
      <xdr:rowOff>53340</xdr:rowOff>
    </xdr:to>
    <xdr:graphicFrame macro="">
      <xdr:nvGraphicFramePr>
        <xdr:cNvPr id="1214911" name="グラフ 40">
          <a:extLst>
            <a:ext uri="{FF2B5EF4-FFF2-40B4-BE49-F238E27FC236}">
              <a16:creationId xmlns:a16="http://schemas.microsoft.com/office/drawing/2014/main" id="{00000000-0008-0000-0A00-0000BF891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121920</xdr:colOff>
      <xdr:row>16</xdr:row>
      <xdr:rowOff>137160</xdr:rowOff>
    </xdr:from>
    <xdr:to>
      <xdr:col>24</xdr:col>
      <xdr:colOff>167640</xdr:colOff>
      <xdr:row>28</xdr:row>
      <xdr:rowOff>114300</xdr:rowOff>
    </xdr:to>
    <xdr:graphicFrame macro="">
      <xdr:nvGraphicFramePr>
        <xdr:cNvPr id="1214912" name="グラフ 41">
          <a:extLst>
            <a:ext uri="{FF2B5EF4-FFF2-40B4-BE49-F238E27FC236}">
              <a16:creationId xmlns:a16="http://schemas.microsoft.com/office/drawing/2014/main" id="{00000000-0008-0000-0A00-0000C0891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129540</xdr:colOff>
      <xdr:row>46</xdr:row>
      <xdr:rowOff>7620</xdr:rowOff>
    </xdr:from>
    <xdr:to>
      <xdr:col>39</xdr:col>
      <xdr:colOff>0</xdr:colOff>
      <xdr:row>82</xdr:row>
      <xdr:rowOff>0</xdr:rowOff>
    </xdr:to>
    <xdr:grpSp>
      <xdr:nvGrpSpPr>
        <xdr:cNvPr id="2577400" name="グループ化 34">
          <a:extLst>
            <a:ext uri="{FF2B5EF4-FFF2-40B4-BE49-F238E27FC236}">
              <a16:creationId xmlns:a16="http://schemas.microsoft.com/office/drawing/2014/main" id="{00000000-0008-0000-0B00-0000F8532700}"/>
            </a:ext>
          </a:extLst>
        </xdr:cNvPr>
        <xdr:cNvGrpSpPr>
          <a:grpSpLocks/>
        </xdr:cNvGrpSpPr>
      </xdr:nvGrpSpPr>
      <xdr:grpSpPr bwMode="auto">
        <a:xfrm>
          <a:off x="10197465" y="7894320"/>
          <a:ext cx="422910" cy="6164580"/>
          <a:chOff x="10325034" y="15697200"/>
          <a:chExt cx="419166" cy="6388100"/>
        </a:xfrm>
      </xdr:grpSpPr>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10325034" y="15697200"/>
            <a:ext cx="419166" cy="6388100"/>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noAutofit/>
          </a:bodyPr>
          <a:lstStyle/>
          <a:p>
            <a:pPr algn="ctr"/>
            <a:r>
              <a:rPr kumimoji="1" lang="ja-JP" altLang="en-US" sz="1400">
                <a:latin typeface="HGP創英角ｺﾞｼｯｸUB" panose="020B0900000000000000" pitchFamily="50" charset="-128"/>
                <a:ea typeface="HGP創英角ｺﾞｼｯｸUB" panose="020B0900000000000000" pitchFamily="50" charset="-128"/>
              </a:rPr>
              <a:t>自販機のＱＣ酒造３５０　ビールが他社に比べて売れない</a:t>
            </a:r>
          </a:p>
        </xdr:txBody>
      </xdr:sp>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10325034" y="18370349"/>
            <a:ext cx="376394" cy="35534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600">
                <a:latin typeface="HGP創英角ｺﾞｼｯｸUB" panose="020B0900000000000000" pitchFamily="50" charset="-128"/>
                <a:ea typeface="HGP創英角ｺﾞｼｯｸUB" panose="020B0900000000000000" pitchFamily="50" charset="-128"/>
              </a:rPr>
              <a:t>ml</a:t>
            </a:r>
            <a:endParaRPr kumimoji="1" lang="ja-JP" altLang="en-US" sz="1600">
              <a:latin typeface="HGP創英角ｺﾞｼｯｸUB" panose="020B0900000000000000" pitchFamily="50" charset="-128"/>
              <a:ea typeface="HGP創英角ｺﾞｼｯｸUB" panose="020B0900000000000000" pitchFamily="50" charset="-128"/>
            </a:endParaRPr>
          </a:p>
        </xdr:txBody>
      </xdr:sp>
    </xdr:grpSp>
    <xdr:clientData/>
  </xdr:twoCellAnchor>
  <xdr:twoCellAnchor>
    <xdr:from>
      <xdr:col>1</xdr:col>
      <xdr:colOff>235676</xdr:colOff>
      <xdr:row>64</xdr:row>
      <xdr:rowOff>6350</xdr:rowOff>
    </xdr:from>
    <xdr:to>
      <xdr:col>37</xdr:col>
      <xdr:colOff>124460</xdr:colOff>
      <xdr:row>64</xdr:row>
      <xdr:rowOff>6350</xdr:rowOff>
    </xdr:to>
    <xdr:cxnSp macro="">
      <xdr:nvCxnSpPr>
        <xdr:cNvPr id="6" name="直線矢印コネクタ 5">
          <a:extLst>
            <a:ext uri="{FF2B5EF4-FFF2-40B4-BE49-F238E27FC236}">
              <a16:creationId xmlns:a16="http://schemas.microsoft.com/office/drawing/2014/main" id="{00000000-0008-0000-0B00-000006000000}"/>
            </a:ext>
          </a:extLst>
        </xdr:cNvPr>
        <xdr:cNvCxnSpPr/>
      </xdr:nvCxnSpPr>
      <xdr:spPr>
        <a:xfrm>
          <a:off x="381000" y="11327493"/>
          <a:ext cx="9678307" cy="0"/>
        </a:xfrm>
        <a:prstGeom prst="straightConnector1">
          <a:avLst/>
        </a:prstGeom>
        <a:ln w="3810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xdr:col>
      <xdr:colOff>0</xdr:colOff>
      <xdr:row>44</xdr:row>
      <xdr:rowOff>0</xdr:rowOff>
    </xdr:from>
    <xdr:ext cx="838200" cy="292452"/>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6477000" y="7543800"/>
          <a:ext cx="838200" cy="292452"/>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200" b="1">
              <a:latin typeface="HG丸ｺﾞｼｯｸM-PRO" panose="020F0600000000000000" pitchFamily="50" charset="-128"/>
              <a:ea typeface="HG丸ｺﾞｼｯｸM-PRO" panose="020F0600000000000000" pitchFamily="50" charset="-128"/>
            </a:rPr>
            <a:t>商　品</a:t>
          </a:r>
        </a:p>
      </xdr:txBody>
    </xdr:sp>
    <xdr:clientData/>
  </xdr:oneCellAnchor>
  <xdr:oneCellAnchor>
    <xdr:from>
      <xdr:col>7</xdr:col>
      <xdr:colOff>186780</xdr:colOff>
      <xdr:row>44</xdr:row>
      <xdr:rowOff>0</xdr:rowOff>
    </xdr:from>
    <xdr:ext cx="846753" cy="292452"/>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1990815" y="7543800"/>
          <a:ext cx="838200" cy="292452"/>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200" b="1">
              <a:latin typeface="HG丸ｺﾞｼｯｸM-PRO" panose="020F0600000000000000" pitchFamily="50" charset="-128"/>
              <a:ea typeface="HG丸ｺﾞｼｯｸM-PRO" panose="020F0600000000000000" pitchFamily="50" charset="-128"/>
            </a:rPr>
            <a:t>宣　伝</a:t>
          </a:r>
        </a:p>
      </xdr:txBody>
    </xdr:sp>
    <xdr:clientData/>
  </xdr:oneCellAnchor>
  <xdr:oneCellAnchor>
    <xdr:from>
      <xdr:col>7</xdr:col>
      <xdr:colOff>55751</xdr:colOff>
      <xdr:row>82</xdr:row>
      <xdr:rowOff>63148</xdr:rowOff>
    </xdr:from>
    <xdr:ext cx="838200" cy="292452"/>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1844546" y="14122048"/>
          <a:ext cx="838200" cy="292452"/>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200" b="1">
              <a:latin typeface="HG丸ｺﾞｼｯｸM-PRO" panose="020F0600000000000000" pitchFamily="50" charset="-128"/>
              <a:ea typeface="HG丸ｺﾞｼｯｸM-PRO" panose="020F0600000000000000" pitchFamily="50" charset="-128"/>
            </a:rPr>
            <a:t>人</a:t>
          </a:r>
        </a:p>
      </xdr:txBody>
    </xdr:sp>
    <xdr:clientData/>
  </xdr:oneCellAnchor>
  <xdr:oneCellAnchor>
    <xdr:from>
      <xdr:col>23</xdr:col>
      <xdr:colOff>245135</xdr:colOff>
      <xdr:row>82</xdr:row>
      <xdr:rowOff>63148</xdr:rowOff>
    </xdr:from>
    <xdr:ext cx="846841" cy="292452"/>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6468770" y="14122048"/>
          <a:ext cx="838200" cy="292452"/>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200" b="1">
              <a:latin typeface="HG丸ｺﾞｼｯｸM-PRO" panose="020F0600000000000000" pitchFamily="50" charset="-128"/>
              <a:ea typeface="HG丸ｺﾞｼｯｸM-PRO" panose="020F0600000000000000" pitchFamily="50" charset="-128"/>
            </a:rPr>
            <a:t>自販機</a:t>
          </a:r>
        </a:p>
      </xdr:txBody>
    </xdr:sp>
    <xdr:clientData/>
  </xdr:oneCellAnchor>
  <xdr:twoCellAnchor>
    <xdr:from>
      <xdr:col>25</xdr:col>
      <xdr:colOff>124460</xdr:colOff>
      <xdr:row>45</xdr:row>
      <xdr:rowOff>114652</xdr:rowOff>
    </xdr:from>
    <xdr:to>
      <xdr:col>29</xdr:col>
      <xdr:colOff>92</xdr:colOff>
      <xdr:row>64</xdr:row>
      <xdr:rowOff>0</xdr:rowOff>
    </xdr:to>
    <xdr:cxnSp macro="">
      <xdr:nvCxnSpPr>
        <xdr:cNvPr id="11" name="直線矢印コネクタ 10">
          <a:extLst>
            <a:ext uri="{FF2B5EF4-FFF2-40B4-BE49-F238E27FC236}">
              <a16:creationId xmlns:a16="http://schemas.microsoft.com/office/drawing/2014/main" id="{00000000-0008-0000-0B00-00000B000000}"/>
            </a:ext>
          </a:extLst>
        </xdr:cNvPr>
        <xdr:cNvCxnSpPr>
          <a:stCxn id="7" idx="2"/>
        </xdr:cNvCxnSpPr>
      </xdr:nvCxnSpPr>
      <xdr:spPr>
        <a:xfrm>
          <a:off x="6892925" y="7829902"/>
          <a:ext cx="965200" cy="314289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61573</xdr:colOff>
      <xdr:row>45</xdr:row>
      <xdr:rowOff>114652</xdr:rowOff>
    </xdr:from>
    <xdr:to>
      <xdr:col>12</xdr:col>
      <xdr:colOff>194405</xdr:colOff>
      <xdr:row>64</xdr:row>
      <xdr:rowOff>0</xdr:rowOff>
    </xdr:to>
    <xdr:cxnSp macro="">
      <xdr:nvCxnSpPr>
        <xdr:cNvPr id="12" name="直線矢印コネクタ 11">
          <a:extLst>
            <a:ext uri="{FF2B5EF4-FFF2-40B4-BE49-F238E27FC236}">
              <a16:creationId xmlns:a16="http://schemas.microsoft.com/office/drawing/2014/main" id="{00000000-0008-0000-0B00-00000C000000}"/>
            </a:ext>
          </a:extLst>
        </xdr:cNvPr>
        <xdr:cNvCxnSpPr/>
      </xdr:nvCxnSpPr>
      <xdr:spPr>
        <a:xfrm>
          <a:off x="2402818" y="7829902"/>
          <a:ext cx="969122" cy="314289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116230</xdr:colOff>
      <xdr:row>64</xdr:row>
      <xdr:rowOff>63148</xdr:rowOff>
    </xdr:from>
    <xdr:to>
      <xdr:col>30</xdr:col>
      <xdr:colOff>245153</xdr:colOff>
      <xdr:row>82</xdr:row>
      <xdr:rowOff>63148</xdr:rowOff>
    </xdr:to>
    <xdr:cxnSp macro="">
      <xdr:nvCxnSpPr>
        <xdr:cNvPr id="13" name="直線矢印コネクタ 12">
          <a:extLst>
            <a:ext uri="{FF2B5EF4-FFF2-40B4-BE49-F238E27FC236}">
              <a16:creationId xmlns:a16="http://schemas.microsoft.com/office/drawing/2014/main" id="{00000000-0008-0000-0B00-00000D000000}"/>
            </a:ext>
          </a:extLst>
        </xdr:cNvPr>
        <xdr:cNvCxnSpPr>
          <a:stCxn id="10" idx="0"/>
        </xdr:cNvCxnSpPr>
      </xdr:nvCxnSpPr>
      <xdr:spPr>
        <a:xfrm flipV="1">
          <a:off x="6884695" y="11035948"/>
          <a:ext cx="1517650" cy="3086100"/>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187831</xdr:colOff>
      <xdr:row>64</xdr:row>
      <xdr:rowOff>63148</xdr:rowOff>
    </xdr:from>
    <xdr:to>
      <xdr:col>14</xdr:col>
      <xdr:colOff>63343</xdr:colOff>
      <xdr:row>82</xdr:row>
      <xdr:rowOff>63148</xdr:rowOff>
    </xdr:to>
    <xdr:cxnSp macro="">
      <xdr:nvCxnSpPr>
        <xdr:cNvPr id="14" name="直線矢印コネクタ 13">
          <a:extLst>
            <a:ext uri="{FF2B5EF4-FFF2-40B4-BE49-F238E27FC236}">
              <a16:creationId xmlns:a16="http://schemas.microsoft.com/office/drawing/2014/main" id="{00000000-0008-0000-0B00-00000E000000}"/>
            </a:ext>
          </a:extLst>
        </xdr:cNvPr>
        <xdr:cNvCxnSpPr>
          <a:stCxn id="9" idx="0"/>
        </xdr:cNvCxnSpPr>
      </xdr:nvCxnSpPr>
      <xdr:spPr>
        <a:xfrm flipV="1">
          <a:off x="2260471" y="11035948"/>
          <a:ext cx="1517651" cy="3086100"/>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233329</xdr:colOff>
      <xdr:row>47</xdr:row>
      <xdr:rowOff>135454</xdr:rowOff>
    </xdr:from>
    <xdr:to>
      <xdr:col>30</xdr:col>
      <xdr:colOff>112354</xdr:colOff>
      <xdr:row>47</xdr:row>
      <xdr:rowOff>135454</xdr:rowOff>
    </xdr:to>
    <xdr:cxnSp macro="">
      <xdr:nvCxnSpPr>
        <xdr:cNvPr id="15" name="直線矢印コネクタ 14">
          <a:extLst>
            <a:ext uri="{FF2B5EF4-FFF2-40B4-BE49-F238E27FC236}">
              <a16:creationId xmlns:a16="http://schemas.microsoft.com/office/drawing/2014/main" id="{00000000-0008-0000-0B00-00000F000000}"/>
            </a:ext>
          </a:extLst>
        </xdr:cNvPr>
        <xdr:cNvCxnSpPr/>
      </xdr:nvCxnSpPr>
      <xdr:spPr>
        <a:xfrm flipH="1">
          <a:off x="7009414" y="8193604"/>
          <a:ext cx="1244929"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32</xdr:col>
      <xdr:colOff>122343</xdr:colOff>
      <xdr:row>57</xdr:row>
      <xdr:rowOff>111397</xdr:rowOff>
    </xdr:from>
    <xdr:ext cx="1217493" cy="275717"/>
    <xdr:sp macro="" textlink="">
      <xdr:nvSpPr>
        <xdr:cNvPr id="16" name="テキスト ボックス 15">
          <a:extLst>
            <a:ext uri="{FF2B5EF4-FFF2-40B4-BE49-F238E27FC236}">
              <a16:creationId xmlns:a16="http://schemas.microsoft.com/office/drawing/2014/main" id="{00000000-0008-0000-0B00-000010000000}"/>
            </a:ext>
          </a:extLst>
        </xdr:cNvPr>
        <xdr:cNvSpPr txBox="1"/>
      </xdr:nvSpPr>
      <xdr:spPr>
        <a:xfrm>
          <a:off x="8937787" y="9692426"/>
          <a:ext cx="1225948"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味のウケが悪い</a:t>
          </a:r>
        </a:p>
      </xdr:txBody>
    </xdr:sp>
    <xdr:clientData/>
  </xdr:oneCellAnchor>
  <xdr:oneCellAnchor>
    <xdr:from>
      <xdr:col>18</xdr:col>
      <xdr:colOff>126850</xdr:colOff>
      <xdr:row>47</xdr:row>
      <xdr:rowOff>145675</xdr:rowOff>
    </xdr:from>
    <xdr:ext cx="910193" cy="275717"/>
    <xdr:sp macro="" textlink="">
      <xdr:nvSpPr>
        <xdr:cNvPr id="17" name="テキスト ボックス 16">
          <a:extLst>
            <a:ext uri="{FF2B5EF4-FFF2-40B4-BE49-F238E27FC236}">
              <a16:creationId xmlns:a16="http://schemas.microsoft.com/office/drawing/2014/main" id="{00000000-0008-0000-0B00-000011000000}"/>
            </a:ext>
          </a:extLst>
        </xdr:cNvPr>
        <xdr:cNvSpPr txBox="1"/>
      </xdr:nvSpPr>
      <xdr:spPr>
        <a:xfrm>
          <a:off x="5020235" y="8045822"/>
          <a:ext cx="927048"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単価が高い</a:t>
          </a:r>
        </a:p>
      </xdr:txBody>
    </xdr:sp>
    <xdr:clientData/>
  </xdr:oneCellAnchor>
  <xdr:oneCellAnchor>
    <xdr:from>
      <xdr:col>19</xdr:col>
      <xdr:colOff>201258</xdr:colOff>
      <xdr:row>59</xdr:row>
      <xdr:rowOff>56030</xdr:rowOff>
    </xdr:from>
    <xdr:ext cx="1225096" cy="275717"/>
    <xdr:sp macro="" textlink="">
      <xdr:nvSpPr>
        <xdr:cNvPr id="18" name="テキスト ボックス 17">
          <a:extLst>
            <a:ext uri="{FF2B5EF4-FFF2-40B4-BE49-F238E27FC236}">
              <a16:creationId xmlns:a16="http://schemas.microsoft.com/office/drawing/2014/main" id="{00000000-0008-0000-0B00-000012000000}"/>
            </a:ext>
          </a:extLst>
        </xdr:cNvPr>
        <xdr:cNvSpPr txBox="1"/>
      </xdr:nvSpPr>
      <xdr:spPr>
        <a:xfrm>
          <a:off x="5390030" y="9973236"/>
          <a:ext cx="1199030"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付加価値が低い</a:t>
          </a:r>
        </a:p>
      </xdr:txBody>
    </xdr:sp>
    <xdr:clientData/>
  </xdr:oneCellAnchor>
  <xdr:oneCellAnchor>
    <xdr:from>
      <xdr:col>1</xdr:col>
      <xdr:colOff>119699</xdr:colOff>
      <xdr:row>48</xdr:row>
      <xdr:rowOff>121631</xdr:rowOff>
    </xdr:from>
    <xdr:ext cx="1200244" cy="433499"/>
    <xdr:sp macro="" textlink="">
      <xdr:nvSpPr>
        <xdr:cNvPr id="19" name="テキスト ボックス 18">
          <a:extLst>
            <a:ext uri="{FF2B5EF4-FFF2-40B4-BE49-F238E27FC236}">
              <a16:creationId xmlns:a16="http://schemas.microsoft.com/office/drawing/2014/main" id="{00000000-0008-0000-0B00-000013000000}"/>
            </a:ext>
          </a:extLst>
        </xdr:cNvPr>
        <xdr:cNvSpPr txBox="1"/>
      </xdr:nvSpPr>
      <xdr:spPr>
        <a:xfrm>
          <a:off x="268289" y="8358851"/>
          <a:ext cx="1208696" cy="425758"/>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lnSpc>
              <a:spcPts val="1300"/>
            </a:lnSpc>
          </a:pP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容器デザインが野暮ったい</a:t>
          </a:r>
        </a:p>
      </xdr:txBody>
    </xdr:sp>
    <xdr:clientData/>
  </xdr:oneCellAnchor>
  <xdr:twoCellAnchor>
    <xdr:from>
      <xdr:col>29</xdr:col>
      <xdr:colOff>109617</xdr:colOff>
      <xdr:row>49</xdr:row>
      <xdr:rowOff>71120</xdr:rowOff>
    </xdr:from>
    <xdr:to>
      <xdr:col>29</xdr:col>
      <xdr:colOff>224129</xdr:colOff>
      <xdr:row>51</xdr:row>
      <xdr:rowOff>134886</xdr:rowOff>
    </xdr:to>
    <xdr:cxnSp macro="">
      <xdr:nvCxnSpPr>
        <xdr:cNvPr id="20" name="直線矢印コネクタ 19">
          <a:extLst>
            <a:ext uri="{FF2B5EF4-FFF2-40B4-BE49-F238E27FC236}">
              <a16:creationId xmlns:a16="http://schemas.microsoft.com/office/drawing/2014/main" id="{00000000-0008-0000-0B00-000014000000}"/>
            </a:ext>
          </a:extLst>
        </xdr:cNvPr>
        <xdr:cNvCxnSpPr/>
      </xdr:nvCxnSpPr>
      <xdr:spPr>
        <a:xfrm flipH="1" flipV="1">
          <a:off x="8022987" y="8620125"/>
          <a:ext cx="128826" cy="420689"/>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247015</xdr:colOff>
      <xdr:row>49</xdr:row>
      <xdr:rowOff>45891</xdr:rowOff>
    </xdr:from>
    <xdr:to>
      <xdr:col>30</xdr:col>
      <xdr:colOff>136459</xdr:colOff>
      <xdr:row>49</xdr:row>
      <xdr:rowOff>45891</xdr:rowOff>
    </xdr:to>
    <xdr:cxnSp macro="">
      <xdr:nvCxnSpPr>
        <xdr:cNvPr id="21" name="直線矢印コネクタ 20">
          <a:extLst>
            <a:ext uri="{FF2B5EF4-FFF2-40B4-BE49-F238E27FC236}">
              <a16:creationId xmlns:a16="http://schemas.microsoft.com/office/drawing/2014/main" id="{00000000-0008-0000-0B00-000015000000}"/>
            </a:ext>
          </a:extLst>
        </xdr:cNvPr>
        <xdr:cNvCxnSpPr/>
      </xdr:nvCxnSpPr>
      <xdr:spPr>
        <a:xfrm flipH="1">
          <a:off x="7620000" y="8602516"/>
          <a:ext cx="707642"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173946</xdr:colOff>
      <xdr:row>47</xdr:row>
      <xdr:rowOff>141148</xdr:rowOff>
    </xdr:from>
    <xdr:to>
      <xdr:col>28</xdr:col>
      <xdr:colOff>175260</xdr:colOff>
      <xdr:row>53</xdr:row>
      <xdr:rowOff>31408</xdr:rowOff>
    </xdr:to>
    <xdr:cxnSp macro="">
      <xdr:nvCxnSpPr>
        <xdr:cNvPr id="22" name="直線矢印コネクタ 21">
          <a:extLst>
            <a:ext uri="{FF2B5EF4-FFF2-40B4-BE49-F238E27FC236}">
              <a16:creationId xmlns:a16="http://schemas.microsoft.com/office/drawing/2014/main" id="{00000000-0008-0000-0B00-000016000000}"/>
            </a:ext>
          </a:extLst>
        </xdr:cNvPr>
        <xdr:cNvCxnSpPr/>
      </xdr:nvCxnSpPr>
      <xdr:spPr>
        <a:xfrm flipH="1" flipV="1">
          <a:off x="7539311" y="8348523"/>
          <a:ext cx="279127" cy="93041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84193</xdr:colOff>
      <xdr:row>67</xdr:row>
      <xdr:rowOff>61311</xdr:rowOff>
    </xdr:from>
    <xdr:to>
      <xdr:col>27</xdr:col>
      <xdr:colOff>247147</xdr:colOff>
      <xdr:row>69</xdr:row>
      <xdr:rowOff>23547</xdr:rowOff>
    </xdr:to>
    <xdr:cxnSp macro="">
      <xdr:nvCxnSpPr>
        <xdr:cNvPr id="23" name="直線矢印コネクタ 22">
          <a:extLst>
            <a:ext uri="{FF2B5EF4-FFF2-40B4-BE49-F238E27FC236}">
              <a16:creationId xmlns:a16="http://schemas.microsoft.com/office/drawing/2014/main" id="{00000000-0008-0000-0B00-000017000000}"/>
            </a:ext>
          </a:extLst>
        </xdr:cNvPr>
        <xdr:cNvCxnSpPr/>
      </xdr:nvCxnSpPr>
      <xdr:spPr>
        <a:xfrm flipV="1">
          <a:off x="7449558" y="11761186"/>
          <a:ext cx="170434" cy="31148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7035</xdr:colOff>
      <xdr:row>67</xdr:row>
      <xdr:rowOff>55554</xdr:rowOff>
    </xdr:from>
    <xdr:to>
      <xdr:col>34</xdr:col>
      <xdr:colOff>63823</xdr:colOff>
      <xdr:row>72</xdr:row>
      <xdr:rowOff>131620</xdr:rowOff>
    </xdr:to>
    <xdr:cxnSp macro="">
      <xdr:nvCxnSpPr>
        <xdr:cNvPr id="24" name="直線矢印コネクタ 23">
          <a:extLst>
            <a:ext uri="{FF2B5EF4-FFF2-40B4-BE49-F238E27FC236}">
              <a16:creationId xmlns:a16="http://schemas.microsoft.com/office/drawing/2014/main" id="{00000000-0008-0000-0B00-000018000000}"/>
            </a:ext>
          </a:extLst>
        </xdr:cNvPr>
        <xdr:cNvCxnSpPr/>
      </xdr:nvCxnSpPr>
      <xdr:spPr>
        <a:xfrm flipH="1">
          <a:off x="9031655" y="11755429"/>
          <a:ext cx="334601" cy="956779"/>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53694</xdr:colOff>
      <xdr:row>76</xdr:row>
      <xdr:rowOff>71442</xdr:rowOff>
    </xdr:from>
    <xdr:to>
      <xdr:col>32</xdr:col>
      <xdr:colOff>206820</xdr:colOff>
      <xdr:row>76</xdr:row>
      <xdr:rowOff>71442</xdr:rowOff>
    </xdr:to>
    <xdr:cxnSp macro="">
      <xdr:nvCxnSpPr>
        <xdr:cNvPr id="27" name="直線矢印コネクタ 26">
          <a:extLst>
            <a:ext uri="{FF2B5EF4-FFF2-40B4-BE49-F238E27FC236}">
              <a16:creationId xmlns:a16="http://schemas.microsoft.com/office/drawing/2014/main" id="{00000000-0008-0000-0B00-00001B000000}"/>
            </a:ext>
          </a:extLst>
        </xdr:cNvPr>
        <xdr:cNvCxnSpPr/>
      </xdr:nvCxnSpPr>
      <xdr:spPr>
        <a:xfrm flipH="1">
          <a:off x="8237257" y="13342942"/>
          <a:ext cx="72419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174979</xdr:colOff>
      <xdr:row>72</xdr:row>
      <xdr:rowOff>158263</xdr:rowOff>
    </xdr:from>
    <xdr:to>
      <xdr:col>30</xdr:col>
      <xdr:colOff>143515</xdr:colOff>
      <xdr:row>79</xdr:row>
      <xdr:rowOff>142867</xdr:rowOff>
    </xdr:to>
    <xdr:cxnSp macro="">
      <xdr:nvCxnSpPr>
        <xdr:cNvPr id="28" name="直線矢印コネクタ 27">
          <a:extLst>
            <a:ext uri="{FF2B5EF4-FFF2-40B4-BE49-F238E27FC236}">
              <a16:creationId xmlns:a16="http://schemas.microsoft.com/office/drawing/2014/main" id="{00000000-0008-0000-0B00-00001C000000}"/>
            </a:ext>
          </a:extLst>
        </xdr:cNvPr>
        <xdr:cNvCxnSpPr/>
      </xdr:nvCxnSpPr>
      <xdr:spPr>
        <a:xfrm flipH="1" flipV="1">
          <a:off x="8095969" y="12731263"/>
          <a:ext cx="246349" cy="1206979"/>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105472</xdr:colOff>
      <xdr:row>72</xdr:row>
      <xdr:rowOff>151738</xdr:rowOff>
    </xdr:from>
    <xdr:to>
      <xdr:col>33</xdr:col>
      <xdr:colOff>215187</xdr:colOff>
      <xdr:row>72</xdr:row>
      <xdr:rowOff>151738</xdr:rowOff>
    </xdr:to>
    <xdr:cxnSp macro="">
      <xdr:nvCxnSpPr>
        <xdr:cNvPr id="29" name="直線矢印コネクタ 28">
          <a:extLst>
            <a:ext uri="{FF2B5EF4-FFF2-40B4-BE49-F238E27FC236}">
              <a16:creationId xmlns:a16="http://schemas.microsoft.com/office/drawing/2014/main" id="{00000000-0008-0000-0B00-00001D000000}"/>
            </a:ext>
          </a:extLst>
        </xdr:cNvPr>
        <xdr:cNvCxnSpPr/>
      </xdr:nvCxnSpPr>
      <xdr:spPr>
        <a:xfrm flipH="1">
          <a:off x="7741030" y="12724738"/>
          <a:ext cx="1514095"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22</xdr:col>
      <xdr:colOff>22644</xdr:colOff>
      <xdr:row>52</xdr:row>
      <xdr:rowOff>84563</xdr:rowOff>
    </xdr:from>
    <xdr:ext cx="1141866" cy="267381"/>
    <xdr:sp macro="" textlink="">
      <xdr:nvSpPr>
        <xdr:cNvPr id="30" name="テキスト ボックス 29">
          <a:extLst>
            <a:ext uri="{FF2B5EF4-FFF2-40B4-BE49-F238E27FC236}">
              <a16:creationId xmlns:a16="http://schemas.microsoft.com/office/drawing/2014/main" id="{00000000-0008-0000-0B00-00001E000000}"/>
            </a:ext>
          </a:extLst>
        </xdr:cNvPr>
        <xdr:cNvSpPr txBox="1"/>
      </xdr:nvSpPr>
      <xdr:spPr>
        <a:xfrm>
          <a:off x="5983707" y="9172683"/>
          <a:ext cx="1141866"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50">
              <a:latin typeface="HG丸ｺﾞｼｯｸM-PRO" panose="020F0600000000000000" pitchFamily="50" charset="-128"/>
              <a:ea typeface="HG丸ｺﾞｼｯｸM-PRO" panose="020F0600000000000000" pitchFamily="50" charset="-128"/>
            </a:rPr>
            <a:t>値引きが少ない</a:t>
          </a:r>
        </a:p>
      </xdr:txBody>
    </xdr:sp>
    <xdr:clientData/>
  </xdr:oneCellAnchor>
  <xdr:oneCellAnchor>
    <xdr:from>
      <xdr:col>19</xdr:col>
      <xdr:colOff>238155</xdr:colOff>
      <xdr:row>49</xdr:row>
      <xdr:rowOff>48241</xdr:rowOff>
    </xdr:from>
    <xdr:ext cx="938701" cy="246221"/>
    <xdr:sp macro="" textlink="">
      <xdr:nvSpPr>
        <xdr:cNvPr id="31" name="テキスト ボックス 30">
          <a:extLst>
            <a:ext uri="{FF2B5EF4-FFF2-40B4-BE49-F238E27FC236}">
              <a16:creationId xmlns:a16="http://schemas.microsoft.com/office/drawing/2014/main" id="{00000000-0008-0000-0B00-00001F000000}"/>
            </a:ext>
          </a:extLst>
        </xdr:cNvPr>
        <xdr:cNvSpPr txBox="1"/>
      </xdr:nvSpPr>
      <xdr:spPr>
        <a:xfrm>
          <a:off x="5388640" y="8604866"/>
          <a:ext cx="930089"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原価が高い</a:t>
          </a:r>
        </a:p>
      </xdr:txBody>
    </xdr:sp>
    <xdr:clientData/>
  </xdr:oneCellAnchor>
  <xdr:oneCellAnchor>
    <xdr:from>
      <xdr:col>30</xdr:col>
      <xdr:colOff>136459</xdr:colOff>
      <xdr:row>46</xdr:row>
      <xdr:rowOff>163920</xdr:rowOff>
    </xdr:from>
    <xdr:ext cx="1109133" cy="275717"/>
    <xdr:sp macro="" textlink="">
      <xdr:nvSpPr>
        <xdr:cNvPr id="32" name="テキスト ボックス 31">
          <a:extLst>
            <a:ext uri="{FF2B5EF4-FFF2-40B4-BE49-F238E27FC236}">
              <a16:creationId xmlns:a16="http://schemas.microsoft.com/office/drawing/2014/main" id="{00000000-0008-0000-0B00-000020000000}"/>
            </a:ext>
          </a:extLst>
        </xdr:cNvPr>
        <xdr:cNvSpPr txBox="1"/>
      </xdr:nvSpPr>
      <xdr:spPr>
        <a:xfrm>
          <a:off x="7432609" y="8050620"/>
          <a:ext cx="1109133"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100" b="1">
              <a:solidFill>
                <a:srgbClr val="FF0000"/>
              </a:solidFill>
              <a:latin typeface="HG丸ｺﾞｼｯｸM-PRO" panose="020F0600000000000000" pitchFamily="50" charset="-128"/>
              <a:ea typeface="HG丸ｺﾞｼｯｸM-PRO" panose="020F0600000000000000" pitchFamily="50" charset="-128"/>
            </a:rPr>
            <a:t>飲みにくい</a:t>
          </a:r>
        </a:p>
      </xdr:txBody>
    </xdr:sp>
    <xdr:clientData/>
  </xdr:oneCellAnchor>
  <xdr:oneCellAnchor>
    <xdr:from>
      <xdr:col>27</xdr:col>
      <xdr:colOff>46481</xdr:colOff>
      <xdr:row>53</xdr:row>
      <xdr:rowOff>38465</xdr:rowOff>
    </xdr:from>
    <xdr:ext cx="1722004" cy="259742"/>
    <xdr:sp macro="" textlink="">
      <xdr:nvSpPr>
        <xdr:cNvPr id="33" name="テキスト ボックス 32">
          <a:extLst>
            <a:ext uri="{FF2B5EF4-FFF2-40B4-BE49-F238E27FC236}">
              <a16:creationId xmlns:a16="http://schemas.microsoft.com/office/drawing/2014/main" id="{00000000-0008-0000-0B00-000021000000}"/>
            </a:ext>
          </a:extLst>
        </xdr:cNvPr>
        <xdr:cNvSpPr txBox="1"/>
      </xdr:nvSpPr>
      <xdr:spPr>
        <a:xfrm>
          <a:off x="7396606" y="9285970"/>
          <a:ext cx="1730445"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のど越しがいまいち</a:t>
          </a:r>
        </a:p>
      </xdr:txBody>
    </xdr:sp>
    <xdr:clientData/>
  </xdr:oneCellAnchor>
  <xdr:oneCellAnchor>
    <xdr:from>
      <xdr:col>5</xdr:col>
      <xdr:colOff>176136</xdr:colOff>
      <xdr:row>46</xdr:row>
      <xdr:rowOff>64363</xdr:rowOff>
    </xdr:from>
    <xdr:ext cx="1117600" cy="366832"/>
    <xdr:sp macro="" textlink="">
      <xdr:nvSpPr>
        <xdr:cNvPr id="34" name="テキスト ボックス 33">
          <a:extLst>
            <a:ext uri="{FF2B5EF4-FFF2-40B4-BE49-F238E27FC236}">
              <a16:creationId xmlns:a16="http://schemas.microsoft.com/office/drawing/2014/main" id="{00000000-0008-0000-0B00-000022000000}"/>
            </a:ext>
          </a:extLst>
        </xdr:cNvPr>
        <xdr:cNvSpPr txBox="1"/>
      </xdr:nvSpPr>
      <xdr:spPr>
        <a:xfrm>
          <a:off x="1281036" y="7951063"/>
          <a:ext cx="1117600" cy="366832"/>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若者向けで</a:t>
          </a:r>
        </a:p>
        <a:p>
          <a:pPr algn="l">
            <a:lnSpc>
              <a:spcPts val="1000"/>
            </a:lnSpc>
          </a:pPr>
          <a:r>
            <a:rPr kumimoji="1" lang="ja-JP" altLang="en-US" sz="1000">
              <a:latin typeface="HG丸ｺﾞｼｯｸM-PRO" panose="020F0600000000000000" pitchFamily="50" charset="-128"/>
              <a:ea typeface="HG丸ｺﾞｼｯｸM-PRO" panose="020F0600000000000000" pitchFamily="50" charset="-128"/>
            </a:rPr>
            <a:t>ない</a:t>
          </a:r>
        </a:p>
      </xdr:txBody>
    </xdr:sp>
    <xdr:clientData/>
  </xdr:oneCellAnchor>
  <xdr:oneCellAnchor>
    <xdr:from>
      <xdr:col>5</xdr:col>
      <xdr:colOff>70821</xdr:colOff>
      <xdr:row>52</xdr:row>
      <xdr:rowOff>112051</xdr:rowOff>
    </xdr:from>
    <xdr:ext cx="1341867" cy="246221"/>
    <xdr:sp macro="" textlink="">
      <xdr:nvSpPr>
        <xdr:cNvPr id="35" name="テキスト ボックス 34">
          <a:extLst>
            <a:ext uri="{FF2B5EF4-FFF2-40B4-BE49-F238E27FC236}">
              <a16:creationId xmlns:a16="http://schemas.microsoft.com/office/drawing/2014/main" id="{00000000-0008-0000-0B00-000023000000}"/>
            </a:ext>
          </a:extLst>
        </xdr:cNvPr>
        <xdr:cNvSpPr txBox="1"/>
      </xdr:nvSpPr>
      <xdr:spPr>
        <a:xfrm>
          <a:off x="1175721" y="9027451"/>
          <a:ext cx="1341867"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デザイナーが悪い</a:t>
          </a:r>
        </a:p>
      </xdr:txBody>
    </xdr:sp>
    <xdr:clientData/>
  </xdr:oneCellAnchor>
  <xdr:oneCellAnchor>
    <xdr:from>
      <xdr:col>29</xdr:col>
      <xdr:colOff>75467</xdr:colOff>
      <xdr:row>60</xdr:row>
      <xdr:rowOff>82961</xdr:rowOff>
    </xdr:from>
    <xdr:ext cx="750952" cy="366832"/>
    <xdr:sp macro="" textlink="">
      <xdr:nvSpPr>
        <xdr:cNvPr id="36" name="テキスト ボックス 35">
          <a:extLst>
            <a:ext uri="{FF2B5EF4-FFF2-40B4-BE49-F238E27FC236}">
              <a16:creationId xmlns:a16="http://schemas.microsoft.com/office/drawing/2014/main" id="{00000000-0008-0000-0B00-000024000000}"/>
            </a:ext>
          </a:extLst>
        </xdr:cNvPr>
        <xdr:cNvSpPr txBox="1"/>
      </xdr:nvSpPr>
      <xdr:spPr>
        <a:xfrm>
          <a:off x="7123967" y="10369961"/>
          <a:ext cx="750952" cy="366832"/>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コクが</a:t>
          </a:r>
        </a:p>
        <a:p>
          <a:pPr algn="l">
            <a:lnSpc>
              <a:spcPts val="1000"/>
            </a:lnSpc>
          </a:pPr>
          <a:r>
            <a:rPr kumimoji="1" lang="ja-JP" altLang="en-US" sz="1000">
              <a:latin typeface="HG丸ｺﾞｼｯｸM-PRO" panose="020F0600000000000000" pitchFamily="50" charset="-128"/>
              <a:ea typeface="HG丸ｺﾞｼｯｸM-PRO" panose="020F0600000000000000" pitchFamily="50" charset="-128"/>
            </a:rPr>
            <a:t>ない</a:t>
          </a:r>
        </a:p>
      </xdr:txBody>
    </xdr:sp>
    <xdr:clientData/>
  </xdr:oneCellAnchor>
  <xdr:oneCellAnchor>
    <xdr:from>
      <xdr:col>28</xdr:col>
      <xdr:colOff>208061</xdr:colOff>
      <xdr:row>51</xdr:row>
      <xdr:rowOff>95144</xdr:rowOff>
    </xdr:from>
    <xdr:ext cx="1109197" cy="267381"/>
    <xdr:sp macro="" textlink="">
      <xdr:nvSpPr>
        <xdr:cNvPr id="37" name="テキスト ボックス 36">
          <a:extLst>
            <a:ext uri="{FF2B5EF4-FFF2-40B4-BE49-F238E27FC236}">
              <a16:creationId xmlns:a16="http://schemas.microsoft.com/office/drawing/2014/main" id="{00000000-0008-0000-0B00-000025000000}"/>
            </a:ext>
          </a:extLst>
        </xdr:cNvPr>
        <xdr:cNvSpPr txBox="1"/>
      </xdr:nvSpPr>
      <xdr:spPr>
        <a:xfrm>
          <a:off x="7851239" y="9001019"/>
          <a:ext cx="1117600"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泡が大きい</a:t>
          </a:r>
        </a:p>
      </xdr:txBody>
    </xdr:sp>
    <xdr:clientData/>
  </xdr:oneCellAnchor>
  <xdr:oneCellAnchor>
    <xdr:from>
      <xdr:col>30</xdr:col>
      <xdr:colOff>115765</xdr:colOff>
      <xdr:row>48</xdr:row>
      <xdr:rowOff>88024</xdr:rowOff>
    </xdr:from>
    <xdr:ext cx="1117600" cy="267381"/>
    <xdr:sp macro="" textlink="">
      <xdr:nvSpPr>
        <xdr:cNvPr id="38" name="テキスト ボックス 37">
          <a:extLst>
            <a:ext uri="{FF2B5EF4-FFF2-40B4-BE49-F238E27FC236}">
              <a16:creationId xmlns:a16="http://schemas.microsoft.com/office/drawing/2014/main" id="{00000000-0008-0000-0B00-000026000000}"/>
            </a:ext>
          </a:extLst>
        </xdr:cNvPr>
        <xdr:cNvSpPr txBox="1"/>
      </xdr:nvSpPr>
      <xdr:spPr>
        <a:xfrm>
          <a:off x="8306948" y="8477644"/>
          <a:ext cx="1117600"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泡切れが悪い</a:t>
          </a:r>
        </a:p>
      </xdr:txBody>
    </xdr:sp>
    <xdr:clientData/>
  </xdr:oneCellAnchor>
  <xdr:oneCellAnchor>
    <xdr:from>
      <xdr:col>0</xdr:col>
      <xdr:colOff>55870</xdr:colOff>
      <xdr:row>58</xdr:row>
      <xdr:rowOff>50920</xdr:rowOff>
    </xdr:from>
    <xdr:ext cx="1702830" cy="275717"/>
    <xdr:sp macro="" textlink="">
      <xdr:nvSpPr>
        <xdr:cNvPr id="39" name="テキスト ボックス 38">
          <a:extLst>
            <a:ext uri="{FF2B5EF4-FFF2-40B4-BE49-F238E27FC236}">
              <a16:creationId xmlns:a16="http://schemas.microsoft.com/office/drawing/2014/main" id="{00000000-0008-0000-0B00-000027000000}"/>
            </a:ext>
          </a:extLst>
        </xdr:cNvPr>
        <xdr:cNvSpPr txBox="1"/>
      </xdr:nvSpPr>
      <xdr:spPr>
        <a:xfrm>
          <a:off x="63490" y="10179170"/>
          <a:ext cx="1702830"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en-US" altLang="ja-JP" sz="1100" b="1">
              <a:solidFill>
                <a:srgbClr val="FF0000"/>
              </a:solidFill>
              <a:latin typeface="HG丸ｺﾞｼｯｸM-PRO" panose="020F0600000000000000" pitchFamily="50" charset="-128"/>
              <a:ea typeface="HG丸ｺﾞｼｯｸM-PRO" panose="020F0600000000000000" pitchFamily="50" charset="-128"/>
            </a:rPr>
            <a:t>CM</a:t>
          </a: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キャラクターが悪い</a:t>
          </a:r>
          <a:endParaRPr kumimoji="1" lang="en-US" altLang="ja-JP" sz="1100" b="1">
            <a:solidFill>
              <a:srgbClr val="FF0000"/>
            </a:solidFill>
            <a:latin typeface="HG丸ｺﾞｼｯｸM-PRO" panose="020F0600000000000000" pitchFamily="50" charset="-128"/>
            <a:ea typeface="HG丸ｺﾞｼｯｸM-PRO" panose="020F0600000000000000" pitchFamily="50" charset="-128"/>
          </a:endParaRPr>
        </a:p>
      </xdr:txBody>
    </xdr:sp>
    <xdr:clientData/>
  </xdr:oneCellAnchor>
  <xdr:oneCellAnchor>
    <xdr:from>
      <xdr:col>7</xdr:col>
      <xdr:colOff>43771</xdr:colOff>
      <xdr:row>54</xdr:row>
      <xdr:rowOff>79836</xdr:rowOff>
    </xdr:from>
    <xdr:ext cx="1314921" cy="266664"/>
    <xdr:sp macro="" textlink="">
      <xdr:nvSpPr>
        <xdr:cNvPr id="40" name="テキスト ボックス 39">
          <a:extLst>
            <a:ext uri="{FF2B5EF4-FFF2-40B4-BE49-F238E27FC236}">
              <a16:creationId xmlns:a16="http://schemas.microsoft.com/office/drawing/2014/main" id="{00000000-0008-0000-0B00-000028000000}"/>
            </a:ext>
          </a:extLst>
        </xdr:cNvPr>
        <xdr:cNvSpPr txBox="1"/>
      </xdr:nvSpPr>
      <xdr:spPr>
        <a:xfrm>
          <a:off x="1824946" y="9338136"/>
          <a:ext cx="1323350"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知名度が低い</a:t>
          </a:r>
        </a:p>
      </xdr:txBody>
    </xdr:sp>
    <xdr:clientData/>
  </xdr:oneCellAnchor>
  <xdr:oneCellAnchor>
    <xdr:from>
      <xdr:col>8</xdr:col>
      <xdr:colOff>47629</xdr:colOff>
      <xdr:row>62</xdr:row>
      <xdr:rowOff>49812</xdr:rowOff>
    </xdr:from>
    <xdr:ext cx="1138241" cy="266895"/>
    <xdr:sp macro="" textlink="">
      <xdr:nvSpPr>
        <xdr:cNvPr id="41" name="テキスト ボックス 40">
          <a:extLst>
            <a:ext uri="{FF2B5EF4-FFF2-40B4-BE49-F238E27FC236}">
              <a16:creationId xmlns:a16="http://schemas.microsoft.com/office/drawing/2014/main" id="{00000000-0008-0000-0B00-000029000000}"/>
            </a:ext>
          </a:extLst>
        </xdr:cNvPr>
        <xdr:cNvSpPr txBox="1"/>
      </xdr:nvSpPr>
      <xdr:spPr>
        <a:xfrm>
          <a:off x="2119317" y="10884182"/>
          <a:ext cx="1146735"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000">
              <a:latin typeface="HG丸ｺﾞｼｯｸM-PRO" panose="020F0600000000000000" pitchFamily="50" charset="-128"/>
              <a:ea typeface="HG丸ｺﾞｼｯｸM-PRO" panose="020F0600000000000000" pitchFamily="50" charset="-128"/>
            </a:rPr>
            <a:t>興味を引かない</a:t>
          </a:r>
        </a:p>
      </xdr:txBody>
    </xdr:sp>
    <xdr:clientData/>
  </xdr:oneCellAnchor>
  <xdr:oneCellAnchor>
    <xdr:from>
      <xdr:col>14</xdr:col>
      <xdr:colOff>159828</xdr:colOff>
      <xdr:row>49</xdr:row>
      <xdr:rowOff>150918</xdr:rowOff>
    </xdr:from>
    <xdr:ext cx="995056" cy="429605"/>
    <xdr:sp macro="" textlink="">
      <xdr:nvSpPr>
        <xdr:cNvPr id="42" name="テキスト ボックス 41">
          <a:extLst>
            <a:ext uri="{FF2B5EF4-FFF2-40B4-BE49-F238E27FC236}">
              <a16:creationId xmlns:a16="http://schemas.microsoft.com/office/drawing/2014/main" id="{00000000-0008-0000-0B00-00002A000000}"/>
            </a:ext>
          </a:extLst>
        </xdr:cNvPr>
        <xdr:cNvSpPr txBox="1"/>
      </xdr:nvSpPr>
      <xdr:spPr>
        <a:xfrm>
          <a:off x="4023168" y="8551968"/>
          <a:ext cx="977900" cy="42960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100" b="1">
              <a:solidFill>
                <a:srgbClr val="FF0000"/>
              </a:solidFill>
              <a:latin typeface="HG丸ｺﾞｼｯｸM-PRO" panose="020F0600000000000000" pitchFamily="50" charset="-128"/>
              <a:ea typeface="HG丸ｺﾞｼｯｸM-PRO" panose="020F0600000000000000" pitchFamily="50" charset="-128"/>
            </a:rPr>
            <a:t>新聞広告の</a:t>
          </a:r>
        </a:p>
        <a:p>
          <a:pPr algn="l">
            <a:lnSpc>
              <a:spcPts val="1100"/>
            </a:lnSpc>
          </a:pP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効果が低い</a:t>
          </a:r>
        </a:p>
      </xdr:txBody>
    </xdr:sp>
    <xdr:clientData/>
  </xdr:oneCellAnchor>
  <xdr:oneCellAnchor>
    <xdr:from>
      <xdr:col>10</xdr:col>
      <xdr:colOff>236960</xdr:colOff>
      <xdr:row>54</xdr:row>
      <xdr:rowOff>88497</xdr:rowOff>
    </xdr:from>
    <xdr:ext cx="1422372" cy="246221"/>
    <xdr:sp macro="" textlink="">
      <xdr:nvSpPr>
        <xdr:cNvPr id="43" name="テキスト ボックス 42">
          <a:extLst>
            <a:ext uri="{FF2B5EF4-FFF2-40B4-BE49-F238E27FC236}">
              <a16:creationId xmlns:a16="http://schemas.microsoft.com/office/drawing/2014/main" id="{00000000-0008-0000-0B00-00002B000000}"/>
            </a:ext>
          </a:extLst>
        </xdr:cNvPr>
        <xdr:cNvSpPr txBox="1"/>
      </xdr:nvSpPr>
      <xdr:spPr>
        <a:xfrm>
          <a:off x="2862050" y="9346797"/>
          <a:ext cx="1405131"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イメージが残らない</a:t>
          </a:r>
        </a:p>
      </xdr:txBody>
    </xdr:sp>
    <xdr:clientData/>
  </xdr:oneCellAnchor>
  <xdr:oneCellAnchor>
    <xdr:from>
      <xdr:col>13</xdr:col>
      <xdr:colOff>114942</xdr:colOff>
      <xdr:row>52</xdr:row>
      <xdr:rowOff>85728</xdr:rowOff>
    </xdr:from>
    <xdr:ext cx="1202781" cy="233397"/>
    <xdr:sp macro="" textlink="">
      <xdr:nvSpPr>
        <xdr:cNvPr id="44" name="テキスト ボックス 43">
          <a:extLst>
            <a:ext uri="{FF2B5EF4-FFF2-40B4-BE49-F238E27FC236}">
              <a16:creationId xmlns:a16="http://schemas.microsoft.com/office/drawing/2014/main" id="{00000000-0008-0000-0B00-00002C000000}"/>
            </a:ext>
          </a:extLst>
        </xdr:cNvPr>
        <xdr:cNvSpPr txBox="1"/>
      </xdr:nvSpPr>
      <xdr:spPr>
        <a:xfrm>
          <a:off x="3535370" y="8753478"/>
          <a:ext cx="1211251" cy="23339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掲載頻度が少ない</a:t>
          </a:r>
        </a:p>
      </xdr:txBody>
    </xdr:sp>
    <xdr:clientData/>
  </xdr:oneCellAnchor>
  <xdr:oneCellAnchor>
    <xdr:from>
      <xdr:col>11</xdr:col>
      <xdr:colOff>130177</xdr:colOff>
      <xdr:row>44</xdr:row>
      <xdr:rowOff>73392</xdr:rowOff>
    </xdr:from>
    <xdr:ext cx="1397000" cy="387286"/>
    <xdr:sp macro="" textlink="">
      <xdr:nvSpPr>
        <xdr:cNvPr id="45" name="テキスト ボックス 44">
          <a:extLst>
            <a:ext uri="{FF2B5EF4-FFF2-40B4-BE49-F238E27FC236}">
              <a16:creationId xmlns:a16="http://schemas.microsoft.com/office/drawing/2014/main" id="{00000000-0008-0000-0B00-00002D000000}"/>
            </a:ext>
          </a:extLst>
        </xdr:cNvPr>
        <xdr:cNvSpPr txBox="1"/>
      </xdr:nvSpPr>
      <xdr:spPr>
        <a:xfrm>
          <a:off x="3066417" y="7617192"/>
          <a:ext cx="1397000" cy="387286"/>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広告デザインの</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インパクトが低い</a:t>
          </a:r>
        </a:p>
      </xdr:txBody>
    </xdr:sp>
    <xdr:clientData/>
  </xdr:oneCellAnchor>
  <xdr:oneCellAnchor>
    <xdr:from>
      <xdr:col>1</xdr:col>
      <xdr:colOff>175252</xdr:colOff>
      <xdr:row>70</xdr:row>
      <xdr:rowOff>13152</xdr:rowOff>
    </xdr:from>
    <xdr:ext cx="1745057" cy="283376"/>
    <xdr:sp macro="" textlink="">
      <xdr:nvSpPr>
        <xdr:cNvPr id="46" name="テキスト ボックス 45">
          <a:extLst>
            <a:ext uri="{FF2B5EF4-FFF2-40B4-BE49-F238E27FC236}">
              <a16:creationId xmlns:a16="http://schemas.microsoft.com/office/drawing/2014/main" id="{00000000-0008-0000-0B00-00002E000000}"/>
            </a:ext>
          </a:extLst>
        </xdr:cNvPr>
        <xdr:cNvSpPr txBox="1"/>
      </xdr:nvSpPr>
      <xdr:spPr>
        <a:xfrm>
          <a:off x="317492" y="12244522"/>
          <a:ext cx="1736503"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営業マンの働きが悪い</a:t>
          </a:r>
        </a:p>
      </xdr:txBody>
    </xdr:sp>
    <xdr:clientData/>
  </xdr:oneCellAnchor>
  <xdr:oneCellAnchor>
    <xdr:from>
      <xdr:col>1</xdr:col>
      <xdr:colOff>215283</xdr:colOff>
      <xdr:row>67</xdr:row>
      <xdr:rowOff>56926</xdr:rowOff>
    </xdr:from>
    <xdr:ext cx="1382602" cy="246221"/>
    <xdr:sp macro="" textlink="">
      <xdr:nvSpPr>
        <xdr:cNvPr id="47" name="テキスト ボックス 46">
          <a:extLst>
            <a:ext uri="{FF2B5EF4-FFF2-40B4-BE49-F238E27FC236}">
              <a16:creationId xmlns:a16="http://schemas.microsoft.com/office/drawing/2014/main" id="{00000000-0008-0000-0B00-00002F000000}"/>
            </a:ext>
          </a:extLst>
        </xdr:cNvPr>
        <xdr:cNvSpPr txBox="1"/>
      </xdr:nvSpPr>
      <xdr:spPr>
        <a:xfrm>
          <a:off x="329583" y="11544076"/>
          <a:ext cx="1382602"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人数が足りていない</a:t>
          </a:r>
        </a:p>
      </xdr:txBody>
    </xdr:sp>
    <xdr:clientData/>
  </xdr:oneCellAnchor>
  <xdr:oneCellAnchor>
    <xdr:from>
      <xdr:col>5</xdr:col>
      <xdr:colOff>145581</xdr:colOff>
      <xdr:row>78</xdr:row>
      <xdr:rowOff>83369</xdr:rowOff>
    </xdr:from>
    <xdr:ext cx="976123" cy="366832"/>
    <xdr:sp macro="" textlink="">
      <xdr:nvSpPr>
        <xdr:cNvPr id="48" name="テキスト ボックス 47">
          <a:extLst>
            <a:ext uri="{FF2B5EF4-FFF2-40B4-BE49-F238E27FC236}">
              <a16:creationId xmlns:a16="http://schemas.microsoft.com/office/drawing/2014/main" id="{00000000-0008-0000-0B00-000030000000}"/>
            </a:ext>
          </a:extLst>
        </xdr:cNvPr>
        <xdr:cNvSpPr txBox="1"/>
      </xdr:nvSpPr>
      <xdr:spPr>
        <a:xfrm>
          <a:off x="1250481" y="13456469"/>
          <a:ext cx="976123" cy="366832"/>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巡回回数が</a:t>
          </a:r>
        </a:p>
        <a:p>
          <a:pPr algn="l">
            <a:lnSpc>
              <a:spcPts val="1000"/>
            </a:lnSpc>
          </a:pPr>
          <a:r>
            <a:rPr kumimoji="1" lang="ja-JP" altLang="en-US" sz="1000">
              <a:latin typeface="HG丸ｺﾞｼｯｸM-PRO" panose="020F0600000000000000" pitchFamily="50" charset="-128"/>
              <a:ea typeface="HG丸ｺﾞｼｯｸM-PRO" panose="020F0600000000000000" pitchFamily="50" charset="-128"/>
            </a:rPr>
            <a:t>少ない</a:t>
          </a:r>
        </a:p>
      </xdr:txBody>
    </xdr:sp>
    <xdr:clientData/>
  </xdr:oneCellAnchor>
  <xdr:oneCellAnchor>
    <xdr:from>
      <xdr:col>3</xdr:col>
      <xdr:colOff>12007</xdr:colOff>
      <xdr:row>71</xdr:row>
      <xdr:rowOff>95095</xdr:rowOff>
    </xdr:from>
    <xdr:ext cx="1019774" cy="387286"/>
    <xdr:sp macro="" textlink="">
      <xdr:nvSpPr>
        <xdr:cNvPr id="49" name="テキスト ボックス 48">
          <a:extLst>
            <a:ext uri="{FF2B5EF4-FFF2-40B4-BE49-F238E27FC236}">
              <a16:creationId xmlns:a16="http://schemas.microsoft.com/office/drawing/2014/main" id="{00000000-0008-0000-0B00-000031000000}"/>
            </a:ext>
          </a:extLst>
        </xdr:cNvPr>
        <xdr:cNvSpPr txBox="1"/>
      </xdr:nvSpPr>
      <xdr:spPr>
        <a:xfrm>
          <a:off x="702252" y="12493470"/>
          <a:ext cx="1028133" cy="387286"/>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巡回ルートに</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不備がある</a:t>
          </a:r>
        </a:p>
      </xdr:txBody>
    </xdr:sp>
    <xdr:clientData/>
  </xdr:oneCellAnchor>
  <xdr:oneCellAnchor>
    <xdr:from>
      <xdr:col>15</xdr:col>
      <xdr:colOff>212616</xdr:colOff>
      <xdr:row>68</xdr:row>
      <xdr:rowOff>81103</xdr:rowOff>
    </xdr:from>
    <xdr:ext cx="1464502" cy="275717"/>
    <xdr:sp macro="" textlink="">
      <xdr:nvSpPr>
        <xdr:cNvPr id="50" name="テキスト ボックス 49">
          <a:extLst>
            <a:ext uri="{FF2B5EF4-FFF2-40B4-BE49-F238E27FC236}">
              <a16:creationId xmlns:a16="http://schemas.microsoft.com/office/drawing/2014/main" id="{00000000-0008-0000-0B00-000032000000}"/>
            </a:ext>
          </a:extLst>
        </xdr:cNvPr>
        <xdr:cNvSpPr txBox="1"/>
      </xdr:nvSpPr>
      <xdr:spPr>
        <a:xfrm>
          <a:off x="4251851" y="11955603"/>
          <a:ext cx="1447273"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売り子の働きが悪い</a:t>
          </a:r>
        </a:p>
      </xdr:txBody>
    </xdr:sp>
    <xdr:clientData/>
  </xdr:oneCellAnchor>
  <xdr:oneCellAnchor>
    <xdr:from>
      <xdr:col>11</xdr:col>
      <xdr:colOff>234430</xdr:colOff>
      <xdr:row>72</xdr:row>
      <xdr:rowOff>46245</xdr:rowOff>
    </xdr:from>
    <xdr:ext cx="863282" cy="387286"/>
    <xdr:sp macro="" textlink="">
      <xdr:nvSpPr>
        <xdr:cNvPr id="51" name="テキスト ボックス 50">
          <a:extLst>
            <a:ext uri="{FF2B5EF4-FFF2-40B4-BE49-F238E27FC236}">
              <a16:creationId xmlns:a16="http://schemas.microsoft.com/office/drawing/2014/main" id="{00000000-0008-0000-0B00-000033000000}"/>
            </a:ext>
          </a:extLst>
        </xdr:cNvPr>
        <xdr:cNvSpPr txBox="1"/>
      </xdr:nvSpPr>
      <xdr:spPr>
        <a:xfrm>
          <a:off x="3114790" y="12055365"/>
          <a:ext cx="846016" cy="387286"/>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呼び込みを</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しない</a:t>
          </a:r>
        </a:p>
      </xdr:txBody>
    </xdr:sp>
    <xdr:clientData/>
  </xdr:oneCellAnchor>
  <xdr:oneCellAnchor>
    <xdr:from>
      <xdr:col>16</xdr:col>
      <xdr:colOff>34038</xdr:colOff>
      <xdr:row>69</xdr:row>
      <xdr:rowOff>164821</xdr:rowOff>
    </xdr:from>
    <xdr:ext cx="1117600" cy="387286"/>
    <xdr:sp macro="" textlink="">
      <xdr:nvSpPr>
        <xdr:cNvPr id="52" name="テキスト ボックス 51">
          <a:extLst>
            <a:ext uri="{FF2B5EF4-FFF2-40B4-BE49-F238E27FC236}">
              <a16:creationId xmlns:a16="http://schemas.microsoft.com/office/drawing/2014/main" id="{00000000-0008-0000-0B00-000034000000}"/>
            </a:ext>
          </a:extLst>
        </xdr:cNvPr>
        <xdr:cNvSpPr txBox="1"/>
      </xdr:nvSpPr>
      <xdr:spPr>
        <a:xfrm>
          <a:off x="4328226" y="12213946"/>
          <a:ext cx="1117600" cy="387286"/>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アルバイトで</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指導していない</a:t>
          </a:r>
        </a:p>
      </xdr:txBody>
    </xdr:sp>
    <xdr:clientData/>
  </xdr:oneCellAnchor>
  <xdr:oneCellAnchor>
    <xdr:from>
      <xdr:col>13</xdr:col>
      <xdr:colOff>188591</xdr:colOff>
      <xdr:row>65</xdr:row>
      <xdr:rowOff>98103</xdr:rowOff>
    </xdr:from>
    <xdr:ext cx="1161394" cy="246221"/>
    <xdr:sp macro="" textlink="">
      <xdr:nvSpPr>
        <xdr:cNvPr id="53" name="テキスト ボックス 52">
          <a:extLst>
            <a:ext uri="{FF2B5EF4-FFF2-40B4-BE49-F238E27FC236}">
              <a16:creationId xmlns:a16="http://schemas.microsoft.com/office/drawing/2014/main" id="{00000000-0008-0000-0B00-000035000000}"/>
            </a:ext>
          </a:extLst>
        </xdr:cNvPr>
        <xdr:cNvSpPr txBox="1"/>
      </xdr:nvSpPr>
      <xdr:spPr>
        <a:xfrm>
          <a:off x="3664581" y="11448728"/>
          <a:ext cx="1161394"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学生で遊び半分</a:t>
          </a:r>
        </a:p>
      </xdr:txBody>
    </xdr:sp>
    <xdr:clientData/>
  </xdr:oneCellAnchor>
  <xdr:oneCellAnchor>
    <xdr:from>
      <xdr:col>14</xdr:col>
      <xdr:colOff>130636</xdr:colOff>
      <xdr:row>77</xdr:row>
      <xdr:rowOff>32834</xdr:rowOff>
    </xdr:from>
    <xdr:ext cx="997543" cy="275717"/>
    <xdr:sp macro="" textlink="">
      <xdr:nvSpPr>
        <xdr:cNvPr id="54" name="テキスト ボックス 53">
          <a:extLst>
            <a:ext uri="{FF2B5EF4-FFF2-40B4-BE49-F238E27FC236}">
              <a16:creationId xmlns:a16="http://schemas.microsoft.com/office/drawing/2014/main" id="{00000000-0008-0000-0B00-000036000000}"/>
            </a:ext>
          </a:extLst>
        </xdr:cNvPr>
        <xdr:cNvSpPr txBox="1"/>
      </xdr:nvSpPr>
      <xdr:spPr>
        <a:xfrm>
          <a:off x="3464386" y="13234484"/>
          <a:ext cx="997543"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客層が悪い</a:t>
          </a:r>
        </a:p>
      </xdr:txBody>
    </xdr:sp>
    <xdr:clientData/>
  </xdr:oneCellAnchor>
  <xdr:oneCellAnchor>
    <xdr:from>
      <xdr:col>11</xdr:col>
      <xdr:colOff>149870</xdr:colOff>
      <xdr:row>74</xdr:row>
      <xdr:rowOff>152016</xdr:rowOff>
    </xdr:from>
    <xdr:ext cx="1117600" cy="259045"/>
    <xdr:sp macro="" textlink="">
      <xdr:nvSpPr>
        <xdr:cNvPr id="55" name="テキスト ボックス 54">
          <a:extLst>
            <a:ext uri="{FF2B5EF4-FFF2-40B4-BE49-F238E27FC236}">
              <a16:creationId xmlns:a16="http://schemas.microsoft.com/office/drawing/2014/main" id="{00000000-0008-0000-0B00-000037000000}"/>
            </a:ext>
          </a:extLst>
        </xdr:cNvPr>
        <xdr:cNvSpPr txBox="1"/>
      </xdr:nvSpPr>
      <xdr:spPr>
        <a:xfrm>
          <a:off x="3022610" y="12486891"/>
          <a:ext cx="1117600"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未成年が多い</a:t>
          </a:r>
        </a:p>
      </xdr:txBody>
    </xdr:sp>
    <xdr:clientData/>
  </xdr:oneCellAnchor>
  <xdr:oneCellAnchor>
    <xdr:from>
      <xdr:col>10</xdr:col>
      <xdr:colOff>152359</xdr:colOff>
      <xdr:row>80</xdr:row>
      <xdr:rowOff>96156</xdr:rowOff>
    </xdr:from>
    <xdr:ext cx="841703" cy="369331"/>
    <xdr:sp macro="" textlink="">
      <xdr:nvSpPr>
        <xdr:cNvPr id="56" name="テキスト ボックス 55">
          <a:extLst>
            <a:ext uri="{FF2B5EF4-FFF2-40B4-BE49-F238E27FC236}">
              <a16:creationId xmlns:a16="http://schemas.microsoft.com/office/drawing/2014/main" id="{00000000-0008-0000-0B00-000038000000}"/>
            </a:ext>
          </a:extLst>
        </xdr:cNvPr>
        <xdr:cNvSpPr txBox="1"/>
      </xdr:nvSpPr>
      <xdr:spPr>
        <a:xfrm>
          <a:off x="2751255" y="13438776"/>
          <a:ext cx="841703" cy="36163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女性客が</a:t>
          </a:r>
        </a:p>
        <a:p>
          <a:pPr algn="l">
            <a:lnSpc>
              <a:spcPts val="1000"/>
            </a:lnSpc>
          </a:pPr>
          <a:r>
            <a:rPr kumimoji="1" lang="ja-JP" altLang="en-US" sz="1000">
              <a:latin typeface="HG丸ｺﾞｼｯｸM-PRO" panose="020F0600000000000000" pitchFamily="50" charset="-128"/>
              <a:ea typeface="HG丸ｺﾞｼｯｸM-PRO" panose="020F0600000000000000" pitchFamily="50" charset="-128"/>
            </a:rPr>
            <a:t>多い</a:t>
          </a:r>
        </a:p>
      </xdr:txBody>
    </xdr:sp>
    <xdr:clientData/>
  </xdr:oneCellAnchor>
  <xdr:oneCellAnchor>
    <xdr:from>
      <xdr:col>13</xdr:col>
      <xdr:colOff>55752</xdr:colOff>
      <xdr:row>80</xdr:row>
      <xdr:rowOff>89901</xdr:rowOff>
    </xdr:from>
    <xdr:ext cx="1117600" cy="387286"/>
    <xdr:sp macro="" textlink="">
      <xdr:nvSpPr>
        <xdr:cNvPr id="57" name="テキスト ボックス 56">
          <a:extLst>
            <a:ext uri="{FF2B5EF4-FFF2-40B4-BE49-F238E27FC236}">
              <a16:creationId xmlns:a16="http://schemas.microsoft.com/office/drawing/2014/main" id="{00000000-0008-0000-0B00-000039000000}"/>
            </a:ext>
          </a:extLst>
        </xdr:cNvPr>
        <xdr:cNvSpPr txBox="1"/>
      </xdr:nvSpPr>
      <xdr:spPr>
        <a:xfrm>
          <a:off x="3501897" y="13813521"/>
          <a:ext cx="1117600" cy="387286"/>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家族連れが</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多い</a:t>
          </a:r>
        </a:p>
      </xdr:txBody>
    </xdr:sp>
    <xdr:clientData/>
  </xdr:oneCellAnchor>
  <xdr:oneCellAnchor>
    <xdr:from>
      <xdr:col>19</xdr:col>
      <xdr:colOff>114844</xdr:colOff>
      <xdr:row>80</xdr:row>
      <xdr:rowOff>121719</xdr:rowOff>
    </xdr:from>
    <xdr:ext cx="1765953" cy="254164"/>
    <xdr:sp macro="" textlink="">
      <xdr:nvSpPr>
        <xdr:cNvPr id="59" name="テキスト ボックス 58">
          <a:extLst>
            <a:ext uri="{FF2B5EF4-FFF2-40B4-BE49-F238E27FC236}">
              <a16:creationId xmlns:a16="http://schemas.microsoft.com/office/drawing/2014/main" id="{00000000-0008-0000-0B00-00003B000000}"/>
            </a:ext>
          </a:extLst>
        </xdr:cNvPr>
        <xdr:cNvSpPr txBox="1"/>
      </xdr:nvSpPr>
      <xdr:spPr>
        <a:xfrm>
          <a:off x="5250089" y="14099339"/>
          <a:ext cx="1782772"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lnSpc>
              <a:spcPts val="1200"/>
            </a:lnSpc>
          </a:pPr>
          <a:r>
            <a:rPr kumimoji="1" lang="ja-JP" altLang="en-US" sz="1000">
              <a:latin typeface="HG丸ｺﾞｼｯｸM-PRO" panose="020F0600000000000000" pitchFamily="50" charset="-128"/>
              <a:ea typeface="HG丸ｺﾞｼｯｸM-PRO" panose="020F0600000000000000" pitchFamily="50" charset="-128"/>
            </a:rPr>
            <a:t>他社と並列で目立たない</a:t>
          </a:r>
        </a:p>
      </xdr:txBody>
    </xdr:sp>
    <xdr:clientData/>
  </xdr:oneCellAnchor>
  <xdr:oneCellAnchor>
    <xdr:from>
      <xdr:col>7</xdr:col>
      <xdr:colOff>124469</xdr:colOff>
      <xdr:row>65</xdr:row>
      <xdr:rowOff>78819</xdr:rowOff>
    </xdr:from>
    <xdr:ext cx="1314163" cy="246221"/>
    <xdr:sp macro="" textlink="">
      <xdr:nvSpPr>
        <xdr:cNvPr id="60" name="テキスト ボックス 59">
          <a:extLst>
            <a:ext uri="{FF2B5EF4-FFF2-40B4-BE49-F238E27FC236}">
              <a16:creationId xmlns:a16="http://schemas.microsoft.com/office/drawing/2014/main" id="{00000000-0008-0000-0B00-00003C000000}"/>
            </a:ext>
          </a:extLst>
        </xdr:cNvPr>
        <xdr:cNvSpPr txBox="1"/>
      </xdr:nvSpPr>
      <xdr:spPr>
        <a:xfrm>
          <a:off x="1933584" y="11429444"/>
          <a:ext cx="1296984"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仕事量が多すぎる</a:t>
          </a:r>
        </a:p>
      </xdr:txBody>
    </xdr:sp>
    <xdr:clientData/>
  </xdr:oneCellAnchor>
  <xdr:oneCellAnchor>
    <xdr:from>
      <xdr:col>20</xdr:col>
      <xdr:colOff>159483</xdr:colOff>
      <xdr:row>73</xdr:row>
      <xdr:rowOff>103987</xdr:rowOff>
    </xdr:from>
    <xdr:ext cx="995056" cy="425758"/>
    <xdr:sp macro="" textlink="">
      <xdr:nvSpPr>
        <xdr:cNvPr id="61" name="テキスト ボックス 60">
          <a:extLst>
            <a:ext uri="{FF2B5EF4-FFF2-40B4-BE49-F238E27FC236}">
              <a16:creationId xmlns:a16="http://schemas.microsoft.com/office/drawing/2014/main" id="{00000000-0008-0000-0B00-00003D000000}"/>
            </a:ext>
          </a:extLst>
        </xdr:cNvPr>
        <xdr:cNvSpPr txBox="1"/>
      </xdr:nvSpPr>
      <xdr:spPr>
        <a:xfrm>
          <a:off x="4979133" y="12619837"/>
          <a:ext cx="995056" cy="425758"/>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lnSpc>
              <a:spcPts val="1300"/>
            </a:lnSpc>
          </a:pP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人の目に</a:t>
          </a:r>
        </a:p>
        <a:p>
          <a:pPr algn="r">
            <a:lnSpc>
              <a:spcPts val="1300"/>
            </a:lnSpc>
          </a:pP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触れにくい</a:t>
          </a:r>
        </a:p>
      </xdr:txBody>
    </xdr:sp>
    <xdr:clientData/>
  </xdr:oneCellAnchor>
  <xdr:oneCellAnchor>
    <xdr:from>
      <xdr:col>20</xdr:col>
      <xdr:colOff>186585</xdr:colOff>
      <xdr:row>77</xdr:row>
      <xdr:rowOff>59766</xdr:rowOff>
    </xdr:from>
    <xdr:ext cx="1367117" cy="233397"/>
    <xdr:sp macro="" textlink="">
      <xdr:nvSpPr>
        <xdr:cNvPr id="62" name="テキスト ボックス 61">
          <a:extLst>
            <a:ext uri="{FF2B5EF4-FFF2-40B4-BE49-F238E27FC236}">
              <a16:creationId xmlns:a16="http://schemas.microsoft.com/office/drawing/2014/main" id="{00000000-0008-0000-0B00-00003E000000}"/>
            </a:ext>
          </a:extLst>
        </xdr:cNvPr>
        <xdr:cNvSpPr txBox="1"/>
      </xdr:nvSpPr>
      <xdr:spPr>
        <a:xfrm>
          <a:off x="5624271" y="13156641"/>
          <a:ext cx="1367117" cy="23339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設置台数が少ない</a:t>
          </a:r>
        </a:p>
      </xdr:txBody>
    </xdr:sp>
    <xdr:clientData/>
  </xdr:oneCellAnchor>
  <xdr:oneCellAnchor>
    <xdr:from>
      <xdr:col>33</xdr:col>
      <xdr:colOff>183195</xdr:colOff>
      <xdr:row>72</xdr:row>
      <xdr:rowOff>26987</xdr:rowOff>
    </xdr:from>
    <xdr:ext cx="1016605" cy="275717"/>
    <xdr:sp macro="" textlink="">
      <xdr:nvSpPr>
        <xdr:cNvPr id="63" name="テキスト ボックス 62">
          <a:extLst>
            <a:ext uri="{FF2B5EF4-FFF2-40B4-BE49-F238E27FC236}">
              <a16:creationId xmlns:a16="http://schemas.microsoft.com/office/drawing/2014/main" id="{00000000-0008-0000-0B00-00003F000000}"/>
            </a:ext>
          </a:extLst>
        </xdr:cNvPr>
        <xdr:cNvSpPr txBox="1"/>
      </xdr:nvSpPr>
      <xdr:spPr>
        <a:xfrm>
          <a:off x="9080498" y="12028487"/>
          <a:ext cx="1008062" cy="27571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100" b="1">
              <a:solidFill>
                <a:srgbClr val="FF0000"/>
              </a:solidFill>
              <a:latin typeface="HG丸ｺﾞｼｯｸM-PRO" panose="020F0600000000000000" pitchFamily="50" charset="-128"/>
              <a:ea typeface="HG丸ｺﾞｼｯｸM-PRO" panose="020F0600000000000000" pitchFamily="50" charset="-128"/>
            </a:rPr>
            <a:t>不備が多い</a:t>
          </a:r>
        </a:p>
      </xdr:txBody>
    </xdr:sp>
    <xdr:clientData/>
  </xdr:oneCellAnchor>
  <xdr:oneCellAnchor>
    <xdr:from>
      <xdr:col>30</xdr:col>
      <xdr:colOff>153519</xdr:colOff>
      <xdr:row>78</xdr:row>
      <xdr:rowOff>8446</xdr:rowOff>
    </xdr:from>
    <xdr:ext cx="1308278" cy="259045"/>
    <xdr:sp macro="" textlink="">
      <xdr:nvSpPr>
        <xdr:cNvPr id="64" name="テキスト ボックス 63">
          <a:extLst>
            <a:ext uri="{FF2B5EF4-FFF2-40B4-BE49-F238E27FC236}">
              <a16:creationId xmlns:a16="http://schemas.microsoft.com/office/drawing/2014/main" id="{00000000-0008-0000-0B00-000040000000}"/>
            </a:ext>
          </a:extLst>
        </xdr:cNvPr>
        <xdr:cNvSpPr txBox="1"/>
      </xdr:nvSpPr>
      <xdr:spPr>
        <a:xfrm>
          <a:off x="8352322" y="13629196"/>
          <a:ext cx="1299671"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経年劣化している</a:t>
          </a:r>
        </a:p>
      </xdr:txBody>
    </xdr:sp>
    <xdr:clientData/>
  </xdr:oneCellAnchor>
  <xdr:oneCellAnchor>
    <xdr:from>
      <xdr:col>32</xdr:col>
      <xdr:colOff>176560</xdr:colOff>
      <xdr:row>75</xdr:row>
      <xdr:rowOff>120263</xdr:rowOff>
    </xdr:from>
    <xdr:ext cx="871221" cy="259045"/>
    <xdr:sp macro="" textlink="">
      <xdr:nvSpPr>
        <xdr:cNvPr id="65" name="テキスト ボックス 64">
          <a:extLst>
            <a:ext uri="{FF2B5EF4-FFF2-40B4-BE49-F238E27FC236}">
              <a16:creationId xmlns:a16="http://schemas.microsoft.com/office/drawing/2014/main" id="{00000000-0008-0000-0B00-000041000000}"/>
            </a:ext>
          </a:extLst>
        </xdr:cNvPr>
        <xdr:cNvSpPr txBox="1"/>
      </xdr:nvSpPr>
      <xdr:spPr>
        <a:xfrm>
          <a:off x="8930988" y="13217138"/>
          <a:ext cx="879762"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故障が多い</a:t>
          </a:r>
        </a:p>
      </xdr:txBody>
    </xdr:sp>
    <xdr:clientData/>
  </xdr:oneCellAnchor>
  <xdr:oneCellAnchor>
    <xdr:from>
      <xdr:col>28</xdr:col>
      <xdr:colOff>173059</xdr:colOff>
      <xdr:row>79</xdr:row>
      <xdr:rowOff>143837</xdr:rowOff>
    </xdr:from>
    <xdr:ext cx="1065511" cy="246221"/>
    <xdr:sp macro="" textlink="">
      <xdr:nvSpPr>
        <xdr:cNvPr id="66" name="テキスト ボックス 65">
          <a:extLst>
            <a:ext uri="{FF2B5EF4-FFF2-40B4-BE49-F238E27FC236}">
              <a16:creationId xmlns:a16="http://schemas.microsoft.com/office/drawing/2014/main" id="{00000000-0008-0000-0B00-000042000000}"/>
            </a:ext>
          </a:extLst>
        </xdr:cNvPr>
        <xdr:cNvSpPr txBox="1"/>
      </xdr:nvSpPr>
      <xdr:spPr>
        <a:xfrm>
          <a:off x="7808617" y="13939212"/>
          <a:ext cx="1065511"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稼働率が低い</a:t>
          </a:r>
        </a:p>
      </xdr:txBody>
    </xdr:sp>
    <xdr:clientData/>
  </xdr:oneCellAnchor>
  <xdr:oneCellAnchor>
    <xdr:from>
      <xdr:col>29</xdr:col>
      <xdr:colOff>37159</xdr:colOff>
      <xdr:row>69</xdr:row>
      <xdr:rowOff>75086</xdr:rowOff>
    </xdr:from>
    <xdr:ext cx="925979" cy="400110"/>
    <xdr:sp macro="" textlink="">
      <xdr:nvSpPr>
        <xdr:cNvPr id="67" name="テキスト ボックス 66">
          <a:extLst>
            <a:ext uri="{FF2B5EF4-FFF2-40B4-BE49-F238E27FC236}">
              <a16:creationId xmlns:a16="http://schemas.microsoft.com/office/drawing/2014/main" id="{00000000-0008-0000-0B00-000043000000}"/>
            </a:ext>
          </a:extLst>
        </xdr:cNvPr>
        <xdr:cNvSpPr txBox="1"/>
      </xdr:nvSpPr>
      <xdr:spPr>
        <a:xfrm>
          <a:off x="7085659" y="11905136"/>
          <a:ext cx="925979" cy="40011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使用貨幣に</a:t>
          </a:r>
        </a:p>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制限がある</a:t>
          </a:r>
        </a:p>
      </xdr:txBody>
    </xdr:sp>
    <xdr:clientData/>
  </xdr:oneCellAnchor>
  <xdr:oneCellAnchor>
    <xdr:from>
      <xdr:col>23</xdr:col>
      <xdr:colOff>183202</xdr:colOff>
      <xdr:row>69</xdr:row>
      <xdr:rowOff>23548</xdr:rowOff>
    </xdr:from>
    <xdr:ext cx="1594866" cy="246221"/>
    <xdr:sp macro="" textlink="">
      <xdr:nvSpPr>
        <xdr:cNvPr id="69" name="テキスト ボックス 68">
          <a:extLst>
            <a:ext uri="{FF2B5EF4-FFF2-40B4-BE49-F238E27FC236}">
              <a16:creationId xmlns:a16="http://schemas.microsoft.com/office/drawing/2014/main" id="{00000000-0008-0000-0B00-000045000000}"/>
            </a:ext>
          </a:extLst>
        </xdr:cNvPr>
        <xdr:cNvSpPr txBox="1"/>
      </xdr:nvSpPr>
      <xdr:spPr>
        <a:xfrm>
          <a:off x="5745802" y="11853598"/>
          <a:ext cx="1594866"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キャパ</a:t>
          </a:r>
          <a:r>
            <a:rPr kumimoji="1" lang="en-US" altLang="ja-JP" sz="1000">
              <a:latin typeface="HG丸ｺﾞｼｯｸM-PRO" panose="020F0600000000000000" pitchFamily="50" charset="-128"/>
              <a:ea typeface="HG丸ｺﾞｼｯｸM-PRO" panose="020F0600000000000000" pitchFamily="50" charset="-128"/>
            </a:rPr>
            <a:t>(</a:t>
          </a:r>
          <a:r>
            <a:rPr kumimoji="1" lang="ja-JP" altLang="en-US" sz="1000">
              <a:latin typeface="HG丸ｺﾞｼｯｸM-PRO" panose="020F0600000000000000" pitchFamily="50" charset="-128"/>
              <a:ea typeface="HG丸ｺﾞｼｯｸM-PRO" panose="020F0600000000000000" pitchFamily="50" charset="-128"/>
            </a:rPr>
            <a:t>収容数</a:t>
          </a:r>
          <a:r>
            <a:rPr kumimoji="1" lang="en-US" altLang="ja-JP" sz="1000">
              <a:latin typeface="HG丸ｺﾞｼｯｸM-PRO" panose="020F0600000000000000" pitchFamily="50" charset="-128"/>
              <a:ea typeface="HG丸ｺﾞｼｯｸM-PRO" panose="020F0600000000000000" pitchFamily="50" charset="-128"/>
            </a:rPr>
            <a:t>)</a:t>
          </a:r>
          <a:r>
            <a:rPr kumimoji="1" lang="ja-JP" altLang="en-US" sz="1000">
              <a:latin typeface="HG丸ｺﾞｼｯｸM-PRO" panose="020F0600000000000000" pitchFamily="50" charset="-128"/>
              <a:ea typeface="HG丸ｺﾞｼｯｸM-PRO" panose="020F0600000000000000" pitchFamily="50" charset="-128"/>
            </a:rPr>
            <a:t>が少ない</a:t>
          </a:r>
        </a:p>
      </xdr:txBody>
    </xdr:sp>
    <xdr:clientData/>
  </xdr:oneCellAnchor>
  <xdr:oneCellAnchor>
    <xdr:from>
      <xdr:col>34</xdr:col>
      <xdr:colOff>62787</xdr:colOff>
      <xdr:row>69</xdr:row>
      <xdr:rowOff>43826</xdr:rowOff>
    </xdr:from>
    <xdr:ext cx="861684" cy="374461"/>
    <xdr:sp macro="" textlink="">
      <xdr:nvSpPr>
        <xdr:cNvPr id="71" name="テキスト ボックス 70">
          <a:extLst>
            <a:ext uri="{FF2B5EF4-FFF2-40B4-BE49-F238E27FC236}">
              <a16:creationId xmlns:a16="http://schemas.microsoft.com/office/drawing/2014/main" id="{00000000-0008-0000-0B00-000047000000}"/>
            </a:ext>
          </a:extLst>
        </xdr:cNvPr>
        <xdr:cNvSpPr txBox="1"/>
      </xdr:nvSpPr>
      <xdr:spPr>
        <a:xfrm>
          <a:off x="9264995" y="11727826"/>
          <a:ext cx="870132" cy="37446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見た目にも</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古臭い</a:t>
          </a:r>
        </a:p>
      </xdr:txBody>
    </xdr:sp>
    <xdr:clientData/>
  </xdr:oneCellAnchor>
  <xdr:oneCellAnchor>
    <xdr:from>
      <xdr:col>32</xdr:col>
      <xdr:colOff>71053</xdr:colOff>
      <xdr:row>65</xdr:row>
      <xdr:rowOff>7291</xdr:rowOff>
    </xdr:from>
    <xdr:ext cx="1266420" cy="412934"/>
    <xdr:sp macro="" textlink="">
      <xdr:nvSpPr>
        <xdr:cNvPr id="72" name="テキスト ボックス 71">
          <a:extLst>
            <a:ext uri="{FF2B5EF4-FFF2-40B4-BE49-F238E27FC236}">
              <a16:creationId xmlns:a16="http://schemas.microsoft.com/office/drawing/2014/main" id="{00000000-0008-0000-0B00-000048000000}"/>
            </a:ext>
          </a:extLst>
        </xdr:cNvPr>
        <xdr:cNvSpPr txBox="1"/>
      </xdr:nvSpPr>
      <xdr:spPr>
        <a:xfrm>
          <a:off x="8629946" y="11505327"/>
          <a:ext cx="1283083" cy="41293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デザインが客の</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目を引いていない</a:t>
          </a:r>
        </a:p>
      </xdr:txBody>
    </xdr:sp>
    <xdr:clientData/>
  </xdr:oneCellAnchor>
  <xdr:twoCellAnchor>
    <xdr:from>
      <xdr:col>27</xdr:col>
      <xdr:colOff>7931</xdr:colOff>
      <xdr:row>67</xdr:row>
      <xdr:rowOff>55734</xdr:rowOff>
    </xdr:from>
    <xdr:to>
      <xdr:col>30</xdr:col>
      <xdr:colOff>4756</xdr:colOff>
      <xdr:row>67</xdr:row>
      <xdr:rowOff>55734</xdr:rowOff>
    </xdr:to>
    <xdr:cxnSp macro="">
      <xdr:nvCxnSpPr>
        <xdr:cNvPr id="73" name="直線矢印コネクタ 72">
          <a:extLst>
            <a:ext uri="{FF2B5EF4-FFF2-40B4-BE49-F238E27FC236}">
              <a16:creationId xmlns:a16="http://schemas.microsoft.com/office/drawing/2014/main" id="{00000000-0008-0000-0B00-000049000000}"/>
            </a:ext>
          </a:extLst>
        </xdr:cNvPr>
        <xdr:cNvCxnSpPr/>
      </xdr:nvCxnSpPr>
      <xdr:spPr>
        <a:xfrm>
          <a:off x="7358056" y="11755609"/>
          <a:ext cx="830263"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152881</xdr:colOff>
      <xdr:row>70</xdr:row>
      <xdr:rowOff>52694</xdr:rowOff>
    </xdr:from>
    <xdr:to>
      <xdr:col>34</xdr:col>
      <xdr:colOff>76719</xdr:colOff>
      <xdr:row>70</xdr:row>
      <xdr:rowOff>52694</xdr:rowOff>
    </xdr:to>
    <xdr:cxnSp macro="">
      <xdr:nvCxnSpPr>
        <xdr:cNvPr id="75" name="直線矢印コネクタ 74">
          <a:extLst>
            <a:ext uri="{FF2B5EF4-FFF2-40B4-BE49-F238E27FC236}">
              <a16:creationId xmlns:a16="http://schemas.microsoft.com/office/drawing/2014/main" id="{00000000-0008-0000-0B00-00004B000000}"/>
            </a:ext>
          </a:extLst>
        </xdr:cNvPr>
        <xdr:cNvCxnSpPr/>
      </xdr:nvCxnSpPr>
      <xdr:spPr>
        <a:xfrm flipH="1">
          <a:off x="9102783" y="11913647"/>
          <a:ext cx="184092"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12365</xdr:colOff>
      <xdr:row>74</xdr:row>
      <xdr:rowOff>128243</xdr:rowOff>
    </xdr:from>
    <xdr:to>
      <xdr:col>27</xdr:col>
      <xdr:colOff>196012</xdr:colOff>
      <xdr:row>74</xdr:row>
      <xdr:rowOff>128243</xdr:rowOff>
    </xdr:to>
    <xdr:cxnSp macro="">
      <xdr:nvCxnSpPr>
        <xdr:cNvPr id="76" name="直線矢印コネクタ 75">
          <a:extLst>
            <a:ext uri="{FF2B5EF4-FFF2-40B4-BE49-F238E27FC236}">
              <a16:creationId xmlns:a16="http://schemas.microsoft.com/office/drawing/2014/main" id="{00000000-0008-0000-0B00-00004C000000}"/>
            </a:ext>
          </a:extLst>
        </xdr:cNvPr>
        <xdr:cNvCxnSpPr/>
      </xdr:nvCxnSpPr>
      <xdr:spPr>
        <a:xfrm>
          <a:off x="6529053" y="13058113"/>
          <a:ext cx="1039869"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58450</xdr:colOff>
      <xdr:row>74</xdr:row>
      <xdr:rowOff>148120</xdr:rowOff>
    </xdr:from>
    <xdr:to>
      <xdr:col>26</xdr:col>
      <xdr:colOff>37431</xdr:colOff>
      <xdr:row>80</xdr:row>
      <xdr:rowOff>111125</xdr:rowOff>
    </xdr:to>
    <xdr:cxnSp macro="">
      <xdr:nvCxnSpPr>
        <xdr:cNvPr id="77" name="直線矢印コネクタ 76">
          <a:extLst>
            <a:ext uri="{FF2B5EF4-FFF2-40B4-BE49-F238E27FC236}">
              <a16:creationId xmlns:a16="http://schemas.microsoft.com/office/drawing/2014/main" id="{00000000-0008-0000-0B00-00004D000000}"/>
            </a:ext>
          </a:extLst>
        </xdr:cNvPr>
        <xdr:cNvCxnSpPr/>
      </xdr:nvCxnSpPr>
      <xdr:spPr>
        <a:xfrm flipV="1">
          <a:off x="6575138" y="13070370"/>
          <a:ext cx="534606" cy="101075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34018</xdr:colOff>
      <xdr:row>74</xdr:row>
      <xdr:rowOff>148423</xdr:rowOff>
    </xdr:from>
    <xdr:to>
      <xdr:col>24</xdr:col>
      <xdr:colOff>240408</xdr:colOff>
      <xdr:row>77</xdr:row>
      <xdr:rowOff>61232</xdr:rowOff>
    </xdr:to>
    <xdr:cxnSp macro="">
      <xdr:nvCxnSpPr>
        <xdr:cNvPr id="79" name="直線矢印コネクタ 78">
          <a:extLst>
            <a:ext uri="{FF2B5EF4-FFF2-40B4-BE49-F238E27FC236}">
              <a16:creationId xmlns:a16="http://schemas.microsoft.com/office/drawing/2014/main" id="{00000000-0008-0000-0B00-00004F000000}"/>
            </a:ext>
          </a:extLst>
        </xdr:cNvPr>
        <xdr:cNvCxnSpPr/>
      </xdr:nvCxnSpPr>
      <xdr:spPr>
        <a:xfrm flipV="1">
          <a:off x="6572250" y="12735030"/>
          <a:ext cx="229274" cy="42307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200530</xdr:colOff>
      <xdr:row>69</xdr:row>
      <xdr:rowOff>55740</xdr:rowOff>
    </xdr:from>
    <xdr:to>
      <xdr:col>15</xdr:col>
      <xdr:colOff>212610</xdr:colOff>
      <xdr:row>69</xdr:row>
      <xdr:rowOff>55740</xdr:rowOff>
    </xdr:to>
    <xdr:cxnSp macro="">
      <xdr:nvCxnSpPr>
        <xdr:cNvPr id="80" name="直線矢印コネクタ 79">
          <a:extLst>
            <a:ext uri="{FF2B5EF4-FFF2-40B4-BE49-F238E27FC236}">
              <a16:creationId xmlns:a16="http://schemas.microsoft.com/office/drawing/2014/main" id="{00000000-0008-0000-0B00-000050000000}"/>
            </a:ext>
          </a:extLst>
        </xdr:cNvPr>
        <xdr:cNvCxnSpPr/>
      </xdr:nvCxnSpPr>
      <xdr:spPr>
        <a:xfrm flipH="1">
          <a:off x="3378070" y="11885790"/>
          <a:ext cx="848382"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123356</xdr:colOff>
      <xdr:row>69</xdr:row>
      <xdr:rowOff>71001</xdr:rowOff>
    </xdr:from>
    <xdr:to>
      <xdr:col>13</xdr:col>
      <xdr:colOff>228557</xdr:colOff>
      <xdr:row>72</xdr:row>
      <xdr:rowOff>69909</xdr:rowOff>
    </xdr:to>
    <xdr:cxnSp macro="">
      <xdr:nvCxnSpPr>
        <xdr:cNvPr id="81" name="直線矢印コネクタ 80">
          <a:extLst>
            <a:ext uri="{FF2B5EF4-FFF2-40B4-BE49-F238E27FC236}">
              <a16:creationId xmlns:a16="http://schemas.microsoft.com/office/drawing/2014/main" id="{00000000-0008-0000-0B00-000051000000}"/>
            </a:ext>
          </a:extLst>
        </xdr:cNvPr>
        <xdr:cNvCxnSpPr/>
      </xdr:nvCxnSpPr>
      <xdr:spPr>
        <a:xfrm flipH="1" flipV="1">
          <a:off x="3599346" y="12112506"/>
          <a:ext cx="113293" cy="53044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183515</xdr:colOff>
      <xdr:row>71</xdr:row>
      <xdr:rowOff>577</xdr:rowOff>
    </xdr:from>
    <xdr:to>
      <xdr:col>16</xdr:col>
      <xdr:colOff>23983</xdr:colOff>
      <xdr:row>71</xdr:row>
      <xdr:rowOff>577</xdr:rowOff>
    </xdr:to>
    <xdr:cxnSp macro="">
      <xdr:nvCxnSpPr>
        <xdr:cNvPr id="82" name="直線矢印コネクタ 81">
          <a:extLst>
            <a:ext uri="{FF2B5EF4-FFF2-40B4-BE49-F238E27FC236}">
              <a16:creationId xmlns:a16="http://schemas.microsoft.com/office/drawing/2014/main" id="{00000000-0008-0000-0B00-000052000000}"/>
            </a:ext>
          </a:extLst>
        </xdr:cNvPr>
        <xdr:cNvCxnSpPr/>
      </xdr:nvCxnSpPr>
      <xdr:spPr>
        <a:xfrm flipH="1">
          <a:off x="3667125" y="12398952"/>
          <a:ext cx="650876"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122758</xdr:colOff>
      <xdr:row>66</xdr:row>
      <xdr:rowOff>137773</xdr:rowOff>
    </xdr:from>
    <xdr:to>
      <xdr:col>15</xdr:col>
      <xdr:colOff>65825</xdr:colOff>
      <xdr:row>69</xdr:row>
      <xdr:rowOff>50797</xdr:rowOff>
    </xdr:to>
    <xdr:cxnSp macro="">
      <xdr:nvCxnSpPr>
        <xdr:cNvPr id="83" name="直線矢印コネクタ 82">
          <a:extLst>
            <a:ext uri="{FF2B5EF4-FFF2-40B4-BE49-F238E27FC236}">
              <a16:creationId xmlns:a16="http://schemas.microsoft.com/office/drawing/2014/main" id="{00000000-0008-0000-0B00-000053000000}"/>
            </a:ext>
          </a:extLst>
        </xdr:cNvPr>
        <xdr:cNvCxnSpPr/>
      </xdr:nvCxnSpPr>
      <xdr:spPr>
        <a:xfrm flipH="1">
          <a:off x="3845128" y="11461093"/>
          <a:ext cx="219292" cy="41974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26275</xdr:colOff>
      <xdr:row>78</xdr:row>
      <xdr:rowOff>0</xdr:rowOff>
    </xdr:from>
    <xdr:to>
      <xdr:col>14</xdr:col>
      <xdr:colOff>141399</xdr:colOff>
      <xdr:row>78</xdr:row>
      <xdr:rowOff>0</xdr:rowOff>
    </xdr:to>
    <xdr:cxnSp macro="">
      <xdr:nvCxnSpPr>
        <xdr:cNvPr id="84" name="直線矢印コネクタ 83">
          <a:extLst>
            <a:ext uri="{FF2B5EF4-FFF2-40B4-BE49-F238E27FC236}">
              <a16:creationId xmlns:a16="http://schemas.microsoft.com/office/drawing/2014/main" id="{00000000-0008-0000-0B00-000054000000}"/>
            </a:ext>
          </a:extLst>
        </xdr:cNvPr>
        <xdr:cNvCxnSpPr/>
      </xdr:nvCxnSpPr>
      <xdr:spPr>
        <a:xfrm flipH="1">
          <a:off x="2636125" y="13373100"/>
          <a:ext cx="1235275"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112683</xdr:colOff>
      <xdr:row>76</xdr:row>
      <xdr:rowOff>45983</xdr:rowOff>
    </xdr:from>
    <xdr:to>
      <xdr:col>13</xdr:col>
      <xdr:colOff>2006</xdr:colOff>
      <xdr:row>78</xdr:row>
      <xdr:rowOff>0</xdr:rowOff>
    </xdr:to>
    <xdr:cxnSp macro="">
      <xdr:nvCxnSpPr>
        <xdr:cNvPr id="85" name="直線矢印コネクタ 84">
          <a:extLst>
            <a:ext uri="{FF2B5EF4-FFF2-40B4-BE49-F238E27FC236}">
              <a16:creationId xmlns:a16="http://schemas.microsoft.com/office/drawing/2014/main" id="{00000000-0008-0000-0B00-000055000000}"/>
            </a:ext>
          </a:extLst>
        </xdr:cNvPr>
        <xdr:cNvCxnSpPr/>
      </xdr:nvCxnSpPr>
      <xdr:spPr>
        <a:xfrm flipH="1">
          <a:off x="3282603" y="13076183"/>
          <a:ext cx="159843" cy="29691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55752</xdr:colOff>
      <xdr:row>78</xdr:row>
      <xdr:rowOff>0</xdr:rowOff>
    </xdr:from>
    <xdr:to>
      <xdr:col>11</xdr:col>
      <xdr:colOff>149217</xdr:colOff>
      <xdr:row>80</xdr:row>
      <xdr:rowOff>74824</xdr:rowOff>
    </xdr:to>
    <xdr:cxnSp macro="">
      <xdr:nvCxnSpPr>
        <xdr:cNvPr id="86" name="直線矢印コネクタ 85">
          <a:extLst>
            <a:ext uri="{FF2B5EF4-FFF2-40B4-BE49-F238E27FC236}">
              <a16:creationId xmlns:a16="http://schemas.microsoft.com/office/drawing/2014/main" id="{00000000-0008-0000-0B00-000056000000}"/>
            </a:ext>
          </a:extLst>
        </xdr:cNvPr>
        <xdr:cNvCxnSpPr/>
      </xdr:nvCxnSpPr>
      <xdr:spPr>
        <a:xfrm flipH="1" flipV="1">
          <a:off x="2949447" y="13373100"/>
          <a:ext cx="109042" cy="41772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55752</xdr:colOff>
      <xdr:row>78</xdr:row>
      <xdr:rowOff>0</xdr:rowOff>
    </xdr:from>
    <xdr:to>
      <xdr:col>13</xdr:col>
      <xdr:colOff>149217</xdr:colOff>
      <xdr:row>80</xdr:row>
      <xdr:rowOff>74824</xdr:rowOff>
    </xdr:to>
    <xdr:cxnSp macro="">
      <xdr:nvCxnSpPr>
        <xdr:cNvPr id="87" name="直線矢印コネクタ 86">
          <a:extLst>
            <a:ext uri="{FF2B5EF4-FFF2-40B4-BE49-F238E27FC236}">
              <a16:creationId xmlns:a16="http://schemas.microsoft.com/office/drawing/2014/main" id="{00000000-0008-0000-0B00-000057000000}"/>
            </a:ext>
          </a:extLst>
        </xdr:cNvPr>
        <xdr:cNvCxnSpPr/>
      </xdr:nvCxnSpPr>
      <xdr:spPr>
        <a:xfrm flipH="1" flipV="1">
          <a:off x="3501897" y="13373100"/>
          <a:ext cx="109042" cy="41772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223203</xdr:colOff>
      <xdr:row>70</xdr:row>
      <xdr:rowOff>156884</xdr:rowOff>
    </xdr:from>
    <xdr:to>
      <xdr:col>12</xdr:col>
      <xdr:colOff>44839</xdr:colOff>
      <xdr:row>70</xdr:row>
      <xdr:rowOff>156884</xdr:rowOff>
    </xdr:to>
    <xdr:cxnSp macro="">
      <xdr:nvCxnSpPr>
        <xdr:cNvPr id="88" name="直線矢印コネクタ 87">
          <a:extLst>
            <a:ext uri="{FF2B5EF4-FFF2-40B4-BE49-F238E27FC236}">
              <a16:creationId xmlns:a16="http://schemas.microsoft.com/office/drawing/2014/main" id="{00000000-0008-0000-0B00-000058000000}"/>
            </a:ext>
          </a:extLst>
        </xdr:cNvPr>
        <xdr:cNvCxnSpPr/>
      </xdr:nvCxnSpPr>
      <xdr:spPr>
        <a:xfrm>
          <a:off x="2039938" y="12380634"/>
          <a:ext cx="1187824"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204624</xdr:colOff>
      <xdr:row>66</xdr:row>
      <xdr:rowOff>150813</xdr:rowOff>
    </xdr:from>
    <xdr:to>
      <xdr:col>10</xdr:col>
      <xdr:colOff>184285</xdr:colOff>
      <xdr:row>70</xdr:row>
      <xdr:rowOff>150811</xdr:rowOff>
    </xdr:to>
    <xdr:cxnSp macro="">
      <xdr:nvCxnSpPr>
        <xdr:cNvPr id="89" name="直線矢印コネクタ 88">
          <a:extLst>
            <a:ext uri="{FF2B5EF4-FFF2-40B4-BE49-F238E27FC236}">
              <a16:creationId xmlns:a16="http://schemas.microsoft.com/office/drawing/2014/main" id="{00000000-0008-0000-0B00-000059000000}"/>
            </a:ext>
          </a:extLst>
        </xdr:cNvPr>
        <xdr:cNvCxnSpPr/>
      </xdr:nvCxnSpPr>
      <xdr:spPr>
        <a:xfrm>
          <a:off x="2576984" y="11676063"/>
          <a:ext cx="249897" cy="69849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73724</xdr:colOff>
      <xdr:row>71</xdr:row>
      <xdr:rowOff>2315</xdr:rowOff>
    </xdr:from>
    <xdr:to>
      <xdr:col>9</xdr:col>
      <xdr:colOff>178733</xdr:colOff>
      <xdr:row>78</xdr:row>
      <xdr:rowOff>63500</xdr:rowOff>
    </xdr:to>
    <xdr:cxnSp macro="">
      <xdr:nvCxnSpPr>
        <xdr:cNvPr id="90" name="直線矢印コネクタ 89">
          <a:extLst>
            <a:ext uri="{FF2B5EF4-FFF2-40B4-BE49-F238E27FC236}">
              <a16:creationId xmlns:a16="http://schemas.microsoft.com/office/drawing/2014/main" id="{00000000-0008-0000-0B00-00005A000000}"/>
            </a:ext>
          </a:extLst>
        </xdr:cNvPr>
        <xdr:cNvCxnSpPr/>
      </xdr:nvCxnSpPr>
      <xdr:spPr>
        <a:xfrm flipV="1">
          <a:off x="1875219" y="12400690"/>
          <a:ext cx="668330" cy="128356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111435</xdr:colOff>
      <xdr:row>72</xdr:row>
      <xdr:rowOff>95563</xdr:rowOff>
    </xdr:from>
    <xdr:to>
      <xdr:col>9</xdr:col>
      <xdr:colOff>49936</xdr:colOff>
      <xdr:row>72</xdr:row>
      <xdr:rowOff>95563</xdr:rowOff>
    </xdr:to>
    <xdr:cxnSp macro="">
      <xdr:nvCxnSpPr>
        <xdr:cNvPr id="91" name="直線矢印コネクタ 90">
          <a:extLst>
            <a:ext uri="{FF2B5EF4-FFF2-40B4-BE49-F238E27FC236}">
              <a16:creationId xmlns:a16="http://schemas.microsoft.com/office/drawing/2014/main" id="{00000000-0008-0000-0B00-00005B000000}"/>
            </a:ext>
          </a:extLst>
        </xdr:cNvPr>
        <xdr:cNvCxnSpPr/>
      </xdr:nvCxnSpPr>
      <xdr:spPr>
        <a:xfrm>
          <a:off x="1635118" y="12676183"/>
          <a:ext cx="764281"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0</xdr:colOff>
      <xdr:row>58</xdr:row>
      <xdr:rowOff>74205</xdr:rowOff>
    </xdr:from>
    <xdr:to>
      <xdr:col>32</xdr:col>
      <xdr:colOff>132063</xdr:colOff>
      <xdr:row>58</xdr:row>
      <xdr:rowOff>74205</xdr:rowOff>
    </xdr:to>
    <xdr:cxnSp macro="">
      <xdr:nvCxnSpPr>
        <xdr:cNvPr id="92" name="直線矢印コネクタ 91">
          <a:extLst>
            <a:ext uri="{FF2B5EF4-FFF2-40B4-BE49-F238E27FC236}">
              <a16:creationId xmlns:a16="http://schemas.microsoft.com/office/drawing/2014/main" id="{00000000-0008-0000-0B00-00005C000000}"/>
            </a:ext>
          </a:extLst>
        </xdr:cNvPr>
        <xdr:cNvCxnSpPr/>
      </xdr:nvCxnSpPr>
      <xdr:spPr>
        <a:xfrm flipH="1">
          <a:off x="7581900" y="10018305"/>
          <a:ext cx="124460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237272</xdr:colOff>
      <xdr:row>58</xdr:row>
      <xdr:rowOff>74206</xdr:rowOff>
    </xdr:from>
    <xdr:to>
      <xdr:col>30</xdr:col>
      <xdr:colOff>101683</xdr:colOff>
      <xdr:row>60</xdr:row>
      <xdr:rowOff>86905</xdr:rowOff>
    </xdr:to>
    <xdr:cxnSp macro="">
      <xdr:nvCxnSpPr>
        <xdr:cNvPr id="93" name="直線矢印コネクタ 92">
          <a:extLst>
            <a:ext uri="{FF2B5EF4-FFF2-40B4-BE49-F238E27FC236}">
              <a16:creationId xmlns:a16="http://schemas.microsoft.com/office/drawing/2014/main" id="{00000000-0008-0000-0B00-00005D000000}"/>
            </a:ext>
          </a:extLst>
        </xdr:cNvPr>
        <xdr:cNvCxnSpPr/>
      </xdr:nvCxnSpPr>
      <xdr:spPr>
        <a:xfrm flipH="1" flipV="1">
          <a:off x="8118257" y="10018306"/>
          <a:ext cx="126012" cy="355599"/>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29</xdr:col>
      <xdr:colOff>0</xdr:colOff>
      <xdr:row>54</xdr:row>
      <xdr:rowOff>78373</xdr:rowOff>
    </xdr:from>
    <xdr:ext cx="1143000" cy="259045"/>
    <xdr:sp macro="" textlink="">
      <xdr:nvSpPr>
        <xdr:cNvPr id="94" name="テキスト ボックス 93">
          <a:extLst>
            <a:ext uri="{FF2B5EF4-FFF2-40B4-BE49-F238E27FC236}">
              <a16:creationId xmlns:a16="http://schemas.microsoft.com/office/drawing/2014/main" id="{00000000-0008-0000-0B00-00005E000000}"/>
            </a:ext>
          </a:extLst>
        </xdr:cNvPr>
        <xdr:cNvSpPr txBox="1"/>
      </xdr:nvSpPr>
      <xdr:spPr>
        <a:xfrm>
          <a:off x="7967382" y="9155138"/>
          <a:ext cx="1143000"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若者向きでない</a:t>
          </a:r>
        </a:p>
      </xdr:txBody>
    </xdr:sp>
    <xdr:clientData/>
  </xdr:oneCellAnchor>
  <xdr:twoCellAnchor>
    <xdr:from>
      <xdr:col>29</xdr:col>
      <xdr:colOff>49924</xdr:colOff>
      <xdr:row>55</xdr:row>
      <xdr:rowOff>141604</xdr:rowOff>
    </xdr:from>
    <xdr:to>
      <xdr:col>29</xdr:col>
      <xdr:colOff>247368</xdr:colOff>
      <xdr:row>58</xdr:row>
      <xdr:rowOff>74206</xdr:rowOff>
    </xdr:to>
    <xdr:cxnSp macro="">
      <xdr:nvCxnSpPr>
        <xdr:cNvPr id="95" name="直線矢印コネクタ 94">
          <a:extLst>
            <a:ext uri="{FF2B5EF4-FFF2-40B4-BE49-F238E27FC236}">
              <a16:creationId xmlns:a16="http://schemas.microsoft.com/office/drawing/2014/main" id="{00000000-0008-0000-0B00-00005F000000}"/>
            </a:ext>
          </a:extLst>
        </xdr:cNvPr>
        <xdr:cNvCxnSpPr/>
      </xdr:nvCxnSpPr>
      <xdr:spPr>
        <a:xfrm flipH="1">
          <a:off x="7908049" y="9571354"/>
          <a:ext cx="220278" cy="44695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148371</xdr:colOff>
      <xdr:row>56</xdr:row>
      <xdr:rowOff>164224</xdr:rowOff>
    </xdr:from>
    <xdr:to>
      <xdr:col>31</xdr:col>
      <xdr:colOff>93942</xdr:colOff>
      <xdr:row>56</xdr:row>
      <xdr:rowOff>164224</xdr:rowOff>
    </xdr:to>
    <xdr:cxnSp macro="">
      <xdr:nvCxnSpPr>
        <xdr:cNvPr id="96" name="直線矢印コネクタ 95">
          <a:extLst>
            <a:ext uri="{FF2B5EF4-FFF2-40B4-BE49-F238E27FC236}">
              <a16:creationId xmlns:a16="http://schemas.microsoft.com/office/drawing/2014/main" id="{00000000-0008-0000-0B00-000060000000}"/>
            </a:ext>
          </a:extLst>
        </xdr:cNvPr>
        <xdr:cNvCxnSpPr/>
      </xdr:nvCxnSpPr>
      <xdr:spPr>
        <a:xfrm flipH="1">
          <a:off x="8029356" y="9765424"/>
          <a:ext cx="482819"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31</xdr:col>
      <xdr:colOff>97920</xdr:colOff>
      <xdr:row>56</xdr:row>
      <xdr:rowOff>24329</xdr:rowOff>
    </xdr:from>
    <xdr:ext cx="1193220" cy="267381"/>
    <xdr:sp macro="" textlink="">
      <xdr:nvSpPr>
        <xdr:cNvPr id="97" name="テキスト ボックス 96">
          <a:extLst>
            <a:ext uri="{FF2B5EF4-FFF2-40B4-BE49-F238E27FC236}">
              <a16:creationId xmlns:a16="http://schemas.microsoft.com/office/drawing/2014/main" id="{00000000-0008-0000-0B00-000061000000}"/>
            </a:ext>
          </a:extLst>
        </xdr:cNvPr>
        <xdr:cNvSpPr txBox="1"/>
      </xdr:nvSpPr>
      <xdr:spPr>
        <a:xfrm>
          <a:off x="8516115" y="9625529"/>
          <a:ext cx="1201683"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苦味が強い</a:t>
          </a:r>
        </a:p>
      </xdr:txBody>
    </xdr:sp>
    <xdr:clientData/>
  </xdr:oneCellAnchor>
  <xdr:twoCellAnchor>
    <xdr:from>
      <xdr:col>21</xdr:col>
      <xdr:colOff>232556</xdr:colOff>
      <xdr:row>48</xdr:row>
      <xdr:rowOff>113627</xdr:rowOff>
    </xdr:from>
    <xdr:to>
      <xdr:col>26</xdr:col>
      <xdr:colOff>6339</xdr:colOff>
      <xdr:row>48</xdr:row>
      <xdr:rowOff>113627</xdr:rowOff>
    </xdr:to>
    <xdr:cxnSp macro="">
      <xdr:nvCxnSpPr>
        <xdr:cNvPr id="98" name="直線矢印コネクタ 97">
          <a:extLst>
            <a:ext uri="{FF2B5EF4-FFF2-40B4-BE49-F238E27FC236}">
              <a16:creationId xmlns:a16="http://schemas.microsoft.com/office/drawing/2014/main" id="{00000000-0008-0000-0B00-000062000000}"/>
            </a:ext>
          </a:extLst>
        </xdr:cNvPr>
        <xdr:cNvCxnSpPr/>
      </xdr:nvCxnSpPr>
      <xdr:spPr>
        <a:xfrm>
          <a:off x="5903741" y="8343227"/>
          <a:ext cx="1132069"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18684</xdr:colOff>
      <xdr:row>48</xdr:row>
      <xdr:rowOff>113629</xdr:rowOff>
    </xdr:from>
    <xdr:to>
      <xdr:col>24</xdr:col>
      <xdr:colOff>155946</xdr:colOff>
      <xdr:row>52</xdr:row>
      <xdr:rowOff>97028</xdr:rowOff>
    </xdr:to>
    <xdr:cxnSp macro="">
      <xdr:nvCxnSpPr>
        <xdr:cNvPr id="99" name="直線矢印コネクタ 98">
          <a:extLst>
            <a:ext uri="{FF2B5EF4-FFF2-40B4-BE49-F238E27FC236}">
              <a16:creationId xmlns:a16="http://schemas.microsoft.com/office/drawing/2014/main" id="{00000000-0008-0000-0B00-000063000000}"/>
            </a:ext>
          </a:extLst>
        </xdr:cNvPr>
        <xdr:cNvCxnSpPr/>
      </xdr:nvCxnSpPr>
      <xdr:spPr>
        <a:xfrm flipV="1">
          <a:off x="6535372" y="8495629"/>
          <a:ext cx="152513" cy="68950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197265</xdr:colOff>
      <xdr:row>49</xdr:row>
      <xdr:rowOff>158785</xdr:rowOff>
    </xdr:from>
    <xdr:to>
      <xdr:col>24</xdr:col>
      <xdr:colOff>109488</xdr:colOff>
      <xdr:row>49</xdr:row>
      <xdr:rowOff>158785</xdr:rowOff>
    </xdr:to>
    <xdr:cxnSp macro="">
      <xdr:nvCxnSpPr>
        <xdr:cNvPr id="100" name="直線矢印コネクタ 99">
          <a:extLst>
            <a:ext uri="{FF2B5EF4-FFF2-40B4-BE49-F238E27FC236}">
              <a16:creationId xmlns:a16="http://schemas.microsoft.com/office/drawing/2014/main" id="{00000000-0008-0000-0B00-000064000000}"/>
            </a:ext>
          </a:extLst>
        </xdr:cNvPr>
        <xdr:cNvCxnSpPr/>
      </xdr:nvCxnSpPr>
      <xdr:spPr>
        <a:xfrm>
          <a:off x="6173568" y="8715410"/>
          <a:ext cx="460301"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13242</xdr:colOff>
      <xdr:row>60</xdr:row>
      <xdr:rowOff>12420</xdr:rowOff>
    </xdr:from>
    <xdr:to>
      <xdr:col>28</xdr:col>
      <xdr:colOff>44332</xdr:colOff>
      <xdr:row>60</xdr:row>
      <xdr:rowOff>12420</xdr:rowOff>
    </xdr:to>
    <xdr:cxnSp macro="">
      <xdr:nvCxnSpPr>
        <xdr:cNvPr id="101" name="直線矢印コネクタ 100">
          <a:extLst>
            <a:ext uri="{FF2B5EF4-FFF2-40B4-BE49-F238E27FC236}">
              <a16:creationId xmlns:a16="http://schemas.microsoft.com/office/drawing/2014/main" id="{00000000-0008-0000-0B00-000065000000}"/>
            </a:ext>
          </a:extLst>
        </xdr:cNvPr>
        <xdr:cNvCxnSpPr/>
      </xdr:nvCxnSpPr>
      <xdr:spPr>
        <a:xfrm>
          <a:off x="6490242" y="10307040"/>
          <a:ext cx="113599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22</xdr:col>
      <xdr:colOff>127358</xdr:colOff>
      <xdr:row>62</xdr:row>
      <xdr:rowOff>46945</xdr:rowOff>
    </xdr:from>
    <xdr:ext cx="944045" cy="266895"/>
    <xdr:sp macro="" textlink="">
      <xdr:nvSpPr>
        <xdr:cNvPr id="102" name="テキスト ボックス 101">
          <a:extLst>
            <a:ext uri="{FF2B5EF4-FFF2-40B4-BE49-F238E27FC236}">
              <a16:creationId xmlns:a16="http://schemas.microsoft.com/office/drawing/2014/main" id="{00000000-0008-0000-0B00-000066000000}"/>
            </a:ext>
          </a:extLst>
        </xdr:cNvPr>
        <xdr:cNvSpPr txBox="1"/>
      </xdr:nvSpPr>
      <xdr:spPr>
        <a:xfrm>
          <a:off x="6096041" y="10881315"/>
          <a:ext cx="952474"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特典がない</a:t>
          </a:r>
        </a:p>
      </xdr:txBody>
    </xdr:sp>
    <xdr:clientData/>
  </xdr:oneCellAnchor>
  <xdr:twoCellAnchor>
    <xdr:from>
      <xdr:col>24</xdr:col>
      <xdr:colOff>55590</xdr:colOff>
      <xdr:row>60</xdr:row>
      <xdr:rowOff>12420</xdr:rowOff>
    </xdr:from>
    <xdr:to>
      <xdr:col>24</xdr:col>
      <xdr:colOff>206838</xdr:colOff>
      <xdr:row>62</xdr:row>
      <xdr:rowOff>46945</xdr:rowOff>
    </xdr:to>
    <xdr:cxnSp macro="">
      <xdr:nvCxnSpPr>
        <xdr:cNvPr id="103" name="直線矢印コネクタ 102">
          <a:extLst>
            <a:ext uri="{FF2B5EF4-FFF2-40B4-BE49-F238E27FC236}">
              <a16:creationId xmlns:a16="http://schemas.microsoft.com/office/drawing/2014/main" id="{00000000-0008-0000-0B00-000067000000}"/>
            </a:ext>
          </a:extLst>
        </xdr:cNvPr>
        <xdr:cNvCxnSpPr>
          <a:stCxn id="102" idx="0"/>
        </xdr:cNvCxnSpPr>
      </xdr:nvCxnSpPr>
      <xdr:spPr>
        <a:xfrm flipV="1">
          <a:off x="6572278" y="10497540"/>
          <a:ext cx="173935" cy="38377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82618</xdr:colOff>
      <xdr:row>51</xdr:row>
      <xdr:rowOff>32351</xdr:rowOff>
    </xdr:from>
    <xdr:to>
      <xdr:col>14</xdr:col>
      <xdr:colOff>113272</xdr:colOff>
      <xdr:row>51</xdr:row>
      <xdr:rowOff>32351</xdr:rowOff>
    </xdr:to>
    <xdr:cxnSp macro="">
      <xdr:nvCxnSpPr>
        <xdr:cNvPr id="104" name="直線矢印コネクタ 103">
          <a:extLst>
            <a:ext uri="{FF2B5EF4-FFF2-40B4-BE49-F238E27FC236}">
              <a16:creationId xmlns:a16="http://schemas.microsoft.com/office/drawing/2014/main" id="{00000000-0008-0000-0B00-000068000000}"/>
            </a:ext>
          </a:extLst>
        </xdr:cNvPr>
        <xdr:cNvCxnSpPr/>
      </xdr:nvCxnSpPr>
      <xdr:spPr>
        <a:xfrm flipH="1">
          <a:off x="2700088" y="8768681"/>
          <a:ext cx="1135554"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145751</xdr:colOff>
      <xdr:row>51</xdr:row>
      <xdr:rowOff>21799</xdr:rowOff>
    </xdr:from>
    <xdr:to>
      <xdr:col>12</xdr:col>
      <xdr:colOff>107753</xdr:colOff>
      <xdr:row>54</xdr:row>
      <xdr:rowOff>89432</xdr:rowOff>
    </xdr:to>
    <xdr:cxnSp macro="">
      <xdr:nvCxnSpPr>
        <xdr:cNvPr id="105" name="直線矢印コネクタ 104">
          <a:extLst>
            <a:ext uri="{FF2B5EF4-FFF2-40B4-BE49-F238E27FC236}">
              <a16:creationId xmlns:a16="http://schemas.microsoft.com/office/drawing/2014/main" id="{00000000-0008-0000-0B00-000069000000}"/>
            </a:ext>
          </a:extLst>
        </xdr:cNvPr>
        <xdr:cNvCxnSpPr/>
      </xdr:nvCxnSpPr>
      <xdr:spPr>
        <a:xfrm flipH="1" flipV="1">
          <a:off x="3054686" y="8765749"/>
          <a:ext cx="214036" cy="589541"/>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23618</xdr:colOff>
      <xdr:row>53</xdr:row>
      <xdr:rowOff>33574</xdr:rowOff>
    </xdr:from>
    <xdr:to>
      <xdr:col>13</xdr:col>
      <xdr:colOff>143735</xdr:colOff>
      <xdr:row>53</xdr:row>
      <xdr:rowOff>33574</xdr:rowOff>
    </xdr:to>
    <xdr:cxnSp macro="">
      <xdr:nvCxnSpPr>
        <xdr:cNvPr id="106" name="直線矢印コネクタ 105">
          <a:extLst>
            <a:ext uri="{FF2B5EF4-FFF2-40B4-BE49-F238E27FC236}">
              <a16:creationId xmlns:a16="http://schemas.microsoft.com/office/drawing/2014/main" id="{00000000-0008-0000-0B00-00006A000000}"/>
            </a:ext>
          </a:extLst>
        </xdr:cNvPr>
        <xdr:cNvCxnSpPr/>
      </xdr:nvCxnSpPr>
      <xdr:spPr>
        <a:xfrm flipH="1">
          <a:off x="3206556" y="9281079"/>
          <a:ext cx="41294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61428</xdr:colOff>
      <xdr:row>46</xdr:row>
      <xdr:rowOff>87630</xdr:rowOff>
    </xdr:from>
    <xdr:to>
      <xdr:col>13</xdr:col>
      <xdr:colOff>106787</xdr:colOff>
      <xdr:row>51</xdr:row>
      <xdr:rowOff>31462</xdr:rowOff>
    </xdr:to>
    <xdr:cxnSp macro="">
      <xdr:nvCxnSpPr>
        <xdr:cNvPr id="107" name="直線矢印コネクタ 106">
          <a:extLst>
            <a:ext uri="{FF2B5EF4-FFF2-40B4-BE49-F238E27FC236}">
              <a16:creationId xmlns:a16="http://schemas.microsoft.com/office/drawing/2014/main" id="{00000000-0008-0000-0B00-00006B000000}"/>
            </a:ext>
          </a:extLst>
        </xdr:cNvPr>
        <xdr:cNvCxnSpPr/>
      </xdr:nvCxnSpPr>
      <xdr:spPr>
        <a:xfrm flipH="1">
          <a:off x="3261828" y="7981950"/>
          <a:ext cx="332272" cy="785823"/>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246952</xdr:colOff>
      <xdr:row>50</xdr:row>
      <xdr:rowOff>0</xdr:rowOff>
    </xdr:from>
    <xdr:to>
      <xdr:col>10</xdr:col>
      <xdr:colOff>13125</xdr:colOff>
      <xdr:row>50</xdr:row>
      <xdr:rowOff>0</xdr:rowOff>
    </xdr:to>
    <xdr:cxnSp macro="">
      <xdr:nvCxnSpPr>
        <xdr:cNvPr id="108" name="直線矢印コネクタ 107">
          <a:extLst>
            <a:ext uri="{FF2B5EF4-FFF2-40B4-BE49-F238E27FC236}">
              <a16:creationId xmlns:a16="http://schemas.microsoft.com/office/drawing/2014/main" id="{00000000-0008-0000-0B00-00006C000000}"/>
            </a:ext>
          </a:extLst>
        </xdr:cNvPr>
        <xdr:cNvCxnSpPr/>
      </xdr:nvCxnSpPr>
      <xdr:spPr>
        <a:xfrm>
          <a:off x="1490917" y="8572500"/>
          <a:ext cx="1132069"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93105</xdr:colOff>
      <xdr:row>48</xdr:row>
      <xdr:rowOff>2705</xdr:rowOff>
    </xdr:from>
    <xdr:to>
      <xdr:col>7</xdr:col>
      <xdr:colOff>218187</xdr:colOff>
      <xdr:row>50</xdr:row>
      <xdr:rowOff>2704</xdr:rowOff>
    </xdr:to>
    <xdr:cxnSp macro="">
      <xdr:nvCxnSpPr>
        <xdr:cNvPr id="109" name="直線矢印コネクタ 108">
          <a:extLst>
            <a:ext uri="{FF2B5EF4-FFF2-40B4-BE49-F238E27FC236}">
              <a16:creationId xmlns:a16="http://schemas.microsoft.com/office/drawing/2014/main" id="{00000000-0008-0000-0B00-00006D000000}"/>
            </a:ext>
          </a:extLst>
        </xdr:cNvPr>
        <xdr:cNvCxnSpPr/>
      </xdr:nvCxnSpPr>
      <xdr:spPr>
        <a:xfrm>
          <a:off x="1881900" y="8232305"/>
          <a:ext cx="141760" cy="342899"/>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100853</xdr:colOff>
      <xdr:row>50</xdr:row>
      <xdr:rowOff>2</xdr:rowOff>
    </xdr:from>
    <xdr:to>
      <xdr:col>8</xdr:col>
      <xdr:colOff>207224</xdr:colOff>
      <xdr:row>52</xdr:row>
      <xdr:rowOff>78441</xdr:rowOff>
    </xdr:to>
    <xdr:cxnSp macro="">
      <xdr:nvCxnSpPr>
        <xdr:cNvPr id="110" name="直線矢印コネクタ 109">
          <a:extLst>
            <a:ext uri="{FF2B5EF4-FFF2-40B4-BE49-F238E27FC236}">
              <a16:creationId xmlns:a16="http://schemas.microsoft.com/office/drawing/2014/main" id="{00000000-0008-0000-0B00-00006E000000}"/>
            </a:ext>
          </a:extLst>
        </xdr:cNvPr>
        <xdr:cNvCxnSpPr/>
      </xdr:nvCxnSpPr>
      <xdr:spPr>
        <a:xfrm flipV="1">
          <a:off x="2185147" y="8404414"/>
          <a:ext cx="129165" cy="41461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210530</xdr:colOff>
      <xdr:row>59</xdr:row>
      <xdr:rowOff>5854</xdr:rowOff>
    </xdr:from>
    <xdr:to>
      <xdr:col>11</xdr:col>
      <xdr:colOff>196517</xdr:colOff>
      <xdr:row>59</xdr:row>
      <xdr:rowOff>5854</xdr:rowOff>
    </xdr:to>
    <xdr:cxnSp macro="">
      <xdr:nvCxnSpPr>
        <xdr:cNvPr id="111" name="直線矢印コネクタ 110">
          <a:extLst>
            <a:ext uri="{FF2B5EF4-FFF2-40B4-BE49-F238E27FC236}">
              <a16:creationId xmlns:a16="http://schemas.microsoft.com/office/drawing/2014/main" id="{00000000-0008-0000-0B00-00006F000000}"/>
            </a:ext>
          </a:extLst>
        </xdr:cNvPr>
        <xdr:cNvCxnSpPr/>
      </xdr:nvCxnSpPr>
      <xdr:spPr>
        <a:xfrm>
          <a:off x="1738340" y="10121404"/>
          <a:ext cx="1367112"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52430</xdr:colOff>
      <xdr:row>56</xdr:row>
      <xdr:rowOff>5410</xdr:rowOff>
    </xdr:from>
    <xdr:to>
      <xdr:col>9</xdr:col>
      <xdr:colOff>234893</xdr:colOff>
      <xdr:row>59</xdr:row>
      <xdr:rowOff>0</xdr:rowOff>
    </xdr:to>
    <xdr:cxnSp macro="">
      <xdr:nvCxnSpPr>
        <xdr:cNvPr id="112" name="直線矢印コネクタ 111">
          <a:extLst>
            <a:ext uri="{FF2B5EF4-FFF2-40B4-BE49-F238E27FC236}">
              <a16:creationId xmlns:a16="http://schemas.microsoft.com/office/drawing/2014/main" id="{00000000-0008-0000-0B00-000070000000}"/>
            </a:ext>
          </a:extLst>
        </xdr:cNvPr>
        <xdr:cNvCxnSpPr/>
      </xdr:nvCxnSpPr>
      <xdr:spPr>
        <a:xfrm>
          <a:off x="2393675" y="9606610"/>
          <a:ext cx="197686" cy="50894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44824</xdr:colOff>
      <xdr:row>59</xdr:row>
      <xdr:rowOff>35179</xdr:rowOff>
    </xdr:from>
    <xdr:to>
      <xdr:col>10</xdr:col>
      <xdr:colOff>176936</xdr:colOff>
      <xdr:row>62</xdr:row>
      <xdr:rowOff>67266</xdr:rowOff>
    </xdr:to>
    <xdr:cxnSp macro="">
      <xdr:nvCxnSpPr>
        <xdr:cNvPr id="113" name="直線矢印コネクタ 112">
          <a:extLst>
            <a:ext uri="{FF2B5EF4-FFF2-40B4-BE49-F238E27FC236}">
              <a16:creationId xmlns:a16="http://schemas.microsoft.com/office/drawing/2014/main" id="{00000000-0008-0000-0B00-000071000000}"/>
            </a:ext>
          </a:extLst>
        </xdr:cNvPr>
        <xdr:cNvCxnSpPr/>
      </xdr:nvCxnSpPr>
      <xdr:spPr>
        <a:xfrm flipV="1">
          <a:off x="2689412" y="9944765"/>
          <a:ext cx="140369" cy="543941"/>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16</xdr:col>
      <xdr:colOff>122460</xdr:colOff>
      <xdr:row>59</xdr:row>
      <xdr:rowOff>80440</xdr:rowOff>
    </xdr:from>
    <xdr:ext cx="986554" cy="437277"/>
    <xdr:sp macro="" textlink="">
      <xdr:nvSpPr>
        <xdr:cNvPr id="114" name="テキスト ボックス 113">
          <a:extLst>
            <a:ext uri="{FF2B5EF4-FFF2-40B4-BE49-F238E27FC236}">
              <a16:creationId xmlns:a16="http://schemas.microsoft.com/office/drawing/2014/main" id="{00000000-0008-0000-0B00-000072000000}"/>
            </a:ext>
          </a:extLst>
        </xdr:cNvPr>
        <xdr:cNvSpPr txBox="1"/>
      </xdr:nvSpPr>
      <xdr:spPr>
        <a:xfrm>
          <a:off x="4549680" y="10195990"/>
          <a:ext cx="977900" cy="42960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100" b="1">
              <a:solidFill>
                <a:srgbClr val="FF0000"/>
              </a:solidFill>
              <a:latin typeface="HG丸ｺﾞｼｯｸM-PRO" panose="020F0600000000000000" pitchFamily="50" charset="-128"/>
              <a:ea typeface="HG丸ｺﾞｼｯｸM-PRO" panose="020F0600000000000000" pitchFamily="50" charset="-128"/>
            </a:rPr>
            <a:t>海の家の</a:t>
          </a:r>
        </a:p>
        <a:p>
          <a:pPr algn="l">
            <a:lnSpc>
              <a:spcPts val="1100"/>
            </a:lnSpc>
          </a:pP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宣伝が弱い</a:t>
          </a:r>
        </a:p>
      </xdr:txBody>
    </xdr:sp>
    <xdr:clientData/>
  </xdr:oneCellAnchor>
  <xdr:oneCellAnchor>
    <xdr:from>
      <xdr:col>12</xdr:col>
      <xdr:colOff>245614</xdr:colOff>
      <xdr:row>62</xdr:row>
      <xdr:rowOff>77106</xdr:rowOff>
    </xdr:from>
    <xdr:ext cx="1724162" cy="267381"/>
    <xdr:sp macro="" textlink="">
      <xdr:nvSpPr>
        <xdr:cNvPr id="115" name="テキスト ボックス 114">
          <a:extLst>
            <a:ext uri="{FF2B5EF4-FFF2-40B4-BE49-F238E27FC236}">
              <a16:creationId xmlns:a16="http://schemas.microsoft.com/office/drawing/2014/main" id="{00000000-0008-0000-0B00-000073000000}"/>
            </a:ext>
          </a:extLst>
        </xdr:cNvPr>
        <xdr:cNvSpPr txBox="1"/>
      </xdr:nvSpPr>
      <xdr:spPr>
        <a:xfrm>
          <a:off x="3451412" y="10903856"/>
          <a:ext cx="1724162"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チラシの配布が少ない</a:t>
          </a:r>
        </a:p>
      </xdr:txBody>
    </xdr:sp>
    <xdr:clientData/>
  </xdr:oneCellAnchor>
  <xdr:oneCellAnchor>
    <xdr:from>
      <xdr:col>14</xdr:col>
      <xdr:colOff>103494</xdr:colOff>
      <xdr:row>57</xdr:row>
      <xdr:rowOff>147863</xdr:rowOff>
    </xdr:from>
    <xdr:ext cx="1459502" cy="267381"/>
    <xdr:sp macro="" textlink="">
      <xdr:nvSpPr>
        <xdr:cNvPr id="116" name="テキスト ボックス 115">
          <a:extLst>
            <a:ext uri="{FF2B5EF4-FFF2-40B4-BE49-F238E27FC236}">
              <a16:creationId xmlns:a16="http://schemas.microsoft.com/office/drawing/2014/main" id="{00000000-0008-0000-0B00-000074000000}"/>
            </a:ext>
          </a:extLst>
        </xdr:cNvPr>
        <xdr:cNvSpPr txBox="1"/>
      </xdr:nvSpPr>
      <xdr:spPr>
        <a:xfrm>
          <a:off x="3849677" y="10101488"/>
          <a:ext cx="1476375"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ノボリを立ててない</a:t>
          </a:r>
        </a:p>
      </xdr:txBody>
    </xdr:sp>
    <xdr:clientData/>
  </xdr:oneCellAnchor>
  <xdr:oneCellAnchor>
    <xdr:from>
      <xdr:col>12</xdr:col>
      <xdr:colOff>55531</xdr:colOff>
      <xdr:row>56</xdr:row>
      <xdr:rowOff>121135</xdr:rowOff>
    </xdr:from>
    <xdr:ext cx="1120588" cy="267381"/>
    <xdr:sp macro="" textlink="">
      <xdr:nvSpPr>
        <xdr:cNvPr id="117" name="テキスト ボックス 116">
          <a:extLst>
            <a:ext uri="{FF2B5EF4-FFF2-40B4-BE49-F238E27FC236}">
              <a16:creationId xmlns:a16="http://schemas.microsoft.com/office/drawing/2014/main" id="{00000000-0008-0000-0B00-000075000000}"/>
            </a:ext>
          </a:extLst>
        </xdr:cNvPr>
        <xdr:cNvSpPr txBox="1"/>
      </xdr:nvSpPr>
      <xdr:spPr>
        <a:xfrm>
          <a:off x="3238469" y="9907755"/>
          <a:ext cx="1120588"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垂れ幕が少ない</a:t>
          </a:r>
        </a:p>
      </xdr:txBody>
    </xdr:sp>
    <xdr:clientData/>
  </xdr:oneCellAnchor>
  <xdr:twoCellAnchor>
    <xdr:from>
      <xdr:col>12</xdr:col>
      <xdr:colOff>42762</xdr:colOff>
      <xdr:row>60</xdr:row>
      <xdr:rowOff>114734</xdr:rowOff>
    </xdr:from>
    <xdr:to>
      <xdr:col>16</xdr:col>
      <xdr:colOff>107197</xdr:colOff>
      <xdr:row>60</xdr:row>
      <xdr:rowOff>114734</xdr:rowOff>
    </xdr:to>
    <xdr:cxnSp macro="">
      <xdr:nvCxnSpPr>
        <xdr:cNvPr id="118" name="直線矢印コネクタ 117">
          <a:extLst>
            <a:ext uri="{FF2B5EF4-FFF2-40B4-BE49-F238E27FC236}">
              <a16:creationId xmlns:a16="http://schemas.microsoft.com/office/drawing/2014/main" id="{00000000-0008-0000-0B00-000076000000}"/>
            </a:ext>
          </a:extLst>
        </xdr:cNvPr>
        <xdr:cNvCxnSpPr/>
      </xdr:nvCxnSpPr>
      <xdr:spPr>
        <a:xfrm flipH="1">
          <a:off x="3205062" y="10401734"/>
          <a:ext cx="1176925"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75148</xdr:colOff>
      <xdr:row>58</xdr:row>
      <xdr:rowOff>45524</xdr:rowOff>
    </xdr:from>
    <xdr:to>
      <xdr:col>14</xdr:col>
      <xdr:colOff>63360</xdr:colOff>
      <xdr:row>60</xdr:row>
      <xdr:rowOff>98167</xdr:rowOff>
    </xdr:to>
    <xdr:cxnSp macro="">
      <xdr:nvCxnSpPr>
        <xdr:cNvPr id="119" name="直線矢印コネクタ 118">
          <a:extLst>
            <a:ext uri="{FF2B5EF4-FFF2-40B4-BE49-F238E27FC236}">
              <a16:creationId xmlns:a16="http://schemas.microsoft.com/office/drawing/2014/main" id="{00000000-0008-0000-0B00-000077000000}"/>
            </a:ext>
          </a:extLst>
        </xdr:cNvPr>
        <xdr:cNvCxnSpPr/>
      </xdr:nvCxnSpPr>
      <xdr:spPr>
        <a:xfrm flipH="1">
          <a:off x="3487956" y="9713399"/>
          <a:ext cx="254447" cy="3936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143072</xdr:colOff>
      <xdr:row>59</xdr:row>
      <xdr:rowOff>31434</xdr:rowOff>
    </xdr:from>
    <xdr:to>
      <xdr:col>16</xdr:col>
      <xdr:colOff>15693</xdr:colOff>
      <xdr:row>60</xdr:row>
      <xdr:rowOff>96485</xdr:rowOff>
    </xdr:to>
    <xdr:cxnSp macro="">
      <xdr:nvCxnSpPr>
        <xdr:cNvPr id="120" name="直線矢印コネクタ 119">
          <a:extLst>
            <a:ext uri="{FF2B5EF4-FFF2-40B4-BE49-F238E27FC236}">
              <a16:creationId xmlns:a16="http://schemas.microsoft.com/office/drawing/2014/main" id="{00000000-0008-0000-0B00-000078000000}"/>
            </a:ext>
          </a:extLst>
        </xdr:cNvPr>
        <xdr:cNvCxnSpPr/>
      </xdr:nvCxnSpPr>
      <xdr:spPr>
        <a:xfrm flipH="1">
          <a:off x="4174687" y="10326689"/>
          <a:ext cx="135400" cy="25493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201257</xdr:colOff>
      <xdr:row>60</xdr:row>
      <xdr:rowOff>114737</xdr:rowOff>
    </xdr:from>
    <xdr:to>
      <xdr:col>14</xdr:col>
      <xdr:colOff>101761</xdr:colOff>
      <xdr:row>62</xdr:row>
      <xdr:rowOff>111125</xdr:rowOff>
    </xdr:to>
    <xdr:cxnSp macro="">
      <xdr:nvCxnSpPr>
        <xdr:cNvPr id="121" name="直線矢印コネクタ 120">
          <a:extLst>
            <a:ext uri="{FF2B5EF4-FFF2-40B4-BE49-F238E27FC236}">
              <a16:creationId xmlns:a16="http://schemas.microsoft.com/office/drawing/2014/main" id="{00000000-0008-0000-0B00-000079000000}"/>
            </a:ext>
          </a:extLst>
        </xdr:cNvPr>
        <xdr:cNvCxnSpPr/>
      </xdr:nvCxnSpPr>
      <xdr:spPr>
        <a:xfrm flipH="1" flipV="1">
          <a:off x="3684867" y="10592237"/>
          <a:ext cx="163502" cy="34563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23812</xdr:colOff>
      <xdr:row>72</xdr:row>
      <xdr:rowOff>47943</xdr:rowOff>
    </xdr:from>
    <xdr:to>
      <xdr:col>26</xdr:col>
      <xdr:colOff>187644</xdr:colOff>
      <xdr:row>74</xdr:row>
      <xdr:rowOff>127325</xdr:rowOff>
    </xdr:to>
    <xdr:cxnSp macro="">
      <xdr:nvCxnSpPr>
        <xdr:cNvPr id="122" name="直線矢印コネクタ 121">
          <a:extLst>
            <a:ext uri="{FF2B5EF4-FFF2-40B4-BE49-F238E27FC236}">
              <a16:creationId xmlns:a16="http://schemas.microsoft.com/office/drawing/2014/main" id="{00000000-0008-0000-0B00-00007A000000}"/>
            </a:ext>
          </a:extLst>
        </xdr:cNvPr>
        <xdr:cNvCxnSpPr/>
      </xdr:nvCxnSpPr>
      <xdr:spPr>
        <a:xfrm>
          <a:off x="7096125" y="12628563"/>
          <a:ext cx="178726" cy="42863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21</xdr:col>
      <xdr:colOff>51346</xdr:colOff>
      <xdr:row>54</xdr:row>
      <xdr:rowOff>90868</xdr:rowOff>
    </xdr:from>
    <xdr:ext cx="1532629" cy="391133"/>
    <xdr:sp macro="" textlink="">
      <xdr:nvSpPr>
        <xdr:cNvPr id="123" name="テキスト ボックス 122">
          <a:extLst>
            <a:ext uri="{FF2B5EF4-FFF2-40B4-BE49-F238E27FC236}">
              <a16:creationId xmlns:a16="http://schemas.microsoft.com/office/drawing/2014/main" id="{00000000-0008-0000-0B00-00007B000000}"/>
            </a:ext>
          </a:extLst>
        </xdr:cNvPr>
        <xdr:cNvSpPr txBox="1"/>
      </xdr:nvSpPr>
      <xdr:spPr>
        <a:xfrm>
          <a:off x="5118646" y="9349168"/>
          <a:ext cx="1532629" cy="39113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50">
              <a:latin typeface="HG丸ｺﾞｼｯｸM-PRO" panose="020F0600000000000000" pitchFamily="50" charset="-128"/>
              <a:ea typeface="HG丸ｺﾞｼｯｸM-PRO" panose="020F0600000000000000" pitchFamily="50" charset="-128"/>
            </a:rPr>
            <a:t>カロリー</a:t>
          </a:r>
          <a:r>
            <a:rPr kumimoji="1" lang="en-US" altLang="ja-JP" sz="1050">
              <a:latin typeface="HG丸ｺﾞｼｯｸM-PRO" panose="020F0600000000000000" pitchFamily="50" charset="-128"/>
              <a:ea typeface="HG丸ｺﾞｼｯｸM-PRO" panose="020F0600000000000000" pitchFamily="50" charset="-128"/>
            </a:rPr>
            <a:t>OFF</a:t>
          </a:r>
          <a:endParaRPr kumimoji="1" lang="ja-JP" altLang="en-US" sz="1050">
            <a:latin typeface="HG丸ｺﾞｼｯｸM-PRO" panose="020F0600000000000000" pitchFamily="50" charset="-128"/>
            <a:ea typeface="HG丸ｺﾞｼｯｸM-PRO" panose="020F0600000000000000" pitchFamily="50" charset="-128"/>
          </a:endParaRPr>
        </a:p>
        <a:p>
          <a:pPr algn="l">
            <a:lnSpc>
              <a:spcPts val="1100"/>
            </a:lnSpc>
          </a:pPr>
          <a:r>
            <a:rPr kumimoji="1" lang="ja-JP" altLang="en-US" sz="1050">
              <a:latin typeface="HG丸ｺﾞｼｯｸM-PRO" panose="020F0600000000000000" pitchFamily="50" charset="-128"/>
              <a:ea typeface="HG丸ｺﾞｼｯｸM-PRO" panose="020F0600000000000000" pitchFamily="50" charset="-128"/>
            </a:rPr>
            <a:t>ノンアルコールがない</a:t>
          </a:r>
        </a:p>
      </xdr:txBody>
    </xdr:sp>
    <xdr:clientData/>
  </xdr:oneCellAnchor>
  <xdr:twoCellAnchor>
    <xdr:from>
      <xdr:col>24</xdr:col>
      <xdr:colOff>103025</xdr:colOff>
      <xdr:row>56</xdr:row>
      <xdr:rowOff>117846</xdr:rowOff>
    </xdr:from>
    <xdr:to>
      <xdr:col>25</xdr:col>
      <xdr:colOff>119835</xdr:colOff>
      <xdr:row>60</xdr:row>
      <xdr:rowOff>13072</xdr:rowOff>
    </xdr:to>
    <xdr:cxnSp macro="">
      <xdr:nvCxnSpPr>
        <xdr:cNvPr id="124" name="直線矢印コネクタ 123">
          <a:extLst>
            <a:ext uri="{FF2B5EF4-FFF2-40B4-BE49-F238E27FC236}">
              <a16:creationId xmlns:a16="http://schemas.microsoft.com/office/drawing/2014/main" id="{00000000-0008-0000-0B00-00007C000000}"/>
            </a:ext>
          </a:extLst>
        </xdr:cNvPr>
        <xdr:cNvCxnSpPr/>
      </xdr:nvCxnSpPr>
      <xdr:spPr>
        <a:xfrm>
          <a:off x="6627333" y="9896846"/>
          <a:ext cx="294622" cy="59372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19</xdr:col>
      <xdr:colOff>181631</xdr:colOff>
      <xdr:row>57</xdr:row>
      <xdr:rowOff>121994</xdr:rowOff>
    </xdr:from>
    <xdr:ext cx="1231469" cy="267381"/>
    <xdr:sp macro="" textlink="">
      <xdr:nvSpPr>
        <xdr:cNvPr id="125" name="テキスト ボックス 124">
          <a:extLst>
            <a:ext uri="{FF2B5EF4-FFF2-40B4-BE49-F238E27FC236}">
              <a16:creationId xmlns:a16="http://schemas.microsoft.com/office/drawing/2014/main" id="{00000000-0008-0000-0B00-00007D000000}"/>
            </a:ext>
          </a:extLst>
        </xdr:cNvPr>
        <xdr:cNvSpPr txBox="1"/>
      </xdr:nvSpPr>
      <xdr:spPr>
        <a:xfrm>
          <a:off x="5324496" y="10075619"/>
          <a:ext cx="1214124"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050">
              <a:latin typeface="HG丸ｺﾞｼｯｸM-PRO" panose="020F0600000000000000" pitchFamily="50" charset="-128"/>
              <a:ea typeface="HG丸ｺﾞｼｯｸM-PRO" panose="020F0600000000000000" pitchFamily="50" charset="-128"/>
            </a:rPr>
            <a:t>市場調査が不足</a:t>
          </a:r>
        </a:p>
      </xdr:txBody>
    </xdr:sp>
    <xdr:clientData/>
  </xdr:oneCellAnchor>
  <xdr:twoCellAnchor>
    <xdr:from>
      <xdr:col>23</xdr:col>
      <xdr:colOff>239064</xdr:colOff>
      <xdr:row>58</xdr:row>
      <xdr:rowOff>78440</xdr:rowOff>
    </xdr:from>
    <xdr:to>
      <xdr:col>24</xdr:col>
      <xdr:colOff>246802</xdr:colOff>
      <xdr:row>58</xdr:row>
      <xdr:rowOff>78440</xdr:rowOff>
    </xdr:to>
    <xdr:cxnSp macro="">
      <xdr:nvCxnSpPr>
        <xdr:cNvPr id="126" name="直線矢印コネクタ 125">
          <a:extLst>
            <a:ext uri="{FF2B5EF4-FFF2-40B4-BE49-F238E27FC236}">
              <a16:creationId xmlns:a16="http://schemas.microsoft.com/office/drawing/2014/main" id="{00000000-0008-0000-0B00-00007E000000}"/>
            </a:ext>
          </a:extLst>
        </xdr:cNvPr>
        <xdr:cNvCxnSpPr/>
      </xdr:nvCxnSpPr>
      <xdr:spPr>
        <a:xfrm>
          <a:off x="6500799" y="10206690"/>
          <a:ext cx="277812"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159383</xdr:colOff>
      <xdr:row>61</xdr:row>
      <xdr:rowOff>7942</xdr:rowOff>
    </xdr:from>
    <xdr:to>
      <xdr:col>10</xdr:col>
      <xdr:colOff>103140</xdr:colOff>
      <xdr:row>61</xdr:row>
      <xdr:rowOff>7942</xdr:rowOff>
    </xdr:to>
    <xdr:cxnSp macro="">
      <xdr:nvCxnSpPr>
        <xdr:cNvPr id="127" name="直線矢印コネクタ 126">
          <a:extLst>
            <a:ext uri="{FF2B5EF4-FFF2-40B4-BE49-F238E27FC236}">
              <a16:creationId xmlns:a16="http://schemas.microsoft.com/office/drawing/2014/main" id="{00000000-0008-0000-0B00-00007F000000}"/>
            </a:ext>
          </a:extLst>
        </xdr:cNvPr>
        <xdr:cNvCxnSpPr/>
      </xdr:nvCxnSpPr>
      <xdr:spPr>
        <a:xfrm>
          <a:off x="1690686" y="10660067"/>
          <a:ext cx="1039814"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117025</xdr:colOff>
      <xdr:row>60</xdr:row>
      <xdr:rowOff>62942</xdr:rowOff>
    </xdr:from>
    <xdr:ext cx="1466438" cy="242374"/>
    <xdr:sp macro="" textlink="">
      <xdr:nvSpPr>
        <xdr:cNvPr id="128" name="テキスト ボックス 127">
          <a:extLst>
            <a:ext uri="{FF2B5EF4-FFF2-40B4-BE49-F238E27FC236}">
              <a16:creationId xmlns:a16="http://schemas.microsoft.com/office/drawing/2014/main" id="{00000000-0008-0000-0B00-000080000000}"/>
            </a:ext>
          </a:extLst>
        </xdr:cNvPr>
        <xdr:cNvSpPr txBox="1"/>
      </xdr:nvSpPr>
      <xdr:spPr>
        <a:xfrm>
          <a:off x="251645" y="10540442"/>
          <a:ext cx="1483197" cy="24237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900">
              <a:latin typeface="HG丸ｺﾞｼｯｸM-PRO" panose="020F0600000000000000" pitchFamily="50" charset="-128"/>
              <a:ea typeface="HG丸ｺﾞｼｯｸM-PRO" panose="020F0600000000000000" pitchFamily="50" charset="-128"/>
            </a:rPr>
            <a:t>商品イメージに合わない</a:t>
          </a:r>
        </a:p>
      </xdr:txBody>
    </xdr:sp>
    <xdr:clientData/>
  </xdr:oneCellAnchor>
  <xdr:twoCellAnchor>
    <xdr:from>
      <xdr:col>8</xdr:col>
      <xdr:colOff>100854</xdr:colOff>
      <xdr:row>57</xdr:row>
      <xdr:rowOff>22412</xdr:rowOff>
    </xdr:from>
    <xdr:to>
      <xdr:col>9</xdr:col>
      <xdr:colOff>119268</xdr:colOff>
      <xdr:row>57</xdr:row>
      <xdr:rowOff>22412</xdr:rowOff>
    </xdr:to>
    <xdr:cxnSp macro="">
      <xdr:nvCxnSpPr>
        <xdr:cNvPr id="129" name="直線矢印コネクタ 128">
          <a:extLst>
            <a:ext uri="{FF2B5EF4-FFF2-40B4-BE49-F238E27FC236}">
              <a16:creationId xmlns:a16="http://schemas.microsoft.com/office/drawing/2014/main" id="{00000000-0008-0000-0B00-000081000000}"/>
            </a:ext>
          </a:extLst>
        </xdr:cNvPr>
        <xdr:cNvCxnSpPr/>
      </xdr:nvCxnSpPr>
      <xdr:spPr>
        <a:xfrm>
          <a:off x="2158254" y="9795062"/>
          <a:ext cx="309843"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48409</xdr:colOff>
      <xdr:row>56</xdr:row>
      <xdr:rowOff>67235</xdr:rowOff>
    </xdr:from>
    <xdr:ext cx="1446615" cy="259045"/>
    <xdr:sp macro="" textlink="">
      <xdr:nvSpPr>
        <xdr:cNvPr id="130" name="テキスト ボックス 129">
          <a:extLst>
            <a:ext uri="{FF2B5EF4-FFF2-40B4-BE49-F238E27FC236}">
              <a16:creationId xmlns:a16="http://schemas.microsoft.com/office/drawing/2014/main" id="{00000000-0008-0000-0B00-000082000000}"/>
            </a:ext>
          </a:extLst>
        </xdr:cNvPr>
        <xdr:cNvSpPr txBox="1"/>
      </xdr:nvSpPr>
      <xdr:spPr>
        <a:xfrm>
          <a:off x="739588" y="9480176"/>
          <a:ext cx="1446615"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000">
              <a:latin typeface="HG丸ｺﾞｼｯｸM-PRO" panose="020F0600000000000000" pitchFamily="50" charset="-128"/>
              <a:ea typeface="HG丸ｺﾞｼｯｸM-PRO" panose="020F0600000000000000" pitchFamily="50" charset="-128"/>
            </a:rPr>
            <a:t>キャラクターが古い</a:t>
          </a:r>
        </a:p>
      </xdr:txBody>
    </xdr:sp>
    <xdr:clientData/>
  </xdr:oneCellAnchor>
  <xdr:oneCellAnchor>
    <xdr:from>
      <xdr:col>30</xdr:col>
      <xdr:colOff>15874</xdr:colOff>
      <xdr:row>67</xdr:row>
      <xdr:rowOff>128179</xdr:rowOff>
    </xdr:from>
    <xdr:ext cx="1141689" cy="253915"/>
    <xdr:sp macro="" textlink="">
      <xdr:nvSpPr>
        <xdr:cNvPr id="131" name="テキスト ボックス 130">
          <a:extLst>
            <a:ext uri="{FF2B5EF4-FFF2-40B4-BE49-F238E27FC236}">
              <a16:creationId xmlns:a16="http://schemas.microsoft.com/office/drawing/2014/main" id="{00000000-0008-0000-0B00-000083000000}"/>
            </a:ext>
          </a:extLst>
        </xdr:cNvPr>
        <xdr:cNvSpPr txBox="1"/>
      </xdr:nvSpPr>
      <xdr:spPr>
        <a:xfrm>
          <a:off x="8199437" y="11828054"/>
          <a:ext cx="1141689"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紙幣が使えない</a:t>
          </a:r>
        </a:p>
      </xdr:txBody>
    </xdr:sp>
    <xdr:clientData/>
  </xdr:oneCellAnchor>
  <xdr:twoCellAnchor>
    <xdr:from>
      <xdr:col>31</xdr:col>
      <xdr:colOff>240897</xdr:colOff>
      <xdr:row>68</xdr:row>
      <xdr:rowOff>166997</xdr:rowOff>
    </xdr:from>
    <xdr:to>
      <xdr:col>32</xdr:col>
      <xdr:colOff>230786</xdr:colOff>
      <xdr:row>72</xdr:row>
      <xdr:rowOff>162944</xdr:rowOff>
    </xdr:to>
    <xdr:cxnSp macro="">
      <xdr:nvCxnSpPr>
        <xdr:cNvPr id="132" name="直線矢印コネクタ 131">
          <a:extLst>
            <a:ext uri="{FF2B5EF4-FFF2-40B4-BE49-F238E27FC236}">
              <a16:creationId xmlns:a16="http://schemas.microsoft.com/office/drawing/2014/main" id="{00000000-0008-0000-0B00-000084000000}"/>
            </a:ext>
          </a:extLst>
        </xdr:cNvPr>
        <xdr:cNvCxnSpPr/>
      </xdr:nvCxnSpPr>
      <xdr:spPr>
        <a:xfrm flipH="1">
          <a:off x="8732752" y="12049117"/>
          <a:ext cx="252505" cy="68682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215265</xdr:colOff>
      <xdr:row>60</xdr:row>
      <xdr:rowOff>28947</xdr:rowOff>
    </xdr:from>
    <xdr:to>
      <xdr:col>27</xdr:col>
      <xdr:colOff>48021</xdr:colOff>
      <xdr:row>61</xdr:row>
      <xdr:rowOff>134938</xdr:rowOff>
    </xdr:to>
    <xdr:cxnSp macro="">
      <xdr:nvCxnSpPr>
        <xdr:cNvPr id="135" name="直線矢印コネクタ 134">
          <a:extLst>
            <a:ext uri="{FF2B5EF4-FFF2-40B4-BE49-F238E27FC236}">
              <a16:creationId xmlns:a16="http://schemas.microsoft.com/office/drawing/2014/main" id="{00000000-0008-0000-0B00-000087000000}"/>
            </a:ext>
          </a:extLst>
        </xdr:cNvPr>
        <xdr:cNvCxnSpPr/>
      </xdr:nvCxnSpPr>
      <xdr:spPr>
        <a:xfrm flipV="1">
          <a:off x="7310438" y="10506447"/>
          <a:ext cx="95949" cy="28061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25</xdr:col>
      <xdr:colOff>131373</xdr:colOff>
      <xdr:row>61</xdr:row>
      <xdr:rowOff>129801</xdr:rowOff>
    </xdr:from>
    <xdr:ext cx="924955" cy="387286"/>
    <xdr:sp macro="" textlink="">
      <xdr:nvSpPr>
        <xdr:cNvPr id="136" name="テキスト ボックス 135">
          <a:extLst>
            <a:ext uri="{FF2B5EF4-FFF2-40B4-BE49-F238E27FC236}">
              <a16:creationId xmlns:a16="http://schemas.microsoft.com/office/drawing/2014/main" id="{00000000-0008-0000-0B00-000088000000}"/>
            </a:ext>
          </a:extLst>
        </xdr:cNvPr>
        <xdr:cNvSpPr txBox="1"/>
      </xdr:nvSpPr>
      <xdr:spPr>
        <a:xfrm>
          <a:off x="6941113" y="10781926"/>
          <a:ext cx="924955" cy="387286"/>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期間限定</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商品がない</a:t>
          </a:r>
        </a:p>
      </xdr:txBody>
    </xdr:sp>
    <xdr:clientData/>
  </xdr:oneCellAnchor>
  <xdr:twoCellAnchor>
    <xdr:from>
      <xdr:col>6</xdr:col>
      <xdr:colOff>212463</xdr:colOff>
      <xdr:row>51</xdr:row>
      <xdr:rowOff>112060</xdr:rowOff>
    </xdr:from>
    <xdr:to>
      <xdr:col>8</xdr:col>
      <xdr:colOff>130399</xdr:colOff>
      <xdr:row>51</xdr:row>
      <xdr:rowOff>112060</xdr:rowOff>
    </xdr:to>
    <xdr:cxnSp macro="">
      <xdr:nvCxnSpPr>
        <xdr:cNvPr id="138" name="直線矢印コネクタ 137">
          <a:extLst>
            <a:ext uri="{FF2B5EF4-FFF2-40B4-BE49-F238E27FC236}">
              <a16:creationId xmlns:a16="http://schemas.microsoft.com/office/drawing/2014/main" id="{00000000-0008-0000-0B00-00008A000000}"/>
            </a:ext>
          </a:extLst>
        </xdr:cNvPr>
        <xdr:cNvCxnSpPr/>
      </xdr:nvCxnSpPr>
      <xdr:spPr>
        <a:xfrm>
          <a:off x="1759323" y="8684560"/>
          <a:ext cx="462636"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93233</xdr:colOff>
      <xdr:row>51</xdr:row>
      <xdr:rowOff>0</xdr:rowOff>
    </xdr:from>
    <xdr:ext cx="1567272" cy="259045"/>
    <xdr:sp macro="" textlink="">
      <xdr:nvSpPr>
        <xdr:cNvPr id="139" name="テキスト ボックス 138">
          <a:extLst>
            <a:ext uri="{FF2B5EF4-FFF2-40B4-BE49-F238E27FC236}">
              <a16:creationId xmlns:a16="http://schemas.microsoft.com/office/drawing/2014/main" id="{00000000-0008-0000-0B00-00008B000000}"/>
            </a:ext>
          </a:extLst>
        </xdr:cNvPr>
        <xdr:cNvSpPr txBox="1"/>
      </xdr:nvSpPr>
      <xdr:spPr>
        <a:xfrm>
          <a:off x="224118" y="8572500"/>
          <a:ext cx="1558661"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000">
              <a:latin typeface="HG丸ｺﾞｼｯｸM-PRO" panose="020F0600000000000000" pitchFamily="50" charset="-128"/>
              <a:ea typeface="HG丸ｺﾞｼｯｸM-PRO" panose="020F0600000000000000" pitchFamily="50" charset="-128"/>
            </a:rPr>
            <a:t>コストをかけられない</a:t>
          </a:r>
        </a:p>
      </xdr:txBody>
    </xdr:sp>
    <xdr:clientData/>
  </xdr:oneCellAnchor>
  <xdr:oneCellAnchor>
    <xdr:from>
      <xdr:col>3</xdr:col>
      <xdr:colOff>143522</xdr:colOff>
      <xdr:row>62</xdr:row>
      <xdr:rowOff>37045</xdr:rowOff>
    </xdr:from>
    <xdr:ext cx="1357922" cy="235385"/>
    <xdr:sp macro="" textlink="">
      <xdr:nvSpPr>
        <xdr:cNvPr id="142" name="テキスト ボックス 141">
          <a:extLst>
            <a:ext uri="{FF2B5EF4-FFF2-40B4-BE49-F238E27FC236}">
              <a16:creationId xmlns:a16="http://schemas.microsoft.com/office/drawing/2014/main" id="{00000000-0008-0000-0B00-00008E000000}"/>
            </a:ext>
          </a:extLst>
        </xdr:cNvPr>
        <xdr:cNvSpPr txBox="1"/>
      </xdr:nvSpPr>
      <xdr:spPr>
        <a:xfrm>
          <a:off x="825512" y="10371670"/>
          <a:ext cx="1349382" cy="23538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lnSpc>
              <a:spcPts val="1100"/>
            </a:lnSpc>
          </a:pPr>
          <a:r>
            <a:rPr kumimoji="1" lang="ja-JP" altLang="en-US" sz="900">
              <a:latin typeface="HG丸ｺﾞｼｯｸM-PRO" panose="020F0600000000000000" pitchFamily="50" charset="-128"/>
              <a:ea typeface="HG丸ｺﾞｼｯｸM-PRO" panose="020F0600000000000000" pitchFamily="50" charset="-128"/>
            </a:rPr>
            <a:t>コストをかけられない</a:t>
          </a:r>
        </a:p>
      </xdr:txBody>
    </xdr:sp>
    <xdr:clientData/>
  </xdr:oneCellAnchor>
  <xdr:twoCellAnchor>
    <xdr:from>
      <xdr:col>7</xdr:col>
      <xdr:colOff>238759</xdr:colOff>
      <xdr:row>61</xdr:row>
      <xdr:rowOff>15877</xdr:rowOff>
    </xdr:from>
    <xdr:to>
      <xdr:col>8</xdr:col>
      <xdr:colOff>40806</xdr:colOff>
      <xdr:row>62</xdr:row>
      <xdr:rowOff>48026</xdr:rowOff>
    </xdr:to>
    <xdr:cxnSp macro="">
      <xdr:nvCxnSpPr>
        <xdr:cNvPr id="150" name="直線矢印コネクタ 149">
          <a:extLst>
            <a:ext uri="{FF2B5EF4-FFF2-40B4-BE49-F238E27FC236}">
              <a16:creationId xmlns:a16="http://schemas.microsoft.com/office/drawing/2014/main" id="{00000000-0008-0000-0B00-000096000000}"/>
            </a:ext>
          </a:extLst>
        </xdr:cNvPr>
        <xdr:cNvCxnSpPr/>
      </xdr:nvCxnSpPr>
      <xdr:spPr>
        <a:xfrm flipV="1">
          <a:off x="2047874" y="10668002"/>
          <a:ext cx="65661" cy="21431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125860</xdr:colOff>
      <xdr:row>58</xdr:row>
      <xdr:rowOff>72631</xdr:rowOff>
    </xdr:from>
    <xdr:to>
      <xdr:col>32</xdr:col>
      <xdr:colOff>63719</xdr:colOff>
      <xdr:row>61</xdr:row>
      <xdr:rowOff>111125</xdr:rowOff>
    </xdr:to>
    <xdr:cxnSp macro="">
      <xdr:nvCxnSpPr>
        <xdr:cNvPr id="156" name="直線矢印コネクタ 155">
          <a:extLst>
            <a:ext uri="{FF2B5EF4-FFF2-40B4-BE49-F238E27FC236}">
              <a16:creationId xmlns:a16="http://schemas.microsoft.com/office/drawing/2014/main" id="{00000000-0008-0000-0B00-00009C000000}"/>
            </a:ext>
          </a:extLst>
        </xdr:cNvPr>
        <xdr:cNvCxnSpPr/>
      </xdr:nvCxnSpPr>
      <xdr:spPr>
        <a:xfrm flipH="1" flipV="1">
          <a:off x="8602475" y="10200881"/>
          <a:ext cx="200213" cy="562369"/>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31</xdr:col>
      <xdr:colOff>39672</xdr:colOff>
      <xdr:row>61</xdr:row>
      <xdr:rowOff>134957</xdr:rowOff>
    </xdr:from>
    <xdr:ext cx="1594944" cy="259045"/>
    <xdr:sp macro="" textlink="">
      <xdr:nvSpPr>
        <xdr:cNvPr id="157" name="テキスト ボックス 156">
          <a:extLst>
            <a:ext uri="{FF2B5EF4-FFF2-40B4-BE49-F238E27FC236}">
              <a16:creationId xmlns:a16="http://schemas.microsoft.com/office/drawing/2014/main" id="{00000000-0008-0000-0B00-00009D000000}"/>
            </a:ext>
          </a:extLst>
        </xdr:cNvPr>
        <xdr:cNvSpPr txBox="1"/>
      </xdr:nvSpPr>
      <xdr:spPr>
        <a:xfrm>
          <a:off x="8501047" y="10787082"/>
          <a:ext cx="1603383"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トレンドを掴んでいない</a:t>
          </a:r>
        </a:p>
      </xdr:txBody>
    </xdr:sp>
    <xdr:clientData/>
  </xdr:oneCellAnchor>
  <xdr:twoCellAnchor>
    <xdr:from>
      <xdr:col>31</xdr:col>
      <xdr:colOff>239059</xdr:colOff>
      <xdr:row>60</xdr:row>
      <xdr:rowOff>31752</xdr:rowOff>
    </xdr:from>
    <xdr:to>
      <xdr:col>33</xdr:col>
      <xdr:colOff>47736</xdr:colOff>
      <xdr:row>60</xdr:row>
      <xdr:rowOff>31752</xdr:rowOff>
    </xdr:to>
    <xdr:cxnSp macro="">
      <xdr:nvCxnSpPr>
        <xdr:cNvPr id="159" name="直線矢印コネクタ 158">
          <a:extLst>
            <a:ext uri="{FF2B5EF4-FFF2-40B4-BE49-F238E27FC236}">
              <a16:creationId xmlns:a16="http://schemas.microsoft.com/office/drawing/2014/main" id="{00000000-0008-0000-0B00-00009F000000}"/>
            </a:ext>
          </a:extLst>
        </xdr:cNvPr>
        <xdr:cNvCxnSpPr/>
      </xdr:nvCxnSpPr>
      <xdr:spPr>
        <a:xfrm flipH="1">
          <a:off x="8723294" y="10509252"/>
          <a:ext cx="349268"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33</xdr:col>
      <xdr:colOff>8239</xdr:colOff>
      <xdr:row>59</xdr:row>
      <xdr:rowOff>91475</xdr:rowOff>
    </xdr:from>
    <xdr:ext cx="1117600" cy="259045"/>
    <xdr:sp macro="" textlink="">
      <xdr:nvSpPr>
        <xdr:cNvPr id="161" name="テキスト ボックス 160">
          <a:extLst>
            <a:ext uri="{FF2B5EF4-FFF2-40B4-BE49-F238E27FC236}">
              <a16:creationId xmlns:a16="http://schemas.microsoft.com/office/drawing/2014/main" id="{00000000-0008-0000-0B00-0000A1000000}"/>
            </a:ext>
          </a:extLst>
        </xdr:cNvPr>
        <xdr:cNvSpPr txBox="1"/>
      </xdr:nvSpPr>
      <xdr:spPr>
        <a:xfrm>
          <a:off x="9032859" y="10394350"/>
          <a:ext cx="1117600"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市場調査が甘い</a:t>
          </a:r>
        </a:p>
      </xdr:txBody>
    </xdr:sp>
    <xdr:clientData/>
  </xdr:oneCellAnchor>
  <xdr:twoCellAnchor>
    <xdr:from>
      <xdr:col>15</xdr:col>
      <xdr:colOff>80016</xdr:colOff>
      <xdr:row>71</xdr:row>
      <xdr:rowOff>7939</xdr:rowOff>
    </xdr:from>
    <xdr:to>
      <xdr:col>15</xdr:col>
      <xdr:colOff>143510</xdr:colOff>
      <xdr:row>73</xdr:row>
      <xdr:rowOff>7938</xdr:rowOff>
    </xdr:to>
    <xdr:cxnSp macro="">
      <xdr:nvCxnSpPr>
        <xdr:cNvPr id="168" name="直線矢印コネクタ 167">
          <a:extLst>
            <a:ext uri="{FF2B5EF4-FFF2-40B4-BE49-F238E27FC236}">
              <a16:creationId xmlns:a16="http://schemas.microsoft.com/office/drawing/2014/main" id="{00000000-0008-0000-0B00-0000A8000000}"/>
            </a:ext>
          </a:extLst>
        </xdr:cNvPr>
        <xdr:cNvCxnSpPr/>
      </xdr:nvCxnSpPr>
      <xdr:spPr>
        <a:xfrm flipH="1" flipV="1">
          <a:off x="4111631" y="12406314"/>
          <a:ext cx="63494" cy="349249"/>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14</xdr:col>
      <xdr:colOff>230786</xdr:colOff>
      <xdr:row>73</xdr:row>
      <xdr:rowOff>31736</xdr:rowOff>
    </xdr:from>
    <xdr:ext cx="1008770" cy="366832"/>
    <xdr:sp macro="" textlink="">
      <xdr:nvSpPr>
        <xdr:cNvPr id="169" name="テキスト ボックス 168">
          <a:extLst>
            <a:ext uri="{FF2B5EF4-FFF2-40B4-BE49-F238E27FC236}">
              <a16:creationId xmlns:a16="http://schemas.microsoft.com/office/drawing/2014/main" id="{00000000-0008-0000-0B00-0000A9000000}"/>
            </a:ext>
          </a:extLst>
        </xdr:cNvPr>
        <xdr:cNvSpPr txBox="1"/>
      </xdr:nvSpPr>
      <xdr:spPr>
        <a:xfrm>
          <a:off x="3564536" y="12547586"/>
          <a:ext cx="1008770" cy="366832"/>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契約に織り</a:t>
          </a:r>
        </a:p>
        <a:p>
          <a:pPr algn="ctr">
            <a:lnSpc>
              <a:spcPts val="1000"/>
            </a:lnSpc>
          </a:pPr>
          <a:r>
            <a:rPr kumimoji="1" lang="ja-JP" altLang="en-US" sz="1000">
              <a:latin typeface="HG丸ｺﾞｼｯｸM-PRO" panose="020F0600000000000000" pitchFamily="50" charset="-128"/>
              <a:ea typeface="HG丸ｺﾞｼｯｸM-PRO" panose="020F0600000000000000" pitchFamily="50" charset="-128"/>
            </a:rPr>
            <a:t>込んでいない</a:t>
          </a:r>
        </a:p>
      </xdr:txBody>
    </xdr:sp>
    <xdr:clientData/>
  </xdr:oneCellAnchor>
  <xdr:oneCellAnchor>
    <xdr:from>
      <xdr:col>2</xdr:col>
      <xdr:colOff>247049</xdr:colOff>
      <xdr:row>73</xdr:row>
      <xdr:rowOff>158738</xdr:rowOff>
    </xdr:from>
    <xdr:ext cx="1563688" cy="387286"/>
    <xdr:sp macro="" textlink="">
      <xdr:nvSpPr>
        <xdr:cNvPr id="178" name="テキスト ボックス 177">
          <a:extLst>
            <a:ext uri="{FF2B5EF4-FFF2-40B4-BE49-F238E27FC236}">
              <a16:creationId xmlns:a16="http://schemas.microsoft.com/office/drawing/2014/main" id="{00000000-0008-0000-0B00-0000B2000000}"/>
            </a:ext>
          </a:extLst>
        </xdr:cNvPr>
        <xdr:cNvSpPr txBox="1"/>
      </xdr:nvSpPr>
      <xdr:spPr>
        <a:xfrm>
          <a:off x="674722" y="12906363"/>
          <a:ext cx="1563688" cy="387286"/>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不具合・トラブル等の</a:t>
          </a:r>
        </a:p>
        <a:p>
          <a:pPr algn="l">
            <a:lnSpc>
              <a:spcPts val="1100"/>
            </a:lnSpc>
          </a:pPr>
          <a:r>
            <a:rPr kumimoji="1" lang="ja-JP" altLang="en-US" sz="1000">
              <a:latin typeface="HG丸ｺﾞｼｯｸM-PRO" panose="020F0600000000000000" pitchFamily="50" charset="-128"/>
              <a:ea typeface="HG丸ｺﾞｼｯｸM-PRO" panose="020F0600000000000000" pitchFamily="50" charset="-128"/>
            </a:rPr>
            <a:t>現状把握ができてない</a:t>
          </a:r>
        </a:p>
      </xdr:txBody>
    </xdr:sp>
    <xdr:clientData/>
  </xdr:oneCellAnchor>
  <xdr:twoCellAnchor>
    <xdr:from>
      <xdr:col>6</xdr:col>
      <xdr:colOff>175254</xdr:colOff>
      <xdr:row>76</xdr:row>
      <xdr:rowOff>127315</xdr:rowOff>
    </xdr:from>
    <xdr:to>
      <xdr:col>7</xdr:col>
      <xdr:colOff>201270</xdr:colOff>
      <xdr:row>76</xdr:row>
      <xdr:rowOff>127315</xdr:rowOff>
    </xdr:to>
    <xdr:cxnSp macro="">
      <xdr:nvCxnSpPr>
        <xdr:cNvPr id="180" name="直線矢印コネクタ 179">
          <a:extLst>
            <a:ext uri="{FF2B5EF4-FFF2-40B4-BE49-F238E27FC236}">
              <a16:creationId xmlns:a16="http://schemas.microsoft.com/office/drawing/2014/main" id="{00000000-0008-0000-0B00-0000B4000000}"/>
            </a:ext>
          </a:extLst>
        </xdr:cNvPr>
        <xdr:cNvCxnSpPr/>
      </xdr:nvCxnSpPr>
      <xdr:spPr>
        <a:xfrm>
          <a:off x="1706557" y="13406435"/>
          <a:ext cx="31143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119698</xdr:colOff>
      <xdr:row>76</xdr:row>
      <xdr:rowOff>0</xdr:rowOff>
    </xdr:from>
    <xdr:ext cx="1474770" cy="259045"/>
    <xdr:sp macro="" textlink="">
      <xdr:nvSpPr>
        <xdr:cNvPr id="182" name="テキスト ボックス 181">
          <a:extLst>
            <a:ext uri="{FF2B5EF4-FFF2-40B4-BE49-F238E27FC236}">
              <a16:creationId xmlns:a16="http://schemas.microsoft.com/office/drawing/2014/main" id="{00000000-0008-0000-0B00-0000B6000000}"/>
            </a:ext>
          </a:extLst>
        </xdr:cNvPr>
        <xdr:cNvSpPr txBox="1"/>
      </xdr:nvSpPr>
      <xdr:spPr>
        <a:xfrm>
          <a:off x="261938" y="13271500"/>
          <a:ext cx="1483197"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000">
              <a:latin typeface="HG丸ｺﾞｼｯｸM-PRO" panose="020F0600000000000000" pitchFamily="50" charset="-128"/>
              <a:ea typeface="HG丸ｺﾞｼｯｸM-PRO" panose="020F0600000000000000" pitchFamily="50" charset="-128"/>
            </a:rPr>
            <a:t>サボっている</a:t>
          </a:r>
        </a:p>
      </xdr:txBody>
    </xdr:sp>
    <xdr:clientData/>
  </xdr:oneCellAnchor>
  <xdr:oneCellAnchor>
    <xdr:from>
      <xdr:col>26</xdr:col>
      <xdr:colOff>68280</xdr:colOff>
      <xdr:row>64</xdr:row>
      <xdr:rowOff>94662</xdr:rowOff>
    </xdr:from>
    <xdr:ext cx="1280678" cy="253915"/>
    <xdr:sp macro="" textlink="">
      <xdr:nvSpPr>
        <xdr:cNvPr id="192" name="テキスト ボックス 191">
          <a:extLst>
            <a:ext uri="{FF2B5EF4-FFF2-40B4-BE49-F238E27FC236}">
              <a16:creationId xmlns:a16="http://schemas.microsoft.com/office/drawing/2014/main" id="{00000000-0008-0000-0B00-0000C0000000}"/>
            </a:ext>
          </a:extLst>
        </xdr:cNvPr>
        <xdr:cNvSpPr txBox="1"/>
      </xdr:nvSpPr>
      <xdr:spPr>
        <a:xfrm>
          <a:off x="7140593" y="11278282"/>
          <a:ext cx="1289048"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補充頻度が少ない</a:t>
          </a:r>
        </a:p>
      </xdr:txBody>
    </xdr:sp>
    <xdr:clientData/>
  </xdr:oneCellAnchor>
  <xdr:oneCellAnchor>
    <xdr:from>
      <xdr:col>23</xdr:col>
      <xdr:colOff>227982</xdr:colOff>
      <xdr:row>71</xdr:row>
      <xdr:rowOff>7939</xdr:rowOff>
    </xdr:from>
    <xdr:ext cx="1285553" cy="246221"/>
    <xdr:sp macro="" textlink="">
      <xdr:nvSpPr>
        <xdr:cNvPr id="194" name="テキスト ボックス 193">
          <a:extLst>
            <a:ext uri="{FF2B5EF4-FFF2-40B4-BE49-F238E27FC236}">
              <a16:creationId xmlns:a16="http://schemas.microsoft.com/office/drawing/2014/main" id="{00000000-0008-0000-0B00-0000C2000000}"/>
            </a:ext>
          </a:extLst>
        </xdr:cNvPr>
        <xdr:cNvSpPr txBox="1"/>
      </xdr:nvSpPr>
      <xdr:spPr>
        <a:xfrm>
          <a:off x="6489717" y="12406314"/>
          <a:ext cx="1268412"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人の往来が少ない</a:t>
          </a:r>
        </a:p>
      </xdr:txBody>
    </xdr:sp>
    <xdr:clientData/>
  </xdr:oneCellAnchor>
  <xdr:twoCellAnchor>
    <xdr:from>
      <xdr:col>25</xdr:col>
      <xdr:colOff>76506</xdr:colOff>
      <xdr:row>73</xdr:row>
      <xdr:rowOff>11</xdr:rowOff>
    </xdr:from>
    <xdr:to>
      <xdr:col>26</xdr:col>
      <xdr:colOff>68569</xdr:colOff>
      <xdr:row>73</xdr:row>
      <xdr:rowOff>11</xdr:rowOff>
    </xdr:to>
    <xdr:cxnSp macro="">
      <xdr:nvCxnSpPr>
        <xdr:cNvPr id="195" name="直線矢印コネクタ 194">
          <a:extLst>
            <a:ext uri="{FF2B5EF4-FFF2-40B4-BE49-F238E27FC236}">
              <a16:creationId xmlns:a16="http://schemas.microsoft.com/office/drawing/2014/main" id="{00000000-0008-0000-0B00-0000C3000000}"/>
            </a:ext>
          </a:extLst>
        </xdr:cNvPr>
        <xdr:cNvCxnSpPr/>
      </xdr:nvCxnSpPr>
      <xdr:spPr>
        <a:xfrm>
          <a:off x="6878626" y="12747636"/>
          <a:ext cx="269876"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238753</xdr:colOff>
      <xdr:row>70</xdr:row>
      <xdr:rowOff>86035</xdr:rowOff>
    </xdr:from>
    <xdr:to>
      <xdr:col>32</xdr:col>
      <xdr:colOff>130617</xdr:colOff>
      <xdr:row>70</xdr:row>
      <xdr:rowOff>86035</xdr:rowOff>
    </xdr:to>
    <xdr:cxnSp macro="">
      <xdr:nvCxnSpPr>
        <xdr:cNvPr id="197" name="直線矢印コネクタ 196">
          <a:extLst>
            <a:ext uri="{FF2B5EF4-FFF2-40B4-BE49-F238E27FC236}">
              <a16:creationId xmlns:a16="http://schemas.microsoft.com/office/drawing/2014/main" id="{00000000-0008-0000-0B00-0000C5000000}"/>
            </a:ext>
          </a:extLst>
        </xdr:cNvPr>
        <xdr:cNvCxnSpPr/>
      </xdr:nvCxnSpPr>
      <xdr:spPr>
        <a:xfrm>
          <a:off x="8715368" y="12317405"/>
          <a:ext cx="161926"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131612</xdr:colOff>
      <xdr:row>76</xdr:row>
      <xdr:rowOff>79367</xdr:rowOff>
    </xdr:from>
    <xdr:to>
      <xdr:col>31</xdr:col>
      <xdr:colOff>183216</xdr:colOff>
      <xdr:row>78</xdr:row>
      <xdr:rowOff>23813</xdr:rowOff>
    </xdr:to>
    <xdr:cxnSp macro="">
      <xdr:nvCxnSpPr>
        <xdr:cNvPr id="207" name="直線矢印コネクタ 206">
          <a:extLst>
            <a:ext uri="{FF2B5EF4-FFF2-40B4-BE49-F238E27FC236}">
              <a16:creationId xmlns:a16="http://schemas.microsoft.com/office/drawing/2014/main" id="{00000000-0008-0000-0B00-0000CF000000}"/>
            </a:ext>
          </a:extLst>
        </xdr:cNvPr>
        <xdr:cNvCxnSpPr/>
      </xdr:nvCxnSpPr>
      <xdr:spPr>
        <a:xfrm flipH="1" flipV="1">
          <a:off x="8608227" y="13350867"/>
          <a:ext cx="58054" cy="29369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30</xdr:col>
      <xdr:colOff>39693</xdr:colOff>
      <xdr:row>74</xdr:row>
      <xdr:rowOff>3166</xdr:rowOff>
    </xdr:from>
    <xdr:ext cx="1674813" cy="246221"/>
    <xdr:sp macro="" textlink="">
      <xdr:nvSpPr>
        <xdr:cNvPr id="212" name="テキスト ボックス 211">
          <a:extLst>
            <a:ext uri="{FF2B5EF4-FFF2-40B4-BE49-F238E27FC236}">
              <a16:creationId xmlns:a16="http://schemas.microsoft.com/office/drawing/2014/main" id="{00000000-0008-0000-0B00-0000D4000000}"/>
            </a:ext>
          </a:extLst>
        </xdr:cNvPr>
        <xdr:cNvSpPr txBox="1"/>
      </xdr:nvSpPr>
      <xdr:spPr>
        <a:xfrm>
          <a:off x="7335843" y="12690466"/>
          <a:ext cx="1674813"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メンテナンスされてない</a:t>
          </a:r>
        </a:p>
      </xdr:txBody>
    </xdr:sp>
    <xdr:clientData/>
  </xdr:oneCellAnchor>
  <xdr:twoCellAnchor>
    <xdr:from>
      <xdr:col>32</xdr:col>
      <xdr:colOff>15891</xdr:colOff>
      <xdr:row>75</xdr:row>
      <xdr:rowOff>39679</xdr:rowOff>
    </xdr:from>
    <xdr:to>
      <xdr:col>32</xdr:col>
      <xdr:colOff>67475</xdr:colOff>
      <xdr:row>76</xdr:row>
      <xdr:rowOff>64411</xdr:rowOff>
    </xdr:to>
    <xdr:cxnSp macro="">
      <xdr:nvCxnSpPr>
        <xdr:cNvPr id="213" name="直線矢印コネクタ 212">
          <a:extLst>
            <a:ext uri="{FF2B5EF4-FFF2-40B4-BE49-F238E27FC236}">
              <a16:creationId xmlns:a16="http://schemas.microsoft.com/office/drawing/2014/main" id="{00000000-0008-0000-0B00-0000D5000000}"/>
            </a:ext>
          </a:extLst>
        </xdr:cNvPr>
        <xdr:cNvCxnSpPr/>
      </xdr:nvCxnSpPr>
      <xdr:spPr>
        <a:xfrm flipH="1">
          <a:off x="8755079" y="13136554"/>
          <a:ext cx="58953" cy="19935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159385</xdr:colOff>
      <xdr:row>68</xdr:row>
      <xdr:rowOff>0</xdr:rowOff>
    </xdr:from>
    <xdr:to>
      <xdr:col>10</xdr:col>
      <xdr:colOff>23706</xdr:colOff>
      <xdr:row>68</xdr:row>
      <xdr:rowOff>0</xdr:rowOff>
    </xdr:to>
    <xdr:cxnSp macro="">
      <xdr:nvCxnSpPr>
        <xdr:cNvPr id="224" name="直線矢印コネクタ 223">
          <a:extLst>
            <a:ext uri="{FF2B5EF4-FFF2-40B4-BE49-F238E27FC236}">
              <a16:creationId xmlns:a16="http://schemas.microsoft.com/office/drawing/2014/main" id="{00000000-0008-0000-0B00-0000E0000000}"/>
            </a:ext>
          </a:extLst>
        </xdr:cNvPr>
        <xdr:cNvCxnSpPr/>
      </xdr:nvCxnSpPr>
      <xdr:spPr>
        <a:xfrm>
          <a:off x="1690688" y="11874500"/>
          <a:ext cx="96044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15878</xdr:colOff>
      <xdr:row>69</xdr:row>
      <xdr:rowOff>7938</xdr:rowOff>
    </xdr:from>
    <xdr:ext cx="1141689" cy="246221"/>
    <xdr:sp macro="" textlink="">
      <xdr:nvSpPr>
        <xdr:cNvPr id="236" name="テキスト ボックス 235">
          <a:extLst>
            <a:ext uri="{FF2B5EF4-FFF2-40B4-BE49-F238E27FC236}">
              <a16:creationId xmlns:a16="http://schemas.microsoft.com/office/drawing/2014/main" id="{00000000-0008-0000-0B00-0000EC000000}"/>
            </a:ext>
          </a:extLst>
        </xdr:cNvPr>
        <xdr:cNvSpPr txBox="1"/>
      </xdr:nvSpPr>
      <xdr:spPr>
        <a:xfrm>
          <a:off x="1531941" y="12057063"/>
          <a:ext cx="1141689"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労務費がかかる</a:t>
          </a:r>
        </a:p>
      </xdr:txBody>
    </xdr:sp>
    <xdr:clientData/>
  </xdr:oneCellAnchor>
  <xdr:twoCellAnchor>
    <xdr:from>
      <xdr:col>8</xdr:col>
      <xdr:colOff>0</xdr:colOff>
      <xdr:row>68</xdr:row>
      <xdr:rowOff>0</xdr:rowOff>
    </xdr:from>
    <xdr:to>
      <xdr:col>8</xdr:col>
      <xdr:colOff>104539</xdr:colOff>
      <xdr:row>69</xdr:row>
      <xdr:rowOff>42082</xdr:rowOff>
    </xdr:to>
    <xdr:cxnSp macro="">
      <xdr:nvCxnSpPr>
        <xdr:cNvPr id="237" name="直線矢印コネクタ 236">
          <a:extLst>
            <a:ext uri="{FF2B5EF4-FFF2-40B4-BE49-F238E27FC236}">
              <a16:creationId xmlns:a16="http://schemas.microsoft.com/office/drawing/2014/main" id="{00000000-0008-0000-0B00-0000ED000000}"/>
            </a:ext>
          </a:extLst>
        </xdr:cNvPr>
        <xdr:cNvCxnSpPr/>
      </xdr:nvCxnSpPr>
      <xdr:spPr>
        <a:xfrm flipV="1">
          <a:off x="2071688" y="11874500"/>
          <a:ext cx="104539" cy="21670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22</xdr:col>
      <xdr:colOff>127323</xdr:colOff>
      <xdr:row>66</xdr:row>
      <xdr:rowOff>94335</xdr:rowOff>
    </xdr:from>
    <xdr:ext cx="1300762" cy="256495"/>
    <xdr:sp macro="" textlink="">
      <xdr:nvSpPr>
        <xdr:cNvPr id="164" name="テキスト ボックス 163">
          <a:extLst>
            <a:ext uri="{FF2B5EF4-FFF2-40B4-BE49-F238E27FC236}">
              <a16:creationId xmlns:a16="http://schemas.microsoft.com/office/drawing/2014/main" id="{00000000-0008-0000-0B00-0000A4000000}"/>
            </a:ext>
          </a:extLst>
        </xdr:cNvPr>
        <xdr:cNvSpPr txBox="1"/>
      </xdr:nvSpPr>
      <xdr:spPr>
        <a:xfrm>
          <a:off x="6096006" y="11627205"/>
          <a:ext cx="1292204" cy="248722"/>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lnSpc>
              <a:spcPts val="1200"/>
            </a:lnSpc>
          </a:pPr>
          <a:r>
            <a:rPr kumimoji="1" lang="ja-JP" altLang="en-US" sz="1100" b="1">
              <a:solidFill>
                <a:srgbClr val="FF0000"/>
              </a:solidFill>
              <a:latin typeface="HG丸ｺﾞｼｯｸM-PRO" panose="020F0600000000000000" pitchFamily="50" charset="-128"/>
              <a:ea typeface="HG丸ｺﾞｼｯｸM-PRO" panose="020F0600000000000000" pitchFamily="50" charset="-128"/>
            </a:rPr>
            <a:t>品切れしている</a:t>
          </a:r>
        </a:p>
      </xdr:txBody>
    </xdr:sp>
    <xdr:clientData/>
  </xdr:oneCellAnchor>
  <xdr:twoCellAnchor>
    <xdr:from>
      <xdr:col>28</xdr:col>
      <xdr:colOff>127317</xdr:colOff>
      <xdr:row>65</xdr:row>
      <xdr:rowOff>156965</xdr:rowOff>
    </xdr:from>
    <xdr:to>
      <xdr:col>28</xdr:col>
      <xdr:colOff>206989</xdr:colOff>
      <xdr:row>67</xdr:row>
      <xdr:rowOff>39689</xdr:rowOff>
    </xdr:to>
    <xdr:cxnSp macro="">
      <xdr:nvCxnSpPr>
        <xdr:cNvPr id="170" name="直線矢印コネクタ 169">
          <a:extLst>
            <a:ext uri="{FF2B5EF4-FFF2-40B4-BE49-F238E27FC236}">
              <a16:creationId xmlns:a16="http://schemas.microsoft.com/office/drawing/2014/main" id="{00000000-0008-0000-0B00-0000AA000000}"/>
            </a:ext>
          </a:extLst>
        </xdr:cNvPr>
        <xdr:cNvCxnSpPr/>
      </xdr:nvCxnSpPr>
      <xdr:spPr>
        <a:xfrm>
          <a:off x="7762875" y="11507590"/>
          <a:ext cx="94158" cy="23197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20</xdr:col>
      <xdr:colOff>175253</xdr:colOff>
      <xdr:row>72</xdr:row>
      <xdr:rowOff>47946</xdr:rowOff>
    </xdr:from>
    <xdr:ext cx="1395404" cy="253915"/>
    <xdr:sp macro="" textlink="">
      <xdr:nvSpPr>
        <xdr:cNvPr id="171" name="テキスト ボックス 170">
          <a:extLst>
            <a:ext uri="{FF2B5EF4-FFF2-40B4-BE49-F238E27FC236}">
              <a16:creationId xmlns:a16="http://schemas.microsoft.com/office/drawing/2014/main" id="{00000000-0008-0000-0B00-0000AB000000}"/>
            </a:ext>
          </a:extLst>
        </xdr:cNvPr>
        <xdr:cNvSpPr txBox="1"/>
      </xdr:nvSpPr>
      <xdr:spPr>
        <a:xfrm>
          <a:off x="5595931" y="12628566"/>
          <a:ext cx="1395404"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通りから外れている</a:t>
          </a:r>
        </a:p>
      </xdr:txBody>
    </xdr:sp>
    <xdr:clientData/>
  </xdr:oneCellAnchor>
  <xdr:twoCellAnchor>
    <xdr:from>
      <xdr:col>23</xdr:col>
      <xdr:colOff>164813</xdr:colOff>
      <xdr:row>79</xdr:row>
      <xdr:rowOff>61716</xdr:rowOff>
    </xdr:from>
    <xdr:to>
      <xdr:col>24</xdr:col>
      <xdr:colOff>156876</xdr:colOff>
      <xdr:row>79</xdr:row>
      <xdr:rowOff>61716</xdr:rowOff>
    </xdr:to>
    <xdr:cxnSp macro="">
      <xdr:nvCxnSpPr>
        <xdr:cNvPr id="174" name="直線矢印コネクタ 173">
          <a:extLst>
            <a:ext uri="{FF2B5EF4-FFF2-40B4-BE49-F238E27FC236}">
              <a16:creationId xmlns:a16="http://schemas.microsoft.com/office/drawing/2014/main" id="{00000000-0008-0000-0B00-0000AE000000}"/>
            </a:ext>
          </a:extLst>
        </xdr:cNvPr>
        <xdr:cNvCxnSpPr/>
      </xdr:nvCxnSpPr>
      <xdr:spPr>
        <a:xfrm>
          <a:off x="6418928" y="13857091"/>
          <a:ext cx="269876"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18</xdr:col>
      <xdr:colOff>209581</xdr:colOff>
      <xdr:row>78</xdr:row>
      <xdr:rowOff>123616</xdr:rowOff>
    </xdr:from>
    <xdr:ext cx="1395404" cy="246221"/>
    <xdr:sp macro="" textlink="">
      <xdr:nvSpPr>
        <xdr:cNvPr id="175" name="テキスト ボックス 174">
          <a:extLst>
            <a:ext uri="{FF2B5EF4-FFF2-40B4-BE49-F238E27FC236}">
              <a16:creationId xmlns:a16="http://schemas.microsoft.com/office/drawing/2014/main" id="{00000000-0008-0000-0B00-0000AF000000}"/>
            </a:ext>
          </a:extLst>
        </xdr:cNvPr>
        <xdr:cNvSpPr txBox="1"/>
      </xdr:nvSpPr>
      <xdr:spPr>
        <a:xfrm>
          <a:off x="5082254" y="13744366"/>
          <a:ext cx="1395404"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自社専用機ではない</a:t>
          </a:r>
        </a:p>
      </xdr:txBody>
    </xdr:sp>
    <xdr:clientData/>
  </xdr:oneCellAnchor>
  <xdr:oneCellAnchor>
    <xdr:from>
      <xdr:col>6</xdr:col>
      <xdr:colOff>71753</xdr:colOff>
      <xdr:row>59</xdr:row>
      <xdr:rowOff>39770</xdr:rowOff>
    </xdr:from>
    <xdr:ext cx="1157711" cy="242374"/>
    <xdr:sp macro="" textlink="">
      <xdr:nvSpPr>
        <xdr:cNvPr id="176" name="テキスト ボックス 175">
          <a:extLst>
            <a:ext uri="{FF2B5EF4-FFF2-40B4-BE49-F238E27FC236}">
              <a16:creationId xmlns:a16="http://schemas.microsoft.com/office/drawing/2014/main" id="{00000000-0008-0000-0B00-0000B0000000}"/>
            </a:ext>
          </a:extLst>
        </xdr:cNvPr>
        <xdr:cNvSpPr txBox="1"/>
      </xdr:nvSpPr>
      <xdr:spPr>
        <a:xfrm>
          <a:off x="1424303" y="10155320"/>
          <a:ext cx="1157711" cy="24237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900">
              <a:latin typeface="HG丸ｺﾞｼｯｸM-PRO" panose="020F0600000000000000" pitchFamily="50" charset="-128"/>
              <a:ea typeface="HG丸ｺﾞｼｯｸM-PRO" panose="020F0600000000000000" pitchFamily="50" charset="-128"/>
            </a:rPr>
            <a:t>タレント性が低い</a:t>
          </a:r>
        </a:p>
      </xdr:txBody>
    </xdr:sp>
    <xdr:clientData/>
  </xdr:oneCellAnchor>
  <xdr:twoCellAnchor>
    <xdr:from>
      <xdr:col>8</xdr:col>
      <xdr:colOff>159385</xdr:colOff>
      <xdr:row>60</xdr:row>
      <xdr:rowOff>63030</xdr:rowOff>
    </xdr:from>
    <xdr:to>
      <xdr:col>8</xdr:col>
      <xdr:colOff>206366</xdr:colOff>
      <xdr:row>61</xdr:row>
      <xdr:rowOff>7937</xdr:rowOff>
    </xdr:to>
    <xdr:cxnSp macro="">
      <xdr:nvCxnSpPr>
        <xdr:cNvPr id="179" name="直線矢印コネクタ 178">
          <a:extLst>
            <a:ext uri="{FF2B5EF4-FFF2-40B4-BE49-F238E27FC236}">
              <a16:creationId xmlns:a16="http://schemas.microsoft.com/office/drawing/2014/main" id="{00000000-0008-0000-0B00-0000B3000000}"/>
            </a:ext>
          </a:extLst>
        </xdr:cNvPr>
        <xdr:cNvCxnSpPr/>
      </xdr:nvCxnSpPr>
      <xdr:spPr>
        <a:xfrm>
          <a:off x="2246313" y="10540530"/>
          <a:ext cx="53693" cy="11953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63822</xdr:colOff>
      <xdr:row>58</xdr:row>
      <xdr:rowOff>127326</xdr:rowOff>
    </xdr:from>
    <xdr:to>
      <xdr:col>26</xdr:col>
      <xdr:colOff>149420</xdr:colOff>
      <xdr:row>60</xdr:row>
      <xdr:rowOff>10050</xdr:rowOff>
    </xdr:to>
    <xdr:cxnSp macro="">
      <xdr:nvCxnSpPr>
        <xdr:cNvPr id="181" name="直線矢印コネクタ 180">
          <a:extLst>
            <a:ext uri="{FF2B5EF4-FFF2-40B4-BE49-F238E27FC236}">
              <a16:creationId xmlns:a16="http://schemas.microsoft.com/office/drawing/2014/main" id="{00000000-0008-0000-0B00-0000B5000000}"/>
            </a:ext>
          </a:extLst>
        </xdr:cNvPr>
        <xdr:cNvCxnSpPr/>
      </xdr:nvCxnSpPr>
      <xdr:spPr>
        <a:xfrm>
          <a:off x="7143755" y="10263196"/>
          <a:ext cx="94158" cy="23197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xdr:col>
      <xdr:colOff>215245</xdr:colOff>
      <xdr:row>57</xdr:row>
      <xdr:rowOff>95653</xdr:rowOff>
    </xdr:from>
    <xdr:ext cx="969792" cy="242374"/>
    <xdr:sp macro="" textlink="">
      <xdr:nvSpPr>
        <xdr:cNvPr id="183" name="テキスト ボックス 182">
          <a:extLst>
            <a:ext uri="{FF2B5EF4-FFF2-40B4-BE49-F238E27FC236}">
              <a16:creationId xmlns:a16="http://schemas.microsoft.com/office/drawing/2014/main" id="{00000000-0008-0000-0B00-0000B7000000}"/>
            </a:ext>
          </a:extLst>
        </xdr:cNvPr>
        <xdr:cNvSpPr txBox="1"/>
      </xdr:nvSpPr>
      <xdr:spPr>
        <a:xfrm>
          <a:off x="6754793" y="10049278"/>
          <a:ext cx="952474" cy="242374"/>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900">
              <a:latin typeface="HG丸ｺﾞｼｯｸM-PRO" panose="020F0600000000000000" pitchFamily="50" charset="-128"/>
              <a:ea typeface="HG丸ｺﾞｼｯｸM-PRO" panose="020F0600000000000000" pitchFamily="50" charset="-128"/>
            </a:rPr>
            <a:t>つまみがない</a:t>
          </a:r>
        </a:p>
      </xdr:txBody>
    </xdr:sp>
    <xdr:clientData/>
  </xdr:oneCellAnchor>
  <xdr:twoCellAnchor>
    <xdr:from>
      <xdr:col>26</xdr:col>
      <xdr:colOff>159396</xdr:colOff>
      <xdr:row>68</xdr:row>
      <xdr:rowOff>87318</xdr:rowOff>
    </xdr:from>
    <xdr:to>
      <xdr:col>27</xdr:col>
      <xdr:colOff>144196</xdr:colOff>
      <xdr:row>68</xdr:row>
      <xdr:rowOff>87318</xdr:rowOff>
    </xdr:to>
    <xdr:cxnSp macro="">
      <xdr:nvCxnSpPr>
        <xdr:cNvPr id="187" name="直線矢印コネクタ 186">
          <a:extLst>
            <a:ext uri="{FF2B5EF4-FFF2-40B4-BE49-F238E27FC236}">
              <a16:creationId xmlns:a16="http://schemas.microsoft.com/office/drawing/2014/main" id="{00000000-0008-0000-0B00-0000BB000000}"/>
            </a:ext>
          </a:extLst>
        </xdr:cNvPr>
        <xdr:cNvCxnSpPr/>
      </xdr:nvCxnSpPr>
      <xdr:spPr>
        <a:xfrm>
          <a:off x="7246949" y="11961818"/>
          <a:ext cx="269876"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22</xdr:col>
      <xdr:colOff>207342</xdr:colOff>
      <xdr:row>67</xdr:row>
      <xdr:rowOff>142873</xdr:rowOff>
    </xdr:from>
    <xdr:ext cx="1160188" cy="246221"/>
    <xdr:sp macro="" textlink="">
      <xdr:nvSpPr>
        <xdr:cNvPr id="188" name="テキスト ボックス 187">
          <a:extLst>
            <a:ext uri="{FF2B5EF4-FFF2-40B4-BE49-F238E27FC236}">
              <a16:creationId xmlns:a16="http://schemas.microsoft.com/office/drawing/2014/main" id="{00000000-0008-0000-0B00-0000BC000000}"/>
            </a:ext>
          </a:extLst>
        </xdr:cNvPr>
        <xdr:cNvSpPr txBox="1"/>
      </xdr:nvSpPr>
      <xdr:spPr>
        <a:xfrm>
          <a:off x="6191265" y="11842748"/>
          <a:ext cx="1143000" cy="24622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lnSpc>
              <a:spcPts val="1200"/>
            </a:lnSpc>
          </a:pPr>
          <a:r>
            <a:rPr kumimoji="1" lang="ja-JP" altLang="en-US" sz="1000">
              <a:latin typeface="HG丸ｺﾞｼｯｸM-PRO" panose="020F0600000000000000" pitchFamily="50" charset="-128"/>
              <a:ea typeface="HG丸ｺﾞｼｯｸM-PRO" panose="020F0600000000000000" pitchFamily="50" charset="-128"/>
            </a:rPr>
            <a:t>小型化している</a:t>
          </a:r>
        </a:p>
      </xdr:txBody>
    </xdr:sp>
    <xdr:clientData/>
  </xdr:oneCellAnchor>
  <xdr:twoCellAnchor>
    <xdr:from>
      <xdr:col>7</xdr:col>
      <xdr:colOff>67966</xdr:colOff>
      <xdr:row>72</xdr:row>
      <xdr:rowOff>111125</xdr:rowOff>
    </xdr:from>
    <xdr:to>
      <xdr:col>7</xdr:col>
      <xdr:colOff>163966</xdr:colOff>
      <xdr:row>73</xdr:row>
      <xdr:rowOff>150812</xdr:rowOff>
    </xdr:to>
    <xdr:cxnSp macro="">
      <xdr:nvCxnSpPr>
        <xdr:cNvPr id="189" name="直線矢印コネクタ 188">
          <a:extLst>
            <a:ext uri="{FF2B5EF4-FFF2-40B4-BE49-F238E27FC236}">
              <a16:creationId xmlns:a16="http://schemas.microsoft.com/office/drawing/2014/main" id="{00000000-0008-0000-0B00-0000BD000000}"/>
            </a:ext>
          </a:extLst>
        </xdr:cNvPr>
        <xdr:cNvCxnSpPr/>
      </xdr:nvCxnSpPr>
      <xdr:spPr>
        <a:xfrm flipV="1">
          <a:off x="1869461" y="12684125"/>
          <a:ext cx="103385" cy="2143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114868</xdr:colOff>
      <xdr:row>76</xdr:row>
      <xdr:rowOff>71442</xdr:rowOff>
    </xdr:from>
    <xdr:to>
      <xdr:col>24</xdr:col>
      <xdr:colOff>106931</xdr:colOff>
      <xdr:row>76</xdr:row>
      <xdr:rowOff>71442</xdr:rowOff>
    </xdr:to>
    <xdr:cxnSp macro="">
      <xdr:nvCxnSpPr>
        <xdr:cNvPr id="202" name="直線矢印コネクタ 201">
          <a:extLst>
            <a:ext uri="{FF2B5EF4-FFF2-40B4-BE49-F238E27FC236}">
              <a16:creationId xmlns:a16="http://schemas.microsoft.com/office/drawing/2014/main" id="{00000000-0008-0000-0B00-0000CA000000}"/>
            </a:ext>
          </a:extLst>
        </xdr:cNvPr>
        <xdr:cNvCxnSpPr/>
      </xdr:nvCxnSpPr>
      <xdr:spPr>
        <a:xfrm>
          <a:off x="6381774" y="12998228"/>
          <a:ext cx="271009"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19</xdr:col>
      <xdr:colOff>98970</xdr:colOff>
      <xdr:row>75</xdr:row>
      <xdr:rowOff>126997</xdr:rowOff>
    </xdr:from>
    <xdr:ext cx="1169249" cy="259045"/>
    <xdr:sp macro="" textlink="">
      <xdr:nvSpPr>
        <xdr:cNvPr id="203" name="テキスト ボックス 202">
          <a:extLst>
            <a:ext uri="{FF2B5EF4-FFF2-40B4-BE49-F238E27FC236}">
              <a16:creationId xmlns:a16="http://schemas.microsoft.com/office/drawing/2014/main" id="{00000000-0008-0000-0B00-0000CB000000}"/>
            </a:ext>
          </a:extLst>
        </xdr:cNvPr>
        <xdr:cNvSpPr txBox="1"/>
      </xdr:nvSpPr>
      <xdr:spPr>
        <a:xfrm>
          <a:off x="5250090" y="12883693"/>
          <a:ext cx="1177661"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000">
              <a:latin typeface="HG丸ｺﾞｼｯｸM-PRO" panose="020F0600000000000000" pitchFamily="50" charset="-128"/>
              <a:ea typeface="HG丸ｺﾞｼｯｸM-PRO" panose="020F0600000000000000" pitchFamily="50" charset="-128"/>
            </a:rPr>
            <a:t>コストがかかる</a:t>
          </a:r>
        </a:p>
      </xdr:txBody>
    </xdr:sp>
    <xdr:clientData/>
  </xdr:oneCellAnchor>
  <xdr:twoCellAnchor>
    <xdr:from>
      <xdr:col>23</xdr:col>
      <xdr:colOff>63818</xdr:colOff>
      <xdr:row>50</xdr:row>
      <xdr:rowOff>3165</xdr:rowOff>
    </xdr:from>
    <xdr:to>
      <xdr:col>23</xdr:col>
      <xdr:colOff>111659</xdr:colOff>
      <xdr:row>51</xdr:row>
      <xdr:rowOff>55716</xdr:rowOff>
    </xdr:to>
    <xdr:cxnSp macro="">
      <xdr:nvCxnSpPr>
        <xdr:cNvPr id="208" name="直線矢印コネクタ 207">
          <a:extLst>
            <a:ext uri="{FF2B5EF4-FFF2-40B4-BE49-F238E27FC236}">
              <a16:creationId xmlns:a16="http://schemas.microsoft.com/office/drawing/2014/main" id="{00000000-0008-0000-0B00-0000D0000000}"/>
            </a:ext>
          </a:extLst>
        </xdr:cNvPr>
        <xdr:cNvCxnSpPr/>
      </xdr:nvCxnSpPr>
      <xdr:spPr>
        <a:xfrm flipV="1">
          <a:off x="6310313" y="8731240"/>
          <a:ext cx="47841" cy="23019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18</xdr:col>
      <xdr:colOff>215266</xdr:colOff>
      <xdr:row>51</xdr:row>
      <xdr:rowOff>43858</xdr:rowOff>
    </xdr:from>
    <xdr:ext cx="1494010" cy="259045"/>
    <xdr:sp macro="" textlink="">
      <xdr:nvSpPr>
        <xdr:cNvPr id="210" name="テキスト ボックス 209">
          <a:extLst>
            <a:ext uri="{FF2B5EF4-FFF2-40B4-BE49-F238E27FC236}">
              <a16:creationId xmlns:a16="http://schemas.microsoft.com/office/drawing/2014/main" id="{00000000-0008-0000-0B00-0000D2000000}"/>
            </a:ext>
          </a:extLst>
        </xdr:cNvPr>
        <xdr:cNvSpPr txBox="1"/>
      </xdr:nvSpPr>
      <xdr:spPr>
        <a:xfrm>
          <a:off x="4539616" y="8787808"/>
          <a:ext cx="1494010"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r"/>
          <a:r>
            <a:rPr kumimoji="1" lang="ja-JP" altLang="en-US" sz="1000">
              <a:latin typeface="HG丸ｺﾞｼｯｸM-PRO" panose="020F0600000000000000" pitchFamily="50" charset="-128"/>
              <a:ea typeface="HG丸ｺﾞｼｯｸM-PRO" panose="020F0600000000000000" pitchFamily="50" charset="-128"/>
            </a:rPr>
            <a:t>改善が進んでいない</a:t>
          </a:r>
        </a:p>
      </xdr:txBody>
    </xdr:sp>
    <xdr:clientData/>
  </xdr:oneCellAnchor>
  <xdr:twoCellAnchor>
    <xdr:from>
      <xdr:col>29</xdr:col>
      <xdr:colOff>183511</xdr:colOff>
      <xdr:row>50</xdr:row>
      <xdr:rowOff>127326</xdr:rowOff>
    </xdr:from>
    <xdr:to>
      <xdr:col>31</xdr:col>
      <xdr:colOff>582</xdr:colOff>
      <xdr:row>50</xdr:row>
      <xdr:rowOff>127326</xdr:rowOff>
    </xdr:to>
    <xdr:cxnSp macro="">
      <xdr:nvCxnSpPr>
        <xdr:cNvPr id="214" name="直線矢印コネクタ 213">
          <a:extLst>
            <a:ext uri="{FF2B5EF4-FFF2-40B4-BE49-F238E27FC236}">
              <a16:creationId xmlns:a16="http://schemas.microsoft.com/office/drawing/2014/main" id="{00000000-0008-0000-0B00-0000D6000000}"/>
            </a:ext>
          </a:extLst>
        </xdr:cNvPr>
        <xdr:cNvCxnSpPr/>
      </xdr:nvCxnSpPr>
      <xdr:spPr>
        <a:xfrm flipH="1">
          <a:off x="8112121" y="8866196"/>
          <a:ext cx="349268"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30</xdr:col>
      <xdr:colOff>215227</xdr:colOff>
      <xdr:row>50</xdr:row>
      <xdr:rowOff>12413</xdr:rowOff>
    </xdr:from>
    <xdr:ext cx="1218973" cy="266895"/>
    <xdr:sp macro="" textlink="">
      <xdr:nvSpPr>
        <xdr:cNvPr id="215" name="テキスト ボックス 214">
          <a:extLst>
            <a:ext uri="{FF2B5EF4-FFF2-40B4-BE49-F238E27FC236}">
              <a16:creationId xmlns:a16="http://schemas.microsoft.com/office/drawing/2014/main" id="{00000000-0008-0000-0B00-0000D7000000}"/>
            </a:ext>
          </a:extLst>
        </xdr:cNvPr>
        <xdr:cNvSpPr txBox="1"/>
      </xdr:nvSpPr>
      <xdr:spPr>
        <a:xfrm>
          <a:off x="8421650" y="8751283"/>
          <a:ext cx="1201683"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開発が遅れている</a:t>
          </a:r>
        </a:p>
      </xdr:txBody>
    </xdr:sp>
    <xdr:clientData/>
  </xdr:oneCellAnchor>
  <xdr:twoCellAnchor>
    <xdr:from>
      <xdr:col>13</xdr:col>
      <xdr:colOff>50800</xdr:colOff>
      <xdr:row>47</xdr:row>
      <xdr:rowOff>73025</xdr:rowOff>
    </xdr:from>
    <xdr:to>
      <xdr:col>14</xdr:col>
      <xdr:colOff>116385</xdr:colOff>
      <xdr:row>47</xdr:row>
      <xdr:rowOff>73025</xdr:rowOff>
    </xdr:to>
    <xdr:cxnSp macro="">
      <xdr:nvCxnSpPr>
        <xdr:cNvPr id="257" name="直線矢印コネクタ 256">
          <a:extLst>
            <a:ext uri="{FF2B5EF4-FFF2-40B4-BE49-F238E27FC236}">
              <a16:creationId xmlns:a16="http://schemas.microsoft.com/office/drawing/2014/main" id="{00000000-0008-0000-0B00-000001010000}"/>
            </a:ext>
          </a:extLst>
        </xdr:cNvPr>
        <xdr:cNvCxnSpPr/>
      </xdr:nvCxnSpPr>
      <xdr:spPr>
        <a:xfrm flipH="1">
          <a:off x="3530600" y="8131175"/>
          <a:ext cx="352443"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14</xdr:col>
      <xdr:colOff>74930</xdr:colOff>
      <xdr:row>46</xdr:row>
      <xdr:rowOff>122555</xdr:rowOff>
    </xdr:from>
    <xdr:ext cx="1201683" cy="266895"/>
    <xdr:sp macro="" textlink="">
      <xdr:nvSpPr>
        <xdr:cNvPr id="258" name="テキスト ボックス 257">
          <a:extLst>
            <a:ext uri="{FF2B5EF4-FFF2-40B4-BE49-F238E27FC236}">
              <a16:creationId xmlns:a16="http://schemas.microsoft.com/office/drawing/2014/main" id="{00000000-0008-0000-0B00-000002010000}"/>
            </a:ext>
          </a:extLst>
        </xdr:cNvPr>
        <xdr:cNvSpPr txBox="1"/>
      </xdr:nvSpPr>
      <xdr:spPr>
        <a:xfrm>
          <a:off x="3841750" y="8016875"/>
          <a:ext cx="1201683" cy="25904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斬新さにかける</a:t>
          </a:r>
        </a:p>
      </xdr:txBody>
    </xdr:sp>
    <xdr:clientData/>
  </xdr:oneCellAnchor>
  <xdr:twoCellAnchor>
    <xdr:from>
      <xdr:col>13</xdr:col>
      <xdr:colOff>201327</xdr:colOff>
      <xdr:row>47</xdr:row>
      <xdr:rowOff>85726</xdr:rowOff>
    </xdr:from>
    <xdr:to>
      <xdr:col>14</xdr:col>
      <xdr:colOff>21698</xdr:colOff>
      <xdr:row>48</xdr:row>
      <xdr:rowOff>125796</xdr:rowOff>
    </xdr:to>
    <xdr:cxnSp macro="">
      <xdr:nvCxnSpPr>
        <xdr:cNvPr id="259" name="直線矢印コネクタ 258">
          <a:extLst>
            <a:ext uri="{FF2B5EF4-FFF2-40B4-BE49-F238E27FC236}">
              <a16:creationId xmlns:a16="http://schemas.microsoft.com/office/drawing/2014/main" id="{00000000-0008-0000-0B00-000003010000}"/>
            </a:ext>
          </a:extLst>
        </xdr:cNvPr>
        <xdr:cNvCxnSpPr/>
      </xdr:nvCxnSpPr>
      <xdr:spPr>
        <a:xfrm flipV="1">
          <a:off x="3703987" y="8143876"/>
          <a:ext cx="74263" cy="21907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12</xdr:col>
      <xdr:colOff>156210</xdr:colOff>
      <xdr:row>48</xdr:row>
      <xdr:rowOff>114300</xdr:rowOff>
    </xdr:from>
    <xdr:ext cx="1126131" cy="267381"/>
    <xdr:sp macro="" textlink="">
      <xdr:nvSpPr>
        <xdr:cNvPr id="260" name="テキスト ボックス 259">
          <a:extLst>
            <a:ext uri="{FF2B5EF4-FFF2-40B4-BE49-F238E27FC236}">
              <a16:creationId xmlns:a16="http://schemas.microsoft.com/office/drawing/2014/main" id="{00000000-0008-0000-0B00-000004010000}"/>
            </a:ext>
          </a:extLst>
        </xdr:cNvPr>
        <xdr:cNvSpPr txBox="1"/>
      </xdr:nvSpPr>
      <xdr:spPr>
        <a:xfrm>
          <a:off x="3371850" y="8343900"/>
          <a:ext cx="1117600" cy="26738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latin typeface="HG丸ｺﾞｼｯｸM-PRO" panose="020F0600000000000000" pitchFamily="50" charset="-128"/>
              <a:ea typeface="HG丸ｺﾞｼｯｸM-PRO" panose="020F0600000000000000" pitchFamily="50" charset="-128"/>
            </a:rPr>
            <a:t>発想が古い</a:t>
          </a:r>
        </a:p>
      </xdr:txBody>
    </xdr:sp>
    <xdr:clientData/>
  </xdr:oneCellAnchor>
  <xdr:twoCellAnchor>
    <xdr:from>
      <xdr:col>0</xdr:col>
      <xdr:colOff>0</xdr:colOff>
      <xdr:row>3</xdr:row>
      <xdr:rowOff>28575</xdr:rowOff>
    </xdr:from>
    <xdr:to>
      <xdr:col>34</xdr:col>
      <xdr:colOff>57150</xdr:colOff>
      <xdr:row>40</xdr:row>
      <xdr:rowOff>9525</xdr:rowOff>
    </xdr:to>
    <xdr:grpSp>
      <xdr:nvGrpSpPr>
        <xdr:cNvPr id="12371" name="Group 83">
          <a:extLst>
            <a:ext uri="{FF2B5EF4-FFF2-40B4-BE49-F238E27FC236}">
              <a16:creationId xmlns:a16="http://schemas.microsoft.com/office/drawing/2014/main" id="{00000000-0008-0000-0B00-000053300000}"/>
            </a:ext>
          </a:extLst>
        </xdr:cNvPr>
        <xdr:cNvGrpSpPr>
          <a:grpSpLocks noChangeAspect="1"/>
        </xdr:cNvGrpSpPr>
      </xdr:nvGrpSpPr>
      <xdr:grpSpPr bwMode="auto">
        <a:xfrm>
          <a:off x="0" y="542925"/>
          <a:ext cx="9296400" cy="6324600"/>
          <a:chOff x="0" y="57"/>
          <a:chExt cx="976" cy="664"/>
        </a:xfrm>
      </xdr:grpSpPr>
      <xdr:sp macro="" textlink="">
        <xdr:nvSpPr>
          <xdr:cNvPr id="12370" name="AutoShape 82">
            <a:extLst>
              <a:ext uri="{FF2B5EF4-FFF2-40B4-BE49-F238E27FC236}">
                <a16:creationId xmlns:a16="http://schemas.microsoft.com/office/drawing/2014/main" id="{00000000-0008-0000-0B00-000052300000}"/>
              </a:ext>
            </a:extLst>
          </xdr:cNvPr>
          <xdr:cNvSpPr>
            <a:spLocks noChangeAspect="1" noChangeArrowheads="1" noTextEdit="1"/>
          </xdr:cNvSpPr>
        </xdr:nvSpPr>
        <xdr:spPr bwMode="auto">
          <a:xfrm>
            <a:off x="0" y="57"/>
            <a:ext cx="976" cy="6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2372" name="Rectangle 84">
            <a:extLst>
              <a:ext uri="{FF2B5EF4-FFF2-40B4-BE49-F238E27FC236}">
                <a16:creationId xmlns:a16="http://schemas.microsoft.com/office/drawing/2014/main" id="{00000000-0008-0000-0B00-000054300000}"/>
              </a:ext>
            </a:extLst>
          </xdr:cNvPr>
          <xdr:cNvSpPr>
            <a:spLocks noChangeArrowheads="1"/>
          </xdr:cNvSpPr>
        </xdr:nvSpPr>
        <xdr:spPr bwMode="auto">
          <a:xfrm>
            <a:off x="15" y="71"/>
            <a:ext cx="279" cy="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1100" b="0" i="0" u="none" strike="noStrike" baseline="0">
                <a:solidFill>
                  <a:srgbClr val="000000"/>
                </a:solidFill>
                <a:latin typeface="HG丸ｺﾞｼｯｸM-PRO"/>
                <a:ea typeface="HG丸ｺﾞｼｯｸM-PRO"/>
              </a:rPr>
              <a:t>〔Ｂコース ＧＤ記録用紙（発・送ｿ④）〕</a:t>
            </a:r>
          </a:p>
        </xdr:txBody>
      </xdr:sp>
      <xdr:sp macro="" textlink="">
        <xdr:nvSpPr>
          <xdr:cNvPr id="12373" name="Rectangle 85">
            <a:extLst>
              <a:ext uri="{FF2B5EF4-FFF2-40B4-BE49-F238E27FC236}">
                <a16:creationId xmlns:a16="http://schemas.microsoft.com/office/drawing/2014/main" id="{00000000-0008-0000-0B00-000055300000}"/>
              </a:ext>
            </a:extLst>
          </xdr:cNvPr>
          <xdr:cNvSpPr>
            <a:spLocks noChangeArrowheads="1"/>
          </xdr:cNvSpPr>
        </xdr:nvSpPr>
        <xdr:spPr bwMode="auto">
          <a:xfrm>
            <a:off x="795" y="71"/>
            <a:ext cx="178" cy="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1100" b="0" i="0" u="none" strike="noStrike" baseline="0">
                <a:solidFill>
                  <a:srgbClr val="000000"/>
                </a:solidFill>
                <a:latin typeface="HG丸ｺﾞｼｯｸM-PRO"/>
                <a:ea typeface="HG丸ｺﾞｼｯｸM-PRO"/>
              </a:rPr>
              <a:t>Ｂコース　　　　グループ</a:t>
            </a:r>
          </a:p>
        </xdr:txBody>
      </xdr:sp>
      <xdr:sp macro="" textlink="">
        <xdr:nvSpPr>
          <xdr:cNvPr id="12374" name="Rectangle 86">
            <a:extLst>
              <a:ext uri="{FF2B5EF4-FFF2-40B4-BE49-F238E27FC236}">
                <a16:creationId xmlns:a16="http://schemas.microsoft.com/office/drawing/2014/main" id="{00000000-0008-0000-0B00-000056300000}"/>
              </a:ext>
            </a:extLst>
          </xdr:cNvPr>
          <xdr:cNvSpPr>
            <a:spLocks noChangeArrowheads="1"/>
          </xdr:cNvSpPr>
        </xdr:nvSpPr>
        <xdr:spPr bwMode="auto">
          <a:xfrm>
            <a:off x="728" y="656"/>
            <a:ext cx="81" cy="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1100" b="0" i="0" u="none" strike="noStrike" baseline="0">
                <a:solidFill>
                  <a:srgbClr val="000000"/>
                </a:solidFill>
                <a:latin typeface="ＭＳ Ｐゴシック"/>
                <a:ea typeface="ＭＳ Ｐゴシック"/>
              </a:rPr>
              <a:t>作成年月日：</a:t>
            </a:r>
          </a:p>
        </xdr:txBody>
      </xdr:sp>
      <xdr:sp macro="" textlink="">
        <xdr:nvSpPr>
          <xdr:cNvPr id="12375" name="Rectangle 87">
            <a:extLst>
              <a:ext uri="{FF2B5EF4-FFF2-40B4-BE49-F238E27FC236}">
                <a16:creationId xmlns:a16="http://schemas.microsoft.com/office/drawing/2014/main" id="{00000000-0008-0000-0B00-000057300000}"/>
              </a:ext>
            </a:extLst>
          </xdr:cNvPr>
          <xdr:cNvSpPr>
            <a:spLocks noChangeArrowheads="1"/>
          </xdr:cNvSpPr>
        </xdr:nvSpPr>
        <xdr:spPr bwMode="auto">
          <a:xfrm>
            <a:off x="728" y="672"/>
            <a:ext cx="81" cy="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1100" b="0" i="0" u="none" strike="noStrike" baseline="0">
                <a:solidFill>
                  <a:srgbClr val="000000"/>
                </a:solidFill>
                <a:latin typeface="ＭＳ Ｐゴシック"/>
                <a:ea typeface="ＭＳ Ｐゴシック"/>
              </a:rPr>
              <a:t>作　成　者　：</a:t>
            </a:r>
          </a:p>
        </xdr:txBody>
      </xdr:sp>
      <xdr:sp macro="" textlink="">
        <xdr:nvSpPr>
          <xdr:cNvPr id="12376" name="Rectangle 88">
            <a:extLst>
              <a:ext uri="{FF2B5EF4-FFF2-40B4-BE49-F238E27FC236}">
                <a16:creationId xmlns:a16="http://schemas.microsoft.com/office/drawing/2014/main" id="{00000000-0008-0000-0B00-000058300000}"/>
              </a:ext>
            </a:extLst>
          </xdr:cNvPr>
          <xdr:cNvSpPr>
            <a:spLocks noChangeArrowheads="1"/>
          </xdr:cNvSpPr>
        </xdr:nvSpPr>
        <xdr:spPr bwMode="auto">
          <a:xfrm>
            <a:off x="90" y="98"/>
            <a:ext cx="279" cy="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2000" b="1" i="0" u="none" strike="noStrike" baseline="0">
                <a:solidFill>
                  <a:srgbClr val="000000"/>
                </a:solidFill>
                <a:latin typeface="HG丸ｺﾞｼｯｸM-PRO"/>
                <a:ea typeface="HG丸ｺﾞｼｯｸM-PRO"/>
              </a:rPr>
              <a:t>ＧＤ記録用紙 要因解析</a:t>
            </a:r>
          </a:p>
        </xdr:txBody>
      </xdr:sp>
      <xdr:sp macro="" textlink="">
        <xdr:nvSpPr>
          <xdr:cNvPr id="12377" name="Line 89">
            <a:extLst>
              <a:ext uri="{FF2B5EF4-FFF2-40B4-BE49-F238E27FC236}">
                <a16:creationId xmlns:a16="http://schemas.microsoft.com/office/drawing/2014/main" id="{00000000-0008-0000-0B00-000059300000}"/>
              </a:ext>
            </a:extLst>
          </xdr:cNvPr>
          <xdr:cNvSpPr>
            <a:spLocks noChangeShapeType="1"/>
          </xdr:cNvSpPr>
        </xdr:nvSpPr>
        <xdr:spPr bwMode="auto">
          <a:xfrm>
            <a:off x="13" y="111"/>
            <a:ext cx="18"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78" name="Rectangle 90">
            <a:extLst>
              <a:ext uri="{FF2B5EF4-FFF2-40B4-BE49-F238E27FC236}">
                <a16:creationId xmlns:a16="http://schemas.microsoft.com/office/drawing/2014/main" id="{00000000-0008-0000-0B00-00005A300000}"/>
              </a:ext>
            </a:extLst>
          </xdr:cNvPr>
          <xdr:cNvSpPr>
            <a:spLocks noChangeArrowheads="1"/>
          </xdr:cNvSpPr>
        </xdr:nvSpPr>
        <xdr:spPr bwMode="auto">
          <a:xfrm>
            <a:off x="13" y="111"/>
            <a:ext cx="18"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79" name="Line 91">
            <a:extLst>
              <a:ext uri="{FF2B5EF4-FFF2-40B4-BE49-F238E27FC236}">
                <a16:creationId xmlns:a16="http://schemas.microsoft.com/office/drawing/2014/main" id="{00000000-0008-0000-0B00-00005B300000}"/>
              </a:ext>
            </a:extLst>
          </xdr:cNvPr>
          <xdr:cNvSpPr>
            <a:spLocks noChangeShapeType="1"/>
          </xdr:cNvSpPr>
        </xdr:nvSpPr>
        <xdr:spPr bwMode="auto">
          <a:xfrm>
            <a:off x="287" y="149"/>
            <a:ext cx="9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80" name="Rectangle 92">
            <a:extLst>
              <a:ext uri="{FF2B5EF4-FFF2-40B4-BE49-F238E27FC236}">
                <a16:creationId xmlns:a16="http://schemas.microsoft.com/office/drawing/2014/main" id="{00000000-0008-0000-0B00-00005C300000}"/>
              </a:ext>
            </a:extLst>
          </xdr:cNvPr>
          <xdr:cNvSpPr>
            <a:spLocks noChangeArrowheads="1"/>
          </xdr:cNvSpPr>
        </xdr:nvSpPr>
        <xdr:spPr bwMode="auto">
          <a:xfrm>
            <a:off x="287" y="149"/>
            <a:ext cx="92"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81" name="Line 93">
            <a:extLst>
              <a:ext uri="{FF2B5EF4-FFF2-40B4-BE49-F238E27FC236}">
                <a16:creationId xmlns:a16="http://schemas.microsoft.com/office/drawing/2014/main" id="{00000000-0008-0000-0B00-00005D300000}"/>
              </a:ext>
            </a:extLst>
          </xdr:cNvPr>
          <xdr:cNvSpPr>
            <a:spLocks noChangeShapeType="1"/>
          </xdr:cNvSpPr>
        </xdr:nvSpPr>
        <xdr:spPr bwMode="auto">
          <a:xfrm>
            <a:off x="287" y="181"/>
            <a:ext cx="9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82" name="Rectangle 94">
            <a:extLst>
              <a:ext uri="{FF2B5EF4-FFF2-40B4-BE49-F238E27FC236}">
                <a16:creationId xmlns:a16="http://schemas.microsoft.com/office/drawing/2014/main" id="{00000000-0008-0000-0B00-00005E300000}"/>
              </a:ext>
            </a:extLst>
          </xdr:cNvPr>
          <xdr:cNvSpPr>
            <a:spLocks noChangeArrowheads="1"/>
          </xdr:cNvSpPr>
        </xdr:nvSpPr>
        <xdr:spPr bwMode="auto">
          <a:xfrm>
            <a:off x="287" y="181"/>
            <a:ext cx="92"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83" name="Line 95">
            <a:extLst>
              <a:ext uri="{FF2B5EF4-FFF2-40B4-BE49-F238E27FC236}">
                <a16:creationId xmlns:a16="http://schemas.microsoft.com/office/drawing/2014/main" id="{00000000-0008-0000-0B00-00005F300000}"/>
              </a:ext>
            </a:extLst>
          </xdr:cNvPr>
          <xdr:cNvSpPr>
            <a:spLocks noChangeShapeType="1"/>
          </xdr:cNvSpPr>
        </xdr:nvSpPr>
        <xdr:spPr bwMode="auto">
          <a:xfrm>
            <a:off x="635" y="181"/>
            <a:ext cx="9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84" name="Rectangle 96">
            <a:extLst>
              <a:ext uri="{FF2B5EF4-FFF2-40B4-BE49-F238E27FC236}">
                <a16:creationId xmlns:a16="http://schemas.microsoft.com/office/drawing/2014/main" id="{00000000-0008-0000-0B00-000060300000}"/>
              </a:ext>
            </a:extLst>
          </xdr:cNvPr>
          <xdr:cNvSpPr>
            <a:spLocks noChangeArrowheads="1"/>
          </xdr:cNvSpPr>
        </xdr:nvSpPr>
        <xdr:spPr bwMode="auto">
          <a:xfrm>
            <a:off x="635" y="181"/>
            <a:ext cx="92"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85" name="Line 97">
            <a:extLst>
              <a:ext uri="{FF2B5EF4-FFF2-40B4-BE49-F238E27FC236}">
                <a16:creationId xmlns:a16="http://schemas.microsoft.com/office/drawing/2014/main" id="{00000000-0008-0000-0B00-000061300000}"/>
              </a:ext>
            </a:extLst>
          </xdr:cNvPr>
          <xdr:cNvSpPr>
            <a:spLocks noChangeShapeType="1"/>
          </xdr:cNvSpPr>
        </xdr:nvSpPr>
        <xdr:spPr bwMode="auto">
          <a:xfrm>
            <a:off x="214" y="598"/>
            <a:ext cx="9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86" name="Rectangle 98">
            <a:extLst>
              <a:ext uri="{FF2B5EF4-FFF2-40B4-BE49-F238E27FC236}">
                <a16:creationId xmlns:a16="http://schemas.microsoft.com/office/drawing/2014/main" id="{00000000-0008-0000-0B00-000062300000}"/>
              </a:ext>
            </a:extLst>
          </xdr:cNvPr>
          <xdr:cNvSpPr>
            <a:spLocks noChangeArrowheads="1"/>
          </xdr:cNvSpPr>
        </xdr:nvSpPr>
        <xdr:spPr bwMode="auto">
          <a:xfrm>
            <a:off x="214" y="598"/>
            <a:ext cx="92" cy="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87" name="Line 99">
            <a:extLst>
              <a:ext uri="{FF2B5EF4-FFF2-40B4-BE49-F238E27FC236}">
                <a16:creationId xmlns:a16="http://schemas.microsoft.com/office/drawing/2014/main" id="{00000000-0008-0000-0B00-000063300000}"/>
              </a:ext>
            </a:extLst>
          </xdr:cNvPr>
          <xdr:cNvSpPr>
            <a:spLocks noChangeShapeType="1"/>
          </xdr:cNvSpPr>
        </xdr:nvSpPr>
        <xdr:spPr bwMode="auto">
          <a:xfrm>
            <a:off x="580" y="598"/>
            <a:ext cx="9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88" name="Rectangle 100">
            <a:extLst>
              <a:ext uri="{FF2B5EF4-FFF2-40B4-BE49-F238E27FC236}">
                <a16:creationId xmlns:a16="http://schemas.microsoft.com/office/drawing/2014/main" id="{00000000-0008-0000-0B00-000064300000}"/>
              </a:ext>
            </a:extLst>
          </xdr:cNvPr>
          <xdr:cNvSpPr>
            <a:spLocks noChangeArrowheads="1"/>
          </xdr:cNvSpPr>
        </xdr:nvSpPr>
        <xdr:spPr bwMode="auto">
          <a:xfrm>
            <a:off x="580" y="598"/>
            <a:ext cx="92" cy="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89" name="Line 101">
            <a:extLst>
              <a:ext uri="{FF2B5EF4-FFF2-40B4-BE49-F238E27FC236}">
                <a16:creationId xmlns:a16="http://schemas.microsoft.com/office/drawing/2014/main" id="{00000000-0008-0000-0B00-000065300000}"/>
              </a:ext>
            </a:extLst>
          </xdr:cNvPr>
          <xdr:cNvSpPr>
            <a:spLocks noChangeShapeType="1"/>
          </xdr:cNvSpPr>
        </xdr:nvSpPr>
        <xdr:spPr bwMode="auto">
          <a:xfrm>
            <a:off x="214" y="631"/>
            <a:ext cx="9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90" name="Rectangle 102">
            <a:extLst>
              <a:ext uri="{FF2B5EF4-FFF2-40B4-BE49-F238E27FC236}">
                <a16:creationId xmlns:a16="http://schemas.microsoft.com/office/drawing/2014/main" id="{00000000-0008-0000-0B00-000066300000}"/>
              </a:ext>
            </a:extLst>
          </xdr:cNvPr>
          <xdr:cNvSpPr>
            <a:spLocks noChangeArrowheads="1"/>
          </xdr:cNvSpPr>
        </xdr:nvSpPr>
        <xdr:spPr bwMode="auto">
          <a:xfrm>
            <a:off x="214" y="631"/>
            <a:ext cx="92"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91" name="Line 103">
            <a:extLst>
              <a:ext uri="{FF2B5EF4-FFF2-40B4-BE49-F238E27FC236}">
                <a16:creationId xmlns:a16="http://schemas.microsoft.com/office/drawing/2014/main" id="{00000000-0008-0000-0B00-000067300000}"/>
              </a:ext>
            </a:extLst>
          </xdr:cNvPr>
          <xdr:cNvSpPr>
            <a:spLocks noChangeShapeType="1"/>
          </xdr:cNvSpPr>
        </xdr:nvSpPr>
        <xdr:spPr bwMode="auto">
          <a:xfrm>
            <a:off x="725" y="150"/>
            <a:ext cx="0" cy="32"/>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92" name="Rectangle 104">
            <a:extLst>
              <a:ext uri="{FF2B5EF4-FFF2-40B4-BE49-F238E27FC236}">
                <a16:creationId xmlns:a16="http://schemas.microsoft.com/office/drawing/2014/main" id="{00000000-0008-0000-0B00-000068300000}"/>
              </a:ext>
            </a:extLst>
          </xdr:cNvPr>
          <xdr:cNvSpPr>
            <a:spLocks noChangeArrowheads="1"/>
          </xdr:cNvSpPr>
        </xdr:nvSpPr>
        <xdr:spPr bwMode="auto">
          <a:xfrm>
            <a:off x="725" y="150"/>
            <a:ext cx="2" cy="3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93" name="Line 105">
            <a:extLst>
              <a:ext uri="{FF2B5EF4-FFF2-40B4-BE49-F238E27FC236}">
                <a16:creationId xmlns:a16="http://schemas.microsoft.com/office/drawing/2014/main" id="{00000000-0008-0000-0B00-000069300000}"/>
              </a:ext>
            </a:extLst>
          </xdr:cNvPr>
          <xdr:cNvSpPr>
            <a:spLocks noChangeShapeType="1"/>
          </xdr:cNvSpPr>
        </xdr:nvSpPr>
        <xdr:spPr bwMode="auto">
          <a:xfrm>
            <a:off x="945" y="182"/>
            <a:ext cx="0" cy="418"/>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94" name="Rectangle 106">
            <a:extLst>
              <a:ext uri="{FF2B5EF4-FFF2-40B4-BE49-F238E27FC236}">
                <a16:creationId xmlns:a16="http://schemas.microsoft.com/office/drawing/2014/main" id="{00000000-0008-0000-0B00-00006A300000}"/>
              </a:ext>
            </a:extLst>
          </xdr:cNvPr>
          <xdr:cNvSpPr>
            <a:spLocks noChangeArrowheads="1"/>
          </xdr:cNvSpPr>
        </xdr:nvSpPr>
        <xdr:spPr bwMode="auto">
          <a:xfrm>
            <a:off x="945" y="182"/>
            <a:ext cx="1" cy="418"/>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95" name="Line 107">
            <a:extLst>
              <a:ext uri="{FF2B5EF4-FFF2-40B4-BE49-F238E27FC236}">
                <a16:creationId xmlns:a16="http://schemas.microsoft.com/office/drawing/2014/main" id="{00000000-0008-0000-0B00-00006B300000}"/>
              </a:ext>
            </a:extLst>
          </xdr:cNvPr>
          <xdr:cNvSpPr>
            <a:spLocks noChangeShapeType="1"/>
          </xdr:cNvSpPr>
        </xdr:nvSpPr>
        <xdr:spPr bwMode="auto">
          <a:xfrm>
            <a:off x="30" y="90"/>
            <a:ext cx="0" cy="44"/>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96" name="Rectangle 108">
            <a:extLst>
              <a:ext uri="{FF2B5EF4-FFF2-40B4-BE49-F238E27FC236}">
                <a16:creationId xmlns:a16="http://schemas.microsoft.com/office/drawing/2014/main" id="{00000000-0008-0000-0B00-00006C300000}"/>
              </a:ext>
            </a:extLst>
          </xdr:cNvPr>
          <xdr:cNvSpPr>
            <a:spLocks noChangeArrowheads="1"/>
          </xdr:cNvSpPr>
        </xdr:nvSpPr>
        <xdr:spPr bwMode="auto">
          <a:xfrm>
            <a:off x="30" y="90"/>
            <a:ext cx="1" cy="4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97" name="Line 109">
            <a:extLst>
              <a:ext uri="{FF2B5EF4-FFF2-40B4-BE49-F238E27FC236}">
                <a16:creationId xmlns:a16="http://schemas.microsoft.com/office/drawing/2014/main" id="{00000000-0008-0000-0B00-00006D300000}"/>
              </a:ext>
            </a:extLst>
          </xdr:cNvPr>
          <xdr:cNvSpPr>
            <a:spLocks noChangeShapeType="1"/>
          </xdr:cNvSpPr>
        </xdr:nvSpPr>
        <xdr:spPr bwMode="auto">
          <a:xfrm>
            <a:off x="487" y="91"/>
            <a:ext cx="0" cy="43"/>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398" name="Rectangle 110">
            <a:extLst>
              <a:ext uri="{FF2B5EF4-FFF2-40B4-BE49-F238E27FC236}">
                <a16:creationId xmlns:a16="http://schemas.microsoft.com/office/drawing/2014/main" id="{00000000-0008-0000-0B00-00006E300000}"/>
              </a:ext>
            </a:extLst>
          </xdr:cNvPr>
          <xdr:cNvSpPr>
            <a:spLocks noChangeArrowheads="1"/>
          </xdr:cNvSpPr>
        </xdr:nvSpPr>
        <xdr:spPr bwMode="auto">
          <a:xfrm>
            <a:off x="427" y="91"/>
            <a:ext cx="62" cy="43"/>
          </a:xfrm>
          <a:prstGeom prst="rect">
            <a:avLst/>
          </a:prstGeom>
          <a:no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99" name="Line 111">
            <a:extLst>
              <a:ext uri="{FF2B5EF4-FFF2-40B4-BE49-F238E27FC236}">
                <a16:creationId xmlns:a16="http://schemas.microsoft.com/office/drawing/2014/main" id="{00000000-0008-0000-0B00-00006F300000}"/>
              </a:ext>
            </a:extLst>
          </xdr:cNvPr>
          <xdr:cNvSpPr>
            <a:spLocks noChangeShapeType="1"/>
          </xdr:cNvSpPr>
        </xdr:nvSpPr>
        <xdr:spPr bwMode="auto">
          <a:xfrm>
            <a:off x="11" y="111"/>
            <a:ext cx="0" cy="601"/>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00" name="Rectangle 112">
            <a:extLst>
              <a:ext uri="{FF2B5EF4-FFF2-40B4-BE49-F238E27FC236}">
                <a16:creationId xmlns:a16="http://schemas.microsoft.com/office/drawing/2014/main" id="{00000000-0008-0000-0B00-000070300000}"/>
              </a:ext>
            </a:extLst>
          </xdr:cNvPr>
          <xdr:cNvSpPr>
            <a:spLocks noChangeArrowheads="1"/>
          </xdr:cNvSpPr>
        </xdr:nvSpPr>
        <xdr:spPr bwMode="auto">
          <a:xfrm>
            <a:off x="11" y="111"/>
            <a:ext cx="2" cy="60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01" name="Line 113">
            <a:extLst>
              <a:ext uri="{FF2B5EF4-FFF2-40B4-BE49-F238E27FC236}">
                <a16:creationId xmlns:a16="http://schemas.microsoft.com/office/drawing/2014/main" id="{00000000-0008-0000-0B00-000071300000}"/>
              </a:ext>
            </a:extLst>
          </xdr:cNvPr>
          <xdr:cNvSpPr>
            <a:spLocks noChangeShapeType="1"/>
          </xdr:cNvSpPr>
        </xdr:nvSpPr>
        <xdr:spPr bwMode="auto">
          <a:xfrm>
            <a:off x="963" y="112"/>
            <a:ext cx="0" cy="60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02" name="Rectangle 114">
            <a:extLst>
              <a:ext uri="{FF2B5EF4-FFF2-40B4-BE49-F238E27FC236}">
                <a16:creationId xmlns:a16="http://schemas.microsoft.com/office/drawing/2014/main" id="{00000000-0008-0000-0B00-000072300000}"/>
              </a:ext>
            </a:extLst>
          </xdr:cNvPr>
          <xdr:cNvSpPr>
            <a:spLocks noChangeArrowheads="1"/>
          </xdr:cNvSpPr>
        </xdr:nvSpPr>
        <xdr:spPr bwMode="auto">
          <a:xfrm>
            <a:off x="963" y="112"/>
            <a:ext cx="2" cy="60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03" name="Line 115">
            <a:extLst>
              <a:ext uri="{FF2B5EF4-FFF2-40B4-BE49-F238E27FC236}">
                <a16:creationId xmlns:a16="http://schemas.microsoft.com/office/drawing/2014/main" id="{00000000-0008-0000-0B00-000073300000}"/>
              </a:ext>
            </a:extLst>
          </xdr:cNvPr>
          <xdr:cNvSpPr>
            <a:spLocks noChangeShapeType="1"/>
          </xdr:cNvSpPr>
        </xdr:nvSpPr>
        <xdr:spPr bwMode="auto">
          <a:xfrm>
            <a:off x="286" y="149"/>
            <a:ext cx="0" cy="33"/>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04" name="Rectangle 116">
            <a:extLst>
              <a:ext uri="{FF2B5EF4-FFF2-40B4-BE49-F238E27FC236}">
                <a16:creationId xmlns:a16="http://schemas.microsoft.com/office/drawing/2014/main" id="{00000000-0008-0000-0B00-000074300000}"/>
              </a:ext>
            </a:extLst>
          </xdr:cNvPr>
          <xdr:cNvSpPr>
            <a:spLocks noChangeArrowheads="1"/>
          </xdr:cNvSpPr>
        </xdr:nvSpPr>
        <xdr:spPr bwMode="auto">
          <a:xfrm>
            <a:off x="286" y="149"/>
            <a:ext cx="1" cy="33"/>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05" name="Line 117">
            <a:extLst>
              <a:ext uri="{FF2B5EF4-FFF2-40B4-BE49-F238E27FC236}">
                <a16:creationId xmlns:a16="http://schemas.microsoft.com/office/drawing/2014/main" id="{00000000-0008-0000-0B00-000075300000}"/>
              </a:ext>
            </a:extLst>
          </xdr:cNvPr>
          <xdr:cNvSpPr>
            <a:spLocks noChangeShapeType="1"/>
          </xdr:cNvSpPr>
        </xdr:nvSpPr>
        <xdr:spPr bwMode="auto">
          <a:xfrm>
            <a:off x="378" y="150"/>
            <a:ext cx="0" cy="32"/>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06" name="Rectangle 118">
            <a:extLst>
              <a:ext uri="{FF2B5EF4-FFF2-40B4-BE49-F238E27FC236}">
                <a16:creationId xmlns:a16="http://schemas.microsoft.com/office/drawing/2014/main" id="{00000000-0008-0000-0B00-000076300000}"/>
              </a:ext>
            </a:extLst>
          </xdr:cNvPr>
          <xdr:cNvSpPr>
            <a:spLocks noChangeArrowheads="1"/>
          </xdr:cNvSpPr>
        </xdr:nvSpPr>
        <xdr:spPr bwMode="auto">
          <a:xfrm>
            <a:off x="378" y="150"/>
            <a:ext cx="1" cy="3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07" name="Line 119">
            <a:extLst>
              <a:ext uri="{FF2B5EF4-FFF2-40B4-BE49-F238E27FC236}">
                <a16:creationId xmlns:a16="http://schemas.microsoft.com/office/drawing/2014/main" id="{00000000-0008-0000-0B00-000077300000}"/>
              </a:ext>
            </a:extLst>
          </xdr:cNvPr>
          <xdr:cNvSpPr>
            <a:spLocks noChangeShapeType="1"/>
          </xdr:cNvSpPr>
        </xdr:nvSpPr>
        <xdr:spPr bwMode="auto">
          <a:xfrm>
            <a:off x="634" y="149"/>
            <a:ext cx="0" cy="33"/>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08" name="Rectangle 120">
            <a:extLst>
              <a:ext uri="{FF2B5EF4-FFF2-40B4-BE49-F238E27FC236}">
                <a16:creationId xmlns:a16="http://schemas.microsoft.com/office/drawing/2014/main" id="{00000000-0008-0000-0B00-000078300000}"/>
              </a:ext>
            </a:extLst>
          </xdr:cNvPr>
          <xdr:cNvSpPr>
            <a:spLocks noChangeArrowheads="1"/>
          </xdr:cNvSpPr>
        </xdr:nvSpPr>
        <xdr:spPr bwMode="auto">
          <a:xfrm>
            <a:off x="634" y="149"/>
            <a:ext cx="1" cy="33"/>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09" name="Line 121">
            <a:extLst>
              <a:ext uri="{FF2B5EF4-FFF2-40B4-BE49-F238E27FC236}">
                <a16:creationId xmlns:a16="http://schemas.microsoft.com/office/drawing/2014/main" id="{00000000-0008-0000-0B00-000079300000}"/>
              </a:ext>
            </a:extLst>
          </xdr:cNvPr>
          <xdr:cNvSpPr>
            <a:spLocks noChangeShapeType="1"/>
          </xdr:cNvSpPr>
        </xdr:nvSpPr>
        <xdr:spPr bwMode="auto">
          <a:xfrm>
            <a:off x="725" y="647"/>
            <a:ext cx="0" cy="49"/>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10" name="Rectangle 122">
            <a:extLst>
              <a:ext uri="{FF2B5EF4-FFF2-40B4-BE49-F238E27FC236}">
                <a16:creationId xmlns:a16="http://schemas.microsoft.com/office/drawing/2014/main" id="{00000000-0008-0000-0B00-00007A300000}"/>
              </a:ext>
            </a:extLst>
          </xdr:cNvPr>
          <xdr:cNvSpPr>
            <a:spLocks noChangeArrowheads="1"/>
          </xdr:cNvSpPr>
        </xdr:nvSpPr>
        <xdr:spPr bwMode="auto">
          <a:xfrm>
            <a:off x="725" y="647"/>
            <a:ext cx="2" cy="49"/>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11" name="Line 123">
            <a:extLst>
              <a:ext uri="{FF2B5EF4-FFF2-40B4-BE49-F238E27FC236}">
                <a16:creationId xmlns:a16="http://schemas.microsoft.com/office/drawing/2014/main" id="{00000000-0008-0000-0B00-00007B300000}"/>
              </a:ext>
            </a:extLst>
          </xdr:cNvPr>
          <xdr:cNvSpPr>
            <a:spLocks noChangeShapeType="1"/>
          </xdr:cNvSpPr>
        </xdr:nvSpPr>
        <xdr:spPr bwMode="auto">
          <a:xfrm>
            <a:off x="890" y="181"/>
            <a:ext cx="0" cy="419"/>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12" name="Rectangle 124">
            <a:extLst>
              <a:ext uri="{FF2B5EF4-FFF2-40B4-BE49-F238E27FC236}">
                <a16:creationId xmlns:a16="http://schemas.microsoft.com/office/drawing/2014/main" id="{00000000-0008-0000-0B00-00007C300000}"/>
              </a:ext>
            </a:extLst>
          </xdr:cNvPr>
          <xdr:cNvSpPr>
            <a:spLocks noChangeArrowheads="1"/>
          </xdr:cNvSpPr>
        </xdr:nvSpPr>
        <xdr:spPr bwMode="auto">
          <a:xfrm>
            <a:off x="890" y="181"/>
            <a:ext cx="1" cy="419"/>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13" name="Line 125">
            <a:extLst>
              <a:ext uri="{FF2B5EF4-FFF2-40B4-BE49-F238E27FC236}">
                <a16:creationId xmlns:a16="http://schemas.microsoft.com/office/drawing/2014/main" id="{00000000-0008-0000-0B00-00007D300000}"/>
              </a:ext>
            </a:extLst>
          </xdr:cNvPr>
          <xdr:cNvSpPr>
            <a:spLocks noChangeShapeType="1"/>
          </xdr:cNvSpPr>
        </xdr:nvSpPr>
        <xdr:spPr bwMode="auto">
          <a:xfrm>
            <a:off x="945" y="648"/>
            <a:ext cx="0" cy="48"/>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14" name="Rectangle 126">
            <a:extLst>
              <a:ext uri="{FF2B5EF4-FFF2-40B4-BE49-F238E27FC236}">
                <a16:creationId xmlns:a16="http://schemas.microsoft.com/office/drawing/2014/main" id="{00000000-0008-0000-0B00-00007E300000}"/>
              </a:ext>
            </a:extLst>
          </xdr:cNvPr>
          <xdr:cNvSpPr>
            <a:spLocks noChangeArrowheads="1"/>
          </xdr:cNvSpPr>
        </xdr:nvSpPr>
        <xdr:spPr bwMode="auto">
          <a:xfrm>
            <a:off x="945" y="648"/>
            <a:ext cx="1" cy="48"/>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15" name="Line 127">
            <a:extLst>
              <a:ext uri="{FF2B5EF4-FFF2-40B4-BE49-F238E27FC236}">
                <a16:creationId xmlns:a16="http://schemas.microsoft.com/office/drawing/2014/main" id="{00000000-0008-0000-0B00-00007F300000}"/>
              </a:ext>
            </a:extLst>
          </xdr:cNvPr>
          <xdr:cNvSpPr>
            <a:spLocks noChangeShapeType="1"/>
          </xdr:cNvSpPr>
        </xdr:nvSpPr>
        <xdr:spPr bwMode="auto">
          <a:xfrm>
            <a:off x="213" y="598"/>
            <a:ext cx="0" cy="34"/>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16" name="Rectangle 128">
            <a:extLst>
              <a:ext uri="{FF2B5EF4-FFF2-40B4-BE49-F238E27FC236}">
                <a16:creationId xmlns:a16="http://schemas.microsoft.com/office/drawing/2014/main" id="{00000000-0008-0000-0B00-000080300000}"/>
              </a:ext>
            </a:extLst>
          </xdr:cNvPr>
          <xdr:cNvSpPr>
            <a:spLocks noChangeArrowheads="1"/>
          </xdr:cNvSpPr>
        </xdr:nvSpPr>
        <xdr:spPr bwMode="auto">
          <a:xfrm>
            <a:off x="213" y="598"/>
            <a:ext cx="1" cy="3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17" name="Line 129">
            <a:extLst>
              <a:ext uri="{FF2B5EF4-FFF2-40B4-BE49-F238E27FC236}">
                <a16:creationId xmlns:a16="http://schemas.microsoft.com/office/drawing/2014/main" id="{00000000-0008-0000-0B00-000081300000}"/>
              </a:ext>
            </a:extLst>
          </xdr:cNvPr>
          <xdr:cNvSpPr>
            <a:spLocks noChangeShapeType="1"/>
          </xdr:cNvSpPr>
        </xdr:nvSpPr>
        <xdr:spPr bwMode="auto">
          <a:xfrm>
            <a:off x="304" y="600"/>
            <a:ext cx="0" cy="32"/>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18" name="Rectangle 130">
            <a:extLst>
              <a:ext uri="{FF2B5EF4-FFF2-40B4-BE49-F238E27FC236}">
                <a16:creationId xmlns:a16="http://schemas.microsoft.com/office/drawing/2014/main" id="{00000000-0008-0000-0B00-000082300000}"/>
              </a:ext>
            </a:extLst>
          </xdr:cNvPr>
          <xdr:cNvSpPr>
            <a:spLocks noChangeArrowheads="1"/>
          </xdr:cNvSpPr>
        </xdr:nvSpPr>
        <xdr:spPr bwMode="auto">
          <a:xfrm>
            <a:off x="304" y="600"/>
            <a:ext cx="2" cy="3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19" name="Line 131">
            <a:extLst>
              <a:ext uri="{FF2B5EF4-FFF2-40B4-BE49-F238E27FC236}">
                <a16:creationId xmlns:a16="http://schemas.microsoft.com/office/drawing/2014/main" id="{00000000-0008-0000-0B00-000083300000}"/>
              </a:ext>
            </a:extLst>
          </xdr:cNvPr>
          <xdr:cNvSpPr>
            <a:spLocks noChangeShapeType="1"/>
          </xdr:cNvSpPr>
        </xdr:nvSpPr>
        <xdr:spPr bwMode="auto">
          <a:xfrm>
            <a:off x="579" y="598"/>
            <a:ext cx="0" cy="34"/>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20" name="Rectangle 132">
            <a:extLst>
              <a:ext uri="{FF2B5EF4-FFF2-40B4-BE49-F238E27FC236}">
                <a16:creationId xmlns:a16="http://schemas.microsoft.com/office/drawing/2014/main" id="{00000000-0008-0000-0B00-000084300000}"/>
              </a:ext>
            </a:extLst>
          </xdr:cNvPr>
          <xdr:cNvSpPr>
            <a:spLocks noChangeArrowheads="1"/>
          </xdr:cNvSpPr>
        </xdr:nvSpPr>
        <xdr:spPr bwMode="auto">
          <a:xfrm>
            <a:off x="579" y="598"/>
            <a:ext cx="1" cy="3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21" name="Line 133">
            <a:extLst>
              <a:ext uri="{FF2B5EF4-FFF2-40B4-BE49-F238E27FC236}">
                <a16:creationId xmlns:a16="http://schemas.microsoft.com/office/drawing/2014/main" id="{00000000-0008-0000-0B00-000085300000}"/>
              </a:ext>
            </a:extLst>
          </xdr:cNvPr>
          <xdr:cNvSpPr>
            <a:spLocks noChangeShapeType="1"/>
          </xdr:cNvSpPr>
        </xdr:nvSpPr>
        <xdr:spPr bwMode="auto">
          <a:xfrm>
            <a:off x="670" y="600"/>
            <a:ext cx="0" cy="32"/>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22" name="Rectangle 134">
            <a:extLst>
              <a:ext uri="{FF2B5EF4-FFF2-40B4-BE49-F238E27FC236}">
                <a16:creationId xmlns:a16="http://schemas.microsoft.com/office/drawing/2014/main" id="{00000000-0008-0000-0B00-000086300000}"/>
              </a:ext>
            </a:extLst>
          </xdr:cNvPr>
          <xdr:cNvSpPr>
            <a:spLocks noChangeArrowheads="1"/>
          </xdr:cNvSpPr>
        </xdr:nvSpPr>
        <xdr:spPr bwMode="auto">
          <a:xfrm>
            <a:off x="670" y="600"/>
            <a:ext cx="2" cy="3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23" name="Line 135">
            <a:extLst>
              <a:ext uri="{FF2B5EF4-FFF2-40B4-BE49-F238E27FC236}">
                <a16:creationId xmlns:a16="http://schemas.microsoft.com/office/drawing/2014/main" id="{00000000-0008-0000-0B00-000087300000}"/>
              </a:ext>
            </a:extLst>
          </xdr:cNvPr>
          <xdr:cNvSpPr>
            <a:spLocks noChangeShapeType="1"/>
          </xdr:cNvSpPr>
        </xdr:nvSpPr>
        <xdr:spPr bwMode="auto">
          <a:xfrm>
            <a:off x="31" y="90"/>
            <a:ext cx="458"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24" name="Rectangle 136">
            <a:extLst>
              <a:ext uri="{FF2B5EF4-FFF2-40B4-BE49-F238E27FC236}">
                <a16:creationId xmlns:a16="http://schemas.microsoft.com/office/drawing/2014/main" id="{00000000-0008-0000-0B00-000088300000}"/>
              </a:ext>
            </a:extLst>
          </xdr:cNvPr>
          <xdr:cNvSpPr>
            <a:spLocks noChangeArrowheads="1"/>
          </xdr:cNvSpPr>
        </xdr:nvSpPr>
        <xdr:spPr bwMode="auto">
          <a:xfrm>
            <a:off x="31" y="90"/>
            <a:ext cx="458"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25" name="Line 137">
            <a:extLst>
              <a:ext uri="{FF2B5EF4-FFF2-40B4-BE49-F238E27FC236}">
                <a16:creationId xmlns:a16="http://schemas.microsoft.com/office/drawing/2014/main" id="{00000000-0008-0000-0B00-000089300000}"/>
              </a:ext>
            </a:extLst>
          </xdr:cNvPr>
          <xdr:cNvSpPr>
            <a:spLocks noChangeShapeType="1"/>
          </xdr:cNvSpPr>
        </xdr:nvSpPr>
        <xdr:spPr bwMode="auto">
          <a:xfrm>
            <a:off x="489" y="111"/>
            <a:ext cx="476"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26" name="Rectangle 138">
            <a:extLst>
              <a:ext uri="{FF2B5EF4-FFF2-40B4-BE49-F238E27FC236}">
                <a16:creationId xmlns:a16="http://schemas.microsoft.com/office/drawing/2014/main" id="{00000000-0008-0000-0B00-00008A300000}"/>
              </a:ext>
            </a:extLst>
          </xdr:cNvPr>
          <xdr:cNvSpPr>
            <a:spLocks noChangeArrowheads="1"/>
          </xdr:cNvSpPr>
        </xdr:nvSpPr>
        <xdr:spPr bwMode="auto">
          <a:xfrm>
            <a:off x="489" y="111"/>
            <a:ext cx="476"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27" name="Line 139">
            <a:extLst>
              <a:ext uri="{FF2B5EF4-FFF2-40B4-BE49-F238E27FC236}">
                <a16:creationId xmlns:a16="http://schemas.microsoft.com/office/drawing/2014/main" id="{00000000-0008-0000-0B00-00008B300000}"/>
              </a:ext>
            </a:extLst>
          </xdr:cNvPr>
          <xdr:cNvSpPr>
            <a:spLocks noChangeShapeType="1"/>
          </xdr:cNvSpPr>
        </xdr:nvSpPr>
        <xdr:spPr bwMode="auto">
          <a:xfrm>
            <a:off x="31" y="132"/>
            <a:ext cx="458"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28" name="Rectangle 140">
            <a:extLst>
              <a:ext uri="{FF2B5EF4-FFF2-40B4-BE49-F238E27FC236}">
                <a16:creationId xmlns:a16="http://schemas.microsoft.com/office/drawing/2014/main" id="{00000000-0008-0000-0B00-00008C300000}"/>
              </a:ext>
            </a:extLst>
          </xdr:cNvPr>
          <xdr:cNvSpPr>
            <a:spLocks noChangeArrowheads="1"/>
          </xdr:cNvSpPr>
        </xdr:nvSpPr>
        <xdr:spPr bwMode="auto">
          <a:xfrm>
            <a:off x="31" y="132"/>
            <a:ext cx="458" cy="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29" name="Line 141">
            <a:extLst>
              <a:ext uri="{FF2B5EF4-FFF2-40B4-BE49-F238E27FC236}">
                <a16:creationId xmlns:a16="http://schemas.microsoft.com/office/drawing/2014/main" id="{00000000-0008-0000-0B00-00008D300000}"/>
              </a:ext>
            </a:extLst>
          </xdr:cNvPr>
          <xdr:cNvSpPr>
            <a:spLocks noChangeShapeType="1"/>
          </xdr:cNvSpPr>
        </xdr:nvSpPr>
        <xdr:spPr bwMode="auto">
          <a:xfrm>
            <a:off x="635" y="149"/>
            <a:ext cx="9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30" name="Rectangle 142">
            <a:extLst>
              <a:ext uri="{FF2B5EF4-FFF2-40B4-BE49-F238E27FC236}">
                <a16:creationId xmlns:a16="http://schemas.microsoft.com/office/drawing/2014/main" id="{00000000-0008-0000-0B00-00008E300000}"/>
              </a:ext>
            </a:extLst>
          </xdr:cNvPr>
          <xdr:cNvSpPr>
            <a:spLocks noChangeArrowheads="1"/>
          </xdr:cNvSpPr>
        </xdr:nvSpPr>
        <xdr:spPr bwMode="auto">
          <a:xfrm>
            <a:off x="635" y="149"/>
            <a:ext cx="92"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31" name="Line 143">
            <a:extLst>
              <a:ext uri="{FF2B5EF4-FFF2-40B4-BE49-F238E27FC236}">
                <a16:creationId xmlns:a16="http://schemas.microsoft.com/office/drawing/2014/main" id="{00000000-0008-0000-0B00-00008F300000}"/>
              </a:ext>
            </a:extLst>
          </xdr:cNvPr>
          <xdr:cNvSpPr>
            <a:spLocks noChangeShapeType="1"/>
          </xdr:cNvSpPr>
        </xdr:nvSpPr>
        <xdr:spPr bwMode="auto">
          <a:xfrm>
            <a:off x="891" y="181"/>
            <a:ext cx="55"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32" name="Rectangle 144">
            <a:extLst>
              <a:ext uri="{FF2B5EF4-FFF2-40B4-BE49-F238E27FC236}">
                <a16:creationId xmlns:a16="http://schemas.microsoft.com/office/drawing/2014/main" id="{00000000-0008-0000-0B00-000090300000}"/>
              </a:ext>
            </a:extLst>
          </xdr:cNvPr>
          <xdr:cNvSpPr>
            <a:spLocks noChangeArrowheads="1"/>
          </xdr:cNvSpPr>
        </xdr:nvSpPr>
        <xdr:spPr bwMode="auto">
          <a:xfrm>
            <a:off x="891" y="181"/>
            <a:ext cx="55"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33" name="Line 145">
            <a:extLst>
              <a:ext uri="{FF2B5EF4-FFF2-40B4-BE49-F238E27FC236}">
                <a16:creationId xmlns:a16="http://schemas.microsoft.com/office/drawing/2014/main" id="{00000000-0008-0000-0B00-000091300000}"/>
              </a:ext>
            </a:extLst>
          </xdr:cNvPr>
          <xdr:cNvSpPr>
            <a:spLocks noChangeShapeType="1"/>
          </xdr:cNvSpPr>
        </xdr:nvSpPr>
        <xdr:spPr bwMode="auto">
          <a:xfrm>
            <a:off x="891" y="598"/>
            <a:ext cx="55"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34" name="Rectangle 146">
            <a:extLst>
              <a:ext uri="{FF2B5EF4-FFF2-40B4-BE49-F238E27FC236}">
                <a16:creationId xmlns:a16="http://schemas.microsoft.com/office/drawing/2014/main" id="{00000000-0008-0000-0B00-000092300000}"/>
              </a:ext>
            </a:extLst>
          </xdr:cNvPr>
          <xdr:cNvSpPr>
            <a:spLocks noChangeArrowheads="1"/>
          </xdr:cNvSpPr>
        </xdr:nvSpPr>
        <xdr:spPr bwMode="auto">
          <a:xfrm>
            <a:off x="891" y="598"/>
            <a:ext cx="55" cy="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35" name="Line 147">
            <a:extLst>
              <a:ext uri="{FF2B5EF4-FFF2-40B4-BE49-F238E27FC236}">
                <a16:creationId xmlns:a16="http://schemas.microsoft.com/office/drawing/2014/main" id="{00000000-0008-0000-0B00-000093300000}"/>
              </a:ext>
            </a:extLst>
          </xdr:cNvPr>
          <xdr:cNvSpPr>
            <a:spLocks noChangeShapeType="1"/>
          </xdr:cNvSpPr>
        </xdr:nvSpPr>
        <xdr:spPr bwMode="auto">
          <a:xfrm>
            <a:off x="580" y="631"/>
            <a:ext cx="9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36" name="Rectangle 148">
            <a:extLst>
              <a:ext uri="{FF2B5EF4-FFF2-40B4-BE49-F238E27FC236}">
                <a16:creationId xmlns:a16="http://schemas.microsoft.com/office/drawing/2014/main" id="{00000000-0008-0000-0B00-000094300000}"/>
              </a:ext>
            </a:extLst>
          </xdr:cNvPr>
          <xdr:cNvSpPr>
            <a:spLocks noChangeArrowheads="1"/>
          </xdr:cNvSpPr>
        </xdr:nvSpPr>
        <xdr:spPr bwMode="auto">
          <a:xfrm>
            <a:off x="580" y="631"/>
            <a:ext cx="92"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37" name="Line 149">
            <a:extLst>
              <a:ext uri="{FF2B5EF4-FFF2-40B4-BE49-F238E27FC236}">
                <a16:creationId xmlns:a16="http://schemas.microsoft.com/office/drawing/2014/main" id="{00000000-0008-0000-0B00-000095300000}"/>
              </a:ext>
            </a:extLst>
          </xdr:cNvPr>
          <xdr:cNvSpPr>
            <a:spLocks noChangeShapeType="1"/>
          </xdr:cNvSpPr>
        </xdr:nvSpPr>
        <xdr:spPr bwMode="auto">
          <a:xfrm>
            <a:off x="727" y="647"/>
            <a:ext cx="219"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38" name="Rectangle 150">
            <a:extLst>
              <a:ext uri="{FF2B5EF4-FFF2-40B4-BE49-F238E27FC236}">
                <a16:creationId xmlns:a16="http://schemas.microsoft.com/office/drawing/2014/main" id="{00000000-0008-0000-0B00-000096300000}"/>
              </a:ext>
            </a:extLst>
          </xdr:cNvPr>
          <xdr:cNvSpPr>
            <a:spLocks noChangeArrowheads="1"/>
          </xdr:cNvSpPr>
        </xdr:nvSpPr>
        <xdr:spPr bwMode="auto">
          <a:xfrm>
            <a:off x="727" y="647"/>
            <a:ext cx="219"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39" name="Line 151">
            <a:extLst>
              <a:ext uri="{FF2B5EF4-FFF2-40B4-BE49-F238E27FC236}">
                <a16:creationId xmlns:a16="http://schemas.microsoft.com/office/drawing/2014/main" id="{00000000-0008-0000-0B00-000097300000}"/>
              </a:ext>
            </a:extLst>
          </xdr:cNvPr>
          <xdr:cNvSpPr>
            <a:spLocks noChangeShapeType="1"/>
          </xdr:cNvSpPr>
        </xdr:nvSpPr>
        <xdr:spPr bwMode="auto">
          <a:xfrm>
            <a:off x="727" y="695"/>
            <a:ext cx="219"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40" name="Rectangle 152">
            <a:extLst>
              <a:ext uri="{FF2B5EF4-FFF2-40B4-BE49-F238E27FC236}">
                <a16:creationId xmlns:a16="http://schemas.microsoft.com/office/drawing/2014/main" id="{00000000-0008-0000-0B00-000098300000}"/>
              </a:ext>
            </a:extLst>
          </xdr:cNvPr>
          <xdr:cNvSpPr>
            <a:spLocks noChangeArrowheads="1"/>
          </xdr:cNvSpPr>
        </xdr:nvSpPr>
        <xdr:spPr bwMode="auto">
          <a:xfrm>
            <a:off x="727" y="695"/>
            <a:ext cx="219"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41" name="Line 153">
            <a:extLst>
              <a:ext uri="{FF2B5EF4-FFF2-40B4-BE49-F238E27FC236}">
                <a16:creationId xmlns:a16="http://schemas.microsoft.com/office/drawing/2014/main" id="{00000000-0008-0000-0B00-000099300000}"/>
              </a:ext>
            </a:extLst>
          </xdr:cNvPr>
          <xdr:cNvSpPr>
            <a:spLocks noChangeShapeType="1"/>
          </xdr:cNvSpPr>
        </xdr:nvSpPr>
        <xdr:spPr bwMode="auto">
          <a:xfrm>
            <a:off x="13" y="711"/>
            <a:ext cx="952" cy="0"/>
          </a:xfrm>
          <a:prstGeom prst="line">
            <a:avLst/>
          </a:prstGeom>
          <a:noFill/>
          <a:ln w="0">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2442" name="Rectangle 154">
            <a:extLst>
              <a:ext uri="{FF2B5EF4-FFF2-40B4-BE49-F238E27FC236}">
                <a16:creationId xmlns:a16="http://schemas.microsoft.com/office/drawing/2014/main" id="{00000000-0008-0000-0B00-00009A300000}"/>
              </a:ext>
            </a:extLst>
          </xdr:cNvPr>
          <xdr:cNvSpPr>
            <a:spLocks noChangeArrowheads="1"/>
          </xdr:cNvSpPr>
        </xdr:nvSpPr>
        <xdr:spPr bwMode="auto">
          <a:xfrm>
            <a:off x="13" y="711"/>
            <a:ext cx="952" cy="1"/>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43" name="Freeform 155">
            <a:extLst>
              <a:ext uri="{FF2B5EF4-FFF2-40B4-BE49-F238E27FC236}">
                <a16:creationId xmlns:a16="http://schemas.microsoft.com/office/drawing/2014/main" id="{00000000-0008-0000-0B00-00009B300000}"/>
              </a:ext>
            </a:extLst>
          </xdr:cNvPr>
          <xdr:cNvSpPr>
            <a:spLocks noEditPoints="1"/>
          </xdr:cNvSpPr>
        </xdr:nvSpPr>
        <xdr:spPr bwMode="auto">
          <a:xfrm>
            <a:off x="118" y="384"/>
            <a:ext cx="769" cy="11"/>
          </a:xfrm>
          <a:custGeom>
            <a:avLst/>
            <a:gdLst>
              <a:gd name="T0" fmla="*/ 0 w 769"/>
              <a:gd name="T1" fmla="*/ 4 h 11"/>
              <a:gd name="T2" fmla="*/ 761 w 769"/>
              <a:gd name="T3" fmla="*/ 4 h 11"/>
              <a:gd name="T4" fmla="*/ 761 w 769"/>
              <a:gd name="T5" fmla="*/ 7 h 11"/>
              <a:gd name="T6" fmla="*/ 0 w 769"/>
              <a:gd name="T7" fmla="*/ 7 h 11"/>
              <a:gd name="T8" fmla="*/ 0 w 769"/>
              <a:gd name="T9" fmla="*/ 4 h 11"/>
              <a:gd name="T10" fmla="*/ 761 w 769"/>
              <a:gd name="T11" fmla="*/ 5 h 11"/>
              <a:gd name="T12" fmla="*/ 757 w 769"/>
              <a:gd name="T13" fmla="*/ 0 h 11"/>
              <a:gd name="T14" fmla="*/ 769 w 769"/>
              <a:gd name="T15" fmla="*/ 5 h 11"/>
              <a:gd name="T16" fmla="*/ 757 w 769"/>
              <a:gd name="T17" fmla="*/ 11 h 11"/>
              <a:gd name="T18" fmla="*/ 761 w 769"/>
              <a:gd name="T19" fmla="*/ 5 h 1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769" h="11">
                <a:moveTo>
                  <a:pt x="0" y="4"/>
                </a:moveTo>
                <a:lnTo>
                  <a:pt x="761" y="4"/>
                </a:lnTo>
                <a:lnTo>
                  <a:pt x="761" y="7"/>
                </a:lnTo>
                <a:lnTo>
                  <a:pt x="0" y="7"/>
                </a:lnTo>
                <a:lnTo>
                  <a:pt x="0" y="4"/>
                </a:lnTo>
                <a:close/>
                <a:moveTo>
                  <a:pt x="761" y="5"/>
                </a:moveTo>
                <a:lnTo>
                  <a:pt x="757" y="0"/>
                </a:lnTo>
                <a:lnTo>
                  <a:pt x="769" y="5"/>
                </a:lnTo>
                <a:lnTo>
                  <a:pt x="757" y="11"/>
                </a:lnTo>
                <a:lnTo>
                  <a:pt x="761" y="5"/>
                </a:lnTo>
                <a:close/>
              </a:path>
            </a:pathLst>
          </a:custGeom>
          <a:solidFill>
            <a:srgbClr val="000000"/>
          </a:solidFill>
          <a:ln w="0" cap="flat">
            <a:solidFill>
              <a:srgbClr val="000000"/>
            </a:solidFill>
            <a:prstDash val="solid"/>
            <a:bevel/>
            <a:headEnd/>
            <a:tailEnd/>
          </a:ln>
        </xdr:spPr>
      </xdr:sp>
      <xdr:sp macro="" textlink="">
        <xdr:nvSpPr>
          <xdr:cNvPr id="12444" name="Freeform 156">
            <a:extLst>
              <a:ext uri="{FF2B5EF4-FFF2-40B4-BE49-F238E27FC236}">
                <a16:creationId xmlns:a16="http://schemas.microsoft.com/office/drawing/2014/main" id="{00000000-0008-0000-0B00-00009C300000}"/>
              </a:ext>
            </a:extLst>
          </xdr:cNvPr>
          <xdr:cNvSpPr>
            <a:spLocks noEditPoints="1"/>
          </xdr:cNvSpPr>
        </xdr:nvSpPr>
        <xdr:spPr bwMode="auto">
          <a:xfrm>
            <a:off x="680" y="182"/>
            <a:ext cx="64" cy="207"/>
          </a:xfrm>
          <a:custGeom>
            <a:avLst/>
            <a:gdLst>
              <a:gd name="T0" fmla="*/ 2 w 64"/>
              <a:gd name="T1" fmla="*/ 0 h 207"/>
              <a:gd name="T2" fmla="*/ 62 w 64"/>
              <a:gd name="T3" fmla="*/ 201 h 207"/>
              <a:gd name="T4" fmla="*/ 60 w 64"/>
              <a:gd name="T5" fmla="*/ 202 h 207"/>
              <a:gd name="T6" fmla="*/ 0 w 64"/>
              <a:gd name="T7" fmla="*/ 1 h 207"/>
              <a:gd name="T8" fmla="*/ 2 w 64"/>
              <a:gd name="T9" fmla="*/ 0 h 207"/>
              <a:gd name="T10" fmla="*/ 61 w 64"/>
              <a:gd name="T11" fmla="*/ 202 h 207"/>
              <a:gd name="T12" fmla="*/ 64 w 64"/>
              <a:gd name="T13" fmla="*/ 198 h 207"/>
              <a:gd name="T14" fmla="*/ 63 w 64"/>
              <a:gd name="T15" fmla="*/ 207 h 207"/>
              <a:gd name="T16" fmla="*/ 56 w 64"/>
              <a:gd name="T17" fmla="*/ 200 h 207"/>
              <a:gd name="T18" fmla="*/ 61 w 64"/>
              <a:gd name="T19" fmla="*/ 202 h 2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64" h="207">
                <a:moveTo>
                  <a:pt x="2" y="0"/>
                </a:moveTo>
                <a:lnTo>
                  <a:pt x="62" y="201"/>
                </a:lnTo>
                <a:lnTo>
                  <a:pt x="60" y="202"/>
                </a:lnTo>
                <a:lnTo>
                  <a:pt x="0" y="1"/>
                </a:lnTo>
                <a:lnTo>
                  <a:pt x="2" y="0"/>
                </a:lnTo>
                <a:close/>
                <a:moveTo>
                  <a:pt x="61" y="202"/>
                </a:moveTo>
                <a:lnTo>
                  <a:pt x="64" y="198"/>
                </a:lnTo>
                <a:lnTo>
                  <a:pt x="63" y="207"/>
                </a:lnTo>
                <a:lnTo>
                  <a:pt x="56" y="200"/>
                </a:lnTo>
                <a:lnTo>
                  <a:pt x="61" y="202"/>
                </a:lnTo>
                <a:close/>
              </a:path>
            </a:pathLst>
          </a:custGeom>
          <a:solidFill>
            <a:srgbClr val="000000"/>
          </a:solidFill>
          <a:ln w="0" cap="flat">
            <a:solidFill>
              <a:srgbClr val="000000"/>
            </a:solidFill>
            <a:prstDash val="solid"/>
            <a:bevel/>
            <a:headEnd/>
            <a:tailEnd/>
          </a:ln>
        </xdr:spPr>
      </xdr:sp>
      <xdr:sp macro="" textlink="">
        <xdr:nvSpPr>
          <xdr:cNvPr id="12445" name="Freeform 157">
            <a:extLst>
              <a:ext uri="{FF2B5EF4-FFF2-40B4-BE49-F238E27FC236}">
                <a16:creationId xmlns:a16="http://schemas.microsoft.com/office/drawing/2014/main" id="{00000000-0008-0000-0B00-00009D300000}"/>
              </a:ext>
            </a:extLst>
          </xdr:cNvPr>
          <xdr:cNvSpPr>
            <a:spLocks noEditPoints="1"/>
          </xdr:cNvSpPr>
        </xdr:nvSpPr>
        <xdr:spPr bwMode="auto">
          <a:xfrm>
            <a:off x="624" y="389"/>
            <a:ext cx="66" cy="210"/>
          </a:xfrm>
          <a:custGeom>
            <a:avLst/>
            <a:gdLst>
              <a:gd name="T0" fmla="*/ 0 w 66"/>
              <a:gd name="T1" fmla="*/ 209 h 210"/>
              <a:gd name="T2" fmla="*/ 62 w 66"/>
              <a:gd name="T3" fmla="*/ 6 h 210"/>
              <a:gd name="T4" fmla="*/ 64 w 66"/>
              <a:gd name="T5" fmla="*/ 7 h 210"/>
              <a:gd name="T6" fmla="*/ 2 w 66"/>
              <a:gd name="T7" fmla="*/ 210 h 210"/>
              <a:gd name="T8" fmla="*/ 0 w 66"/>
              <a:gd name="T9" fmla="*/ 209 h 210"/>
              <a:gd name="T10" fmla="*/ 63 w 66"/>
              <a:gd name="T11" fmla="*/ 6 h 210"/>
              <a:gd name="T12" fmla="*/ 58 w 66"/>
              <a:gd name="T13" fmla="*/ 8 h 210"/>
              <a:gd name="T14" fmla="*/ 65 w 66"/>
              <a:gd name="T15" fmla="*/ 0 h 210"/>
              <a:gd name="T16" fmla="*/ 66 w 66"/>
              <a:gd name="T17" fmla="*/ 10 h 210"/>
              <a:gd name="T18" fmla="*/ 63 w 66"/>
              <a:gd name="T19" fmla="*/ 6 h 21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66" h="210">
                <a:moveTo>
                  <a:pt x="0" y="209"/>
                </a:moveTo>
                <a:lnTo>
                  <a:pt x="62" y="6"/>
                </a:lnTo>
                <a:lnTo>
                  <a:pt x="64" y="7"/>
                </a:lnTo>
                <a:lnTo>
                  <a:pt x="2" y="210"/>
                </a:lnTo>
                <a:lnTo>
                  <a:pt x="0" y="209"/>
                </a:lnTo>
                <a:close/>
                <a:moveTo>
                  <a:pt x="63" y="6"/>
                </a:moveTo>
                <a:lnTo>
                  <a:pt x="58" y="8"/>
                </a:lnTo>
                <a:lnTo>
                  <a:pt x="65" y="0"/>
                </a:lnTo>
                <a:lnTo>
                  <a:pt x="66" y="10"/>
                </a:lnTo>
                <a:lnTo>
                  <a:pt x="63" y="6"/>
                </a:lnTo>
                <a:close/>
              </a:path>
            </a:pathLst>
          </a:custGeom>
          <a:solidFill>
            <a:srgbClr val="000000"/>
          </a:solidFill>
          <a:ln w="0" cap="flat">
            <a:solidFill>
              <a:srgbClr val="000000"/>
            </a:solidFill>
            <a:prstDash val="solid"/>
            <a:bevel/>
            <a:headEnd/>
            <a:tailEnd/>
          </a:ln>
        </xdr:spPr>
      </xdr:sp>
      <xdr:sp macro="" textlink="">
        <xdr:nvSpPr>
          <xdr:cNvPr id="12446" name="Freeform 158">
            <a:extLst>
              <a:ext uri="{FF2B5EF4-FFF2-40B4-BE49-F238E27FC236}">
                <a16:creationId xmlns:a16="http://schemas.microsoft.com/office/drawing/2014/main" id="{00000000-0008-0000-0B00-00009E300000}"/>
              </a:ext>
            </a:extLst>
          </xdr:cNvPr>
          <xdr:cNvSpPr>
            <a:spLocks noEditPoints="1"/>
          </xdr:cNvSpPr>
        </xdr:nvSpPr>
        <xdr:spPr bwMode="auto">
          <a:xfrm>
            <a:off x="331" y="182"/>
            <a:ext cx="66" cy="207"/>
          </a:xfrm>
          <a:custGeom>
            <a:avLst/>
            <a:gdLst>
              <a:gd name="T0" fmla="*/ 2 w 66"/>
              <a:gd name="T1" fmla="*/ 0 h 207"/>
              <a:gd name="T2" fmla="*/ 64 w 66"/>
              <a:gd name="T3" fmla="*/ 200 h 207"/>
              <a:gd name="T4" fmla="*/ 62 w 66"/>
              <a:gd name="T5" fmla="*/ 201 h 207"/>
              <a:gd name="T6" fmla="*/ 0 w 66"/>
              <a:gd name="T7" fmla="*/ 1 h 207"/>
              <a:gd name="T8" fmla="*/ 2 w 66"/>
              <a:gd name="T9" fmla="*/ 0 h 207"/>
              <a:gd name="T10" fmla="*/ 63 w 66"/>
              <a:gd name="T11" fmla="*/ 201 h 207"/>
              <a:gd name="T12" fmla="*/ 66 w 66"/>
              <a:gd name="T13" fmla="*/ 197 h 207"/>
              <a:gd name="T14" fmla="*/ 65 w 66"/>
              <a:gd name="T15" fmla="*/ 207 h 207"/>
              <a:gd name="T16" fmla="*/ 58 w 66"/>
              <a:gd name="T17" fmla="*/ 199 h 207"/>
              <a:gd name="T18" fmla="*/ 63 w 66"/>
              <a:gd name="T19" fmla="*/ 201 h 2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66" h="207">
                <a:moveTo>
                  <a:pt x="2" y="0"/>
                </a:moveTo>
                <a:lnTo>
                  <a:pt x="64" y="200"/>
                </a:lnTo>
                <a:lnTo>
                  <a:pt x="62" y="201"/>
                </a:lnTo>
                <a:lnTo>
                  <a:pt x="0" y="1"/>
                </a:lnTo>
                <a:lnTo>
                  <a:pt x="2" y="0"/>
                </a:lnTo>
                <a:close/>
                <a:moveTo>
                  <a:pt x="63" y="201"/>
                </a:moveTo>
                <a:lnTo>
                  <a:pt x="66" y="197"/>
                </a:lnTo>
                <a:lnTo>
                  <a:pt x="65" y="207"/>
                </a:lnTo>
                <a:lnTo>
                  <a:pt x="58" y="199"/>
                </a:lnTo>
                <a:lnTo>
                  <a:pt x="63" y="201"/>
                </a:lnTo>
                <a:close/>
              </a:path>
            </a:pathLst>
          </a:custGeom>
          <a:solidFill>
            <a:srgbClr val="000000"/>
          </a:solidFill>
          <a:ln w="0" cap="flat">
            <a:solidFill>
              <a:srgbClr val="000000"/>
            </a:solidFill>
            <a:prstDash val="solid"/>
            <a:bevel/>
            <a:headEnd/>
            <a:tailEnd/>
          </a:ln>
        </xdr:spPr>
      </xdr:sp>
      <xdr:sp macro="" textlink="">
        <xdr:nvSpPr>
          <xdr:cNvPr id="12447" name="Freeform 159">
            <a:extLst>
              <a:ext uri="{FF2B5EF4-FFF2-40B4-BE49-F238E27FC236}">
                <a16:creationId xmlns:a16="http://schemas.microsoft.com/office/drawing/2014/main" id="{00000000-0008-0000-0B00-00009F300000}"/>
              </a:ext>
            </a:extLst>
          </xdr:cNvPr>
          <xdr:cNvSpPr>
            <a:spLocks noEditPoints="1"/>
          </xdr:cNvSpPr>
        </xdr:nvSpPr>
        <xdr:spPr bwMode="auto">
          <a:xfrm>
            <a:off x="258" y="391"/>
            <a:ext cx="69" cy="210"/>
          </a:xfrm>
          <a:custGeom>
            <a:avLst/>
            <a:gdLst>
              <a:gd name="T0" fmla="*/ 0 w 69"/>
              <a:gd name="T1" fmla="*/ 209 h 210"/>
              <a:gd name="T2" fmla="*/ 64 w 69"/>
              <a:gd name="T3" fmla="*/ 5 h 210"/>
              <a:gd name="T4" fmla="*/ 67 w 69"/>
              <a:gd name="T5" fmla="*/ 6 h 210"/>
              <a:gd name="T6" fmla="*/ 3 w 69"/>
              <a:gd name="T7" fmla="*/ 210 h 210"/>
              <a:gd name="T8" fmla="*/ 0 w 69"/>
              <a:gd name="T9" fmla="*/ 209 h 210"/>
              <a:gd name="T10" fmla="*/ 65 w 69"/>
              <a:gd name="T11" fmla="*/ 6 h 210"/>
              <a:gd name="T12" fmla="*/ 60 w 69"/>
              <a:gd name="T13" fmla="*/ 7 h 210"/>
              <a:gd name="T14" fmla="*/ 67 w 69"/>
              <a:gd name="T15" fmla="*/ 0 h 210"/>
              <a:gd name="T16" fmla="*/ 69 w 69"/>
              <a:gd name="T17" fmla="*/ 10 h 210"/>
              <a:gd name="T18" fmla="*/ 65 w 69"/>
              <a:gd name="T19" fmla="*/ 6 h 21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69" h="210">
                <a:moveTo>
                  <a:pt x="0" y="209"/>
                </a:moveTo>
                <a:lnTo>
                  <a:pt x="64" y="5"/>
                </a:lnTo>
                <a:lnTo>
                  <a:pt x="67" y="6"/>
                </a:lnTo>
                <a:lnTo>
                  <a:pt x="3" y="210"/>
                </a:lnTo>
                <a:lnTo>
                  <a:pt x="0" y="209"/>
                </a:lnTo>
                <a:close/>
                <a:moveTo>
                  <a:pt x="65" y="6"/>
                </a:moveTo>
                <a:lnTo>
                  <a:pt x="60" y="7"/>
                </a:lnTo>
                <a:lnTo>
                  <a:pt x="67" y="0"/>
                </a:lnTo>
                <a:lnTo>
                  <a:pt x="69" y="10"/>
                </a:lnTo>
                <a:lnTo>
                  <a:pt x="65" y="6"/>
                </a:lnTo>
                <a:close/>
              </a:path>
            </a:pathLst>
          </a:custGeom>
          <a:solidFill>
            <a:srgbClr val="000000"/>
          </a:solidFill>
          <a:ln w="0" cap="flat">
            <a:solidFill>
              <a:srgbClr val="000000"/>
            </a:solidFill>
            <a:prstDash val="solid"/>
            <a:bevel/>
            <a:headEnd/>
            <a:tailEnd/>
          </a:ln>
        </xdr:spPr>
      </xdr:sp>
      <xdr:sp macro="" textlink="">
        <xdr:nvSpPr>
          <xdr:cNvPr id="12448" name="Line 160">
            <a:extLst>
              <a:ext uri="{FF2B5EF4-FFF2-40B4-BE49-F238E27FC236}">
                <a16:creationId xmlns:a16="http://schemas.microsoft.com/office/drawing/2014/main" id="{00000000-0008-0000-0B00-0000A0300000}"/>
              </a:ext>
            </a:extLst>
          </xdr:cNvPr>
          <xdr:cNvSpPr>
            <a:spLocks noChangeShapeType="1"/>
          </xdr:cNvSpPr>
        </xdr:nvSpPr>
        <xdr:spPr bwMode="auto">
          <a:xfrm>
            <a:off x="853" y="84"/>
            <a:ext cx="51" cy="0"/>
          </a:xfrm>
          <a:prstGeom prst="line">
            <a:avLst/>
          </a:prstGeom>
          <a:noFill/>
          <a:ln w="9525" cap="rnd">
            <a:solidFill>
              <a:srgbClr val="000000"/>
            </a:solidFill>
            <a:prstDash val="solid"/>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0</xdr:col>
      <xdr:colOff>0</xdr:colOff>
      <xdr:row>3</xdr:row>
      <xdr:rowOff>28575</xdr:rowOff>
    </xdr:from>
    <xdr:to>
      <xdr:col>34</xdr:col>
      <xdr:colOff>57150</xdr:colOff>
      <xdr:row>40</xdr:row>
      <xdr:rowOff>9525</xdr:rowOff>
    </xdr:to>
    <xdr:sp macro="" textlink="">
      <xdr:nvSpPr>
        <xdr:cNvPr id="12289" name="AutoShape 1">
          <a:extLst>
            <a:ext uri="{FF2B5EF4-FFF2-40B4-BE49-F238E27FC236}">
              <a16:creationId xmlns:a16="http://schemas.microsoft.com/office/drawing/2014/main" id="{00000000-0008-0000-0B00-000001300000}"/>
            </a:ext>
          </a:extLst>
        </xdr:cNvPr>
        <xdr:cNvSpPr>
          <a:spLocks noChangeAspect="1" noChangeArrowheads="1"/>
        </xdr:cNvSpPr>
      </xdr:nvSpPr>
      <xdr:spPr bwMode="auto">
        <a:xfrm>
          <a:off x="0" y="542925"/>
          <a:ext cx="9296400" cy="6324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46</xdr:col>
      <xdr:colOff>175260</xdr:colOff>
      <xdr:row>1</xdr:row>
      <xdr:rowOff>198120</xdr:rowOff>
    </xdr:from>
    <xdr:to>
      <xdr:col>49</xdr:col>
      <xdr:colOff>137160</xdr:colOff>
      <xdr:row>1</xdr:row>
      <xdr:rowOff>198120</xdr:rowOff>
    </xdr:to>
    <xdr:sp macro="" textlink="">
      <xdr:nvSpPr>
        <xdr:cNvPr id="284884" name="Line 5">
          <a:extLst>
            <a:ext uri="{FF2B5EF4-FFF2-40B4-BE49-F238E27FC236}">
              <a16:creationId xmlns:a16="http://schemas.microsoft.com/office/drawing/2014/main" id="{00000000-0008-0000-0C00-0000D4580400}"/>
            </a:ext>
          </a:extLst>
        </xdr:cNvPr>
        <xdr:cNvSpPr>
          <a:spLocks noChangeShapeType="1"/>
        </xdr:cNvSpPr>
      </xdr:nvSpPr>
      <xdr:spPr bwMode="auto">
        <a:xfrm>
          <a:off x="8519160" y="289560"/>
          <a:ext cx="510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0</xdr:colOff>
      <xdr:row>6</xdr:row>
      <xdr:rowOff>0</xdr:rowOff>
    </xdr:from>
    <xdr:to>
      <xdr:col>24</xdr:col>
      <xdr:colOff>0</xdr:colOff>
      <xdr:row>12</xdr:row>
      <xdr:rowOff>0</xdr:rowOff>
    </xdr:to>
    <xdr:grpSp>
      <xdr:nvGrpSpPr>
        <xdr:cNvPr id="2325225" name="Group 8">
          <a:extLst>
            <a:ext uri="{FF2B5EF4-FFF2-40B4-BE49-F238E27FC236}">
              <a16:creationId xmlns:a16="http://schemas.microsoft.com/office/drawing/2014/main" id="{00000000-0008-0000-0D00-0000E97A2300}"/>
            </a:ext>
          </a:extLst>
        </xdr:cNvPr>
        <xdr:cNvGrpSpPr>
          <a:grpSpLocks/>
        </xdr:cNvGrpSpPr>
      </xdr:nvGrpSpPr>
      <xdr:grpSpPr bwMode="auto">
        <a:xfrm>
          <a:off x="552450" y="1143000"/>
          <a:ext cx="6076950" cy="1485900"/>
          <a:chOff x="58" y="134"/>
          <a:chExt cx="638" cy="156"/>
        </a:xfrm>
      </xdr:grpSpPr>
      <xdr:sp macro="" textlink="">
        <xdr:nvSpPr>
          <xdr:cNvPr id="2325250" name="Line 1">
            <a:extLst>
              <a:ext uri="{FF2B5EF4-FFF2-40B4-BE49-F238E27FC236}">
                <a16:creationId xmlns:a16="http://schemas.microsoft.com/office/drawing/2014/main" id="{00000000-0008-0000-0D00-0000027B2300}"/>
              </a:ext>
            </a:extLst>
          </xdr:cNvPr>
          <xdr:cNvSpPr>
            <a:spLocks noChangeShapeType="1"/>
          </xdr:cNvSpPr>
        </xdr:nvSpPr>
        <xdr:spPr bwMode="auto">
          <a:xfrm>
            <a:off x="59" y="134"/>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51" name="Line 2">
            <a:extLst>
              <a:ext uri="{FF2B5EF4-FFF2-40B4-BE49-F238E27FC236}">
                <a16:creationId xmlns:a16="http://schemas.microsoft.com/office/drawing/2014/main" id="{00000000-0008-0000-0D00-0000037B2300}"/>
              </a:ext>
            </a:extLst>
          </xdr:cNvPr>
          <xdr:cNvSpPr>
            <a:spLocks noChangeShapeType="1"/>
          </xdr:cNvSpPr>
        </xdr:nvSpPr>
        <xdr:spPr bwMode="auto">
          <a:xfrm>
            <a:off x="59" y="160"/>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52" name="Line 3">
            <a:extLst>
              <a:ext uri="{FF2B5EF4-FFF2-40B4-BE49-F238E27FC236}">
                <a16:creationId xmlns:a16="http://schemas.microsoft.com/office/drawing/2014/main" id="{00000000-0008-0000-0D00-0000047B2300}"/>
              </a:ext>
            </a:extLst>
          </xdr:cNvPr>
          <xdr:cNvSpPr>
            <a:spLocks noChangeShapeType="1"/>
          </xdr:cNvSpPr>
        </xdr:nvSpPr>
        <xdr:spPr bwMode="auto">
          <a:xfrm>
            <a:off x="58" y="186"/>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53" name="Line 4">
            <a:extLst>
              <a:ext uri="{FF2B5EF4-FFF2-40B4-BE49-F238E27FC236}">
                <a16:creationId xmlns:a16="http://schemas.microsoft.com/office/drawing/2014/main" id="{00000000-0008-0000-0D00-0000057B2300}"/>
              </a:ext>
            </a:extLst>
          </xdr:cNvPr>
          <xdr:cNvSpPr>
            <a:spLocks noChangeShapeType="1"/>
          </xdr:cNvSpPr>
        </xdr:nvSpPr>
        <xdr:spPr bwMode="auto">
          <a:xfrm>
            <a:off x="58" y="212"/>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54" name="Line 5">
            <a:extLst>
              <a:ext uri="{FF2B5EF4-FFF2-40B4-BE49-F238E27FC236}">
                <a16:creationId xmlns:a16="http://schemas.microsoft.com/office/drawing/2014/main" id="{00000000-0008-0000-0D00-0000067B2300}"/>
              </a:ext>
            </a:extLst>
          </xdr:cNvPr>
          <xdr:cNvSpPr>
            <a:spLocks noChangeShapeType="1"/>
          </xdr:cNvSpPr>
        </xdr:nvSpPr>
        <xdr:spPr bwMode="auto">
          <a:xfrm>
            <a:off x="59" y="238"/>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55" name="Line 6">
            <a:extLst>
              <a:ext uri="{FF2B5EF4-FFF2-40B4-BE49-F238E27FC236}">
                <a16:creationId xmlns:a16="http://schemas.microsoft.com/office/drawing/2014/main" id="{00000000-0008-0000-0D00-0000077B2300}"/>
              </a:ext>
            </a:extLst>
          </xdr:cNvPr>
          <xdr:cNvSpPr>
            <a:spLocks noChangeShapeType="1"/>
          </xdr:cNvSpPr>
        </xdr:nvSpPr>
        <xdr:spPr bwMode="auto">
          <a:xfrm>
            <a:off x="58" y="264"/>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56" name="Line 7">
            <a:extLst>
              <a:ext uri="{FF2B5EF4-FFF2-40B4-BE49-F238E27FC236}">
                <a16:creationId xmlns:a16="http://schemas.microsoft.com/office/drawing/2014/main" id="{00000000-0008-0000-0D00-0000087B2300}"/>
              </a:ext>
            </a:extLst>
          </xdr:cNvPr>
          <xdr:cNvSpPr>
            <a:spLocks noChangeShapeType="1"/>
          </xdr:cNvSpPr>
        </xdr:nvSpPr>
        <xdr:spPr bwMode="auto">
          <a:xfrm>
            <a:off x="59" y="290"/>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grpSp>
    <xdr:clientData/>
  </xdr:twoCellAnchor>
  <xdr:twoCellAnchor>
    <xdr:from>
      <xdr:col>2</xdr:col>
      <xdr:colOff>7620</xdr:colOff>
      <xdr:row>16</xdr:row>
      <xdr:rowOff>0</xdr:rowOff>
    </xdr:from>
    <xdr:to>
      <xdr:col>24</xdr:col>
      <xdr:colOff>7620</xdr:colOff>
      <xdr:row>22</xdr:row>
      <xdr:rowOff>0</xdr:rowOff>
    </xdr:to>
    <xdr:grpSp>
      <xdr:nvGrpSpPr>
        <xdr:cNvPr id="2325226" name="Group 9">
          <a:extLst>
            <a:ext uri="{FF2B5EF4-FFF2-40B4-BE49-F238E27FC236}">
              <a16:creationId xmlns:a16="http://schemas.microsoft.com/office/drawing/2014/main" id="{00000000-0008-0000-0D00-0000EA7A2300}"/>
            </a:ext>
          </a:extLst>
        </xdr:cNvPr>
        <xdr:cNvGrpSpPr>
          <a:grpSpLocks/>
        </xdr:cNvGrpSpPr>
      </xdr:nvGrpSpPr>
      <xdr:grpSpPr bwMode="auto">
        <a:xfrm>
          <a:off x="560070" y="3390900"/>
          <a:ext cx="6076950" cy="1485900"/>
          <a:chOff x="58" y="134"/>
          <a:chExt cx="638" cy="156"/>
        </a:xfrm>
      </xdr:grpSpPr>
      <xdr:sp macro="" textlink="">
        <xdr:nvSpPr>
          <xdr:cNvPr id="2325243" name="Line 10">
            <a:extLst>
              <a:ext uri="{FF2B5EF4-FFF2-40B4-BE49-F238E27FC236}">
                <a16:creationId xmlns:a16="http://schemas.microsoft.com/office/drawing/2014/main" id="{00000000-0008-0000-0D00-0000FB7A2300}"/>
              </a:ext>
            </a:extLst>
          </xdr:cNvPr>
          <xdr:cNvSpPr>
            <a:spLocks noChangeShapeType="1"/>
          </xdr:cNvSpPr>
        </xdr:nvSpPr>
        <xdr:spPr bwMode="auto">
          <a:xfrm>
            <a:off x="59" y="134"/>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4" name="Line 11">
            <a:extLst>
              <a:ext uri="{FF2B5EF4-FFF2-40B4-BE49-F238E27FC236}">
                <a16:creationId xmlns:a16="http://schemas.microsoft.com/office/drawing/2014/main" id="{00000000-0008-0000-0D00-0000FC7A2300}"/>
              </a:ext>
            </a:extLst>
          </xdr:cNvPr>
          <xdr:cNvSpPr>
            <a:spLocks noChangeShapeType="1"/>
          </xdr:cNvSpPr>
        </xdr:nvSpPr>
        <xdr:spPr bwMode="auto">
          <a:xfrm>
            <a:off x="59" y="160"/>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5" name="Line 12">
            <a:extLst>
              <a:ext uri="{FF2B5EF4-FFF2-40B4-BE49-F238E27FC236}">
                <a16:creationId xmlns:a16="http://schemas.microsoft.com/office/drawing/2014/main" id="{00000000-0008-0000-0D00-0000FD7A2300}"/>
              </a:ext>
            </a:extLst>
          </xdr:cNvPr>
          <xdr:cNvSpPr>
            <a:spLocks noChangeShapeType="1"/>
          </xdr:cNvSpPr>
        </xdr:nvSpPr>
        <xdr:spPr bwMode="auto">
          <a:xfrm>
            <a:off x="58" y="186"/>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6" name="Line 13">
            <a:extLst>
              <a:ext uri="{FF2B5EF4-FFF2-40B4-BE49-F238E27FC236}">
                <a16:creationId xmlns:a16="http://schemas.microsoft.com/office/drawing/2014/main" id="{00000000-0008-0000-0D00-0000FE7A2300}"/>
              </a:ext>
            </a:extLst>
          </xdr:cNvPr>
          <xdr:cNvSpPr>
            <a:spLocks noChangeShapeType="1"/>
          </xdr:cNvSpPr>
        </xdr:nvSpPr>
        <xdr:spPr bwMode="auto">
          <a:xfrm>
            <a:off x="58" y="212"/>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7" name="Line 14">
            <a:extLst>
              <a:ext uri="{FF2B5EF4-FFF2-40B4-BE49-F238E27FC236}">
                <a16:creationId xmlns:a16="http://schemas.microsoft.com/office/drawing/2014/main" id="{00000000-0008-0000-0D00-0000FF7A2300}"/>
              </a:ext>
            </a:extLst>
          </xdr:cNvPr>
          <xdr:cNvSpPr>
            <a:spLocks noChangeShapeType="1"/>
          </xdr:cNvSpPr>
        </xdr:nvSpPr>
        <xdr:spPr bwMode="auto">
          <a:xfrm>
            <a:off x="59" y="238"/>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8" name="Line 15">
            <a:extLst>
              <a:ext uri="{FF2B5EF4-FFF2-40B4-BE49-F238E27FC236}">
                <a16:creationId xmlns:a16="http://schemas.microsoft.com/office/drawing/2014/main" id="{00000000-0008-0000-0D00-0000007B2300}"/>
              </a:ext>
            </a:extLst>
          </xdr:cNvPr>
          <xdr:cNvSpPr>
            <a:spLocks noChangeShapeType="1"/>
          </xdr:cNvSpPr>
        </xdr:nvSpPr>
        <xdr:spPr bwMode="auto">
          <a:xfrm>
            <a:off x="58" y="264"/>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9" name="Line 16">
            <a:extLst>
              <a:ext uri="{FF2B5EF4-FFF2-40B4-BE49-F238E27FC236}">
                <a16:creationId xmlns:a16="http://schemas.microsoft.com/office/drawing/2014/main" id="{00000000-0008-0000-0D00-0000017B2300}"/>
              </a:ext>
            </a:extLst>
          </xdr:cNvPr>
          <xdr:cNvSpPr>
            <a:spLocks noChangeShapeType="1"/>
          </xdr:cNvSpPr>
        </xdr:nvSpPr>
        <xdr:spPr bwMode="auto">
          <a:xfrm>
            <a:off x="59" y="290"/>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grpSp>
    <xdr:clientData/>
  </xdr:twoCellAnchor>
  <xdr:twoCellAnchor>
    <xdr:from>
      <xdr:col>2</xdr:col>
      <xdr:colOff>0</xdr:colOff>
      <xdr:row>33</xdr:row>
      <xdr:rowOff>0</xdr:rowOff>
    </xdr:from>
    <xdr:to>
      <xdr:col>24</xdr:col>
      <xdr:colOff>0</xdr:colOff>
      <xdr:row>39</xdr:row>
      <xdr:rowOff>0</xdr:rowOff>
    </xdr:to>
    <xdr:grpSp>
      <xdr:nvGrpSpPr>
        <xdr:cNvPr id="2325227" name="Group 25">
          <a:extLst>
            <a:ext uri="{FF2B5EF4-FFF2-40B4-BE49-F238E27FC236}">
              <a16:creationId xmlns:a16="http://schemas.microsoft.com/office/drawing/2014/main" id="{00000000-0008-0000-0D00-0000EB7A2300}"/>
            </a:ext>
          </a:extLst>
        </xdr:cNvPr>
        <xdr:cNvGrpSpPr>
          <a:grpSpLocks/>
        </xdr:cNvGrpSpPr>
      </xdr:nvGrpSpPr>
      <xdr:grpSpPr bwMode="auto">
        <a:xfrm>
          <a:off x="552450" y="6877050"/>
          <a:ext cx="6076950" cy="1485900"/>
          <a:chOff x="58" y="134"/>
          <a:chExt cx="638" cy="156"/>
        </a:xfrm>
      </xdr:grpSpPr>
      <xdr:sp macro="" textlink="">
        <xdr:nvSpPr>
          <xdr:cNvPr id="2325236" name="Line 26">
            <a:extLst>
              <a:ext uri="{FF2B5EF4-FFF2-40B4-BE49-F238E27FC236}">
                <a16:creationId xmlns:a16="http://schemas.microsoft.com/office/drawing/2014/main" id="{00000000-0008-0000-0D00-0000F47A2300}"/>
              </a:ext>
            </a:extLst>
          </xdr:cNvPr>
          <xdr:cNvSpPr>
            <a:spLocks noChangeShapeType="1"/>
          </xdr:cNvSpPr>
        </xdr:nvSpPr>
        <xdr:spPr bwMode="auto">
          <a:xfrm>
            <a:off x="59" y="134"/>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7" name="Line 27">
            <a:extLst>
              <a:ext uri="{FF2B5EF4-FFF2-40B4-BE49-F238E27FC236}">
                <a16:creationId xmlns:a16="http://schemas.microsoft.com/office/drawing/2014/main" id="{00000000-0008-0000-0D00-0000F57A2300}"/>
              </a:ext>
            </a:extLst>
          </xdr:cNvPr>
          <xdr:cNvSpPr>
            <a:spLocks noChangeShapeType="1"/>
          </xdr:cNvSpPr>
        </xdr:nvSpPr>
        <xdr:spPr bwMode="auto">
          <a:xfrm>
            <a:off x="59" y="160"/>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8" name="Line 28">
            <a:extLst>
              <a:ext uri="{FF2B5EF4-FFF2-40B4-BE49-F238E27FC236}">
                <a16:creationId xmlns:a16="http://schemas.microsoft.com/office/drawing/2014/main" id="{00000000-0008-0000-0D00-0000F67A2300}"/>
              </a:ext>
            </a:extLst>
          </xdr:cNvPr>
          <xdr:cNvSpPr>
            <a:spLocks noChangeShapeType="1"/>
          </xdr:cNvSpPr>
        </xdr:nvSpPr>
        <xdr:spPr bwMode="auto">
          <a:xfrm>
            <a:off x="58" y="186"/>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9" name="Line 29">
            <a:extLst>
              <a:ext uri="{FF2B5EF4-FFF2-40B4-BE49-F238E27FC236}">
                <a16:creationId xmlns:a16="http://schemas.microsoft.com/office/drawing/2014/main" id="{00000000-0008-0000-0D00-0000F77A2300}"/>
              </a:ext>
            </a:extLst>
          </xdr:cNvPr>
          <xdr:cNvSpPr>
            <a:spLocks noChangeShapeType="1"/>
          </xdr:cNvSpPr>
        </xdr:nvSpPr>
        <xdr:spPr bwMode="auto">
          <a:xfrm>
            <a:off x="58" y="212"/>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0" name="Line 30">
            <a:extLst>
              <a:ext uri="{FF2B5EF4-FFF2-40B4-BE49-F238E27FC236}">
                <a16:creationId xmlns:a16="http://schemas.microsoft.com/office/drawing/2014/main" id="{00000000-0008-0000-0D00-0000F87A2300}"/>
              </a:ext>
            </a:extLst>
          </xdr:cNvPr>
          <xdr:cNvSpPr>
            <a:spLocks noChangeShapeType="1"/>
          </xdr:cNvSpPr>
        </xdr:nvSpPr>
        <xdr:spPr bwMode="auto">
          <a:xfrm>
            <a:off x="59" y="238"/>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1" name="Line 31">
            <a:extLst>
              <a:ext uri="{FF2B5EF4-FFF2-40B4-BE49-F238E27FC236}">
                <a16:creationId xmlns:a16="http://schemas.microsoft.com/office/drawing/2014/main" id="{00000000-0008-0000-0D00-0000F97A2300}"/>
              </a:ext>
            </a:extLst>
          </xdr:cNvPr>
          <xdr:cNvSpPr>
            <a:spLocks noChangeShapeType="1"/>
          </xdr:cNvSpPr>
        </xdr:nvSpPr>
        <xdr:spPr bwMode="auto">
          <a:xfrm>
            <a:off x="58" y="264"/>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42" name="Line 32">
            <a:extLst>
              <a:ext uri="{FF2B5EF4-FFF2-40B4-BE49-F238E27FC236}">
                <a16:creationId xmlns:a16="http://schemas.microsoft.com/office/drawing/2014/main" id="{00000000-0008-0000-0D00-0000FA7A2300}"/>
              </a:ext>
            </a:extLst>
          </xdr:cNvPr>
          <xdr:cNvSpPr>
            <a:spLocks noChangeShapeType="1"/>
          </xdr:cNvSpPr>
        </xdr:nvSpPr>
        <xdr:spPr bwMode="auto">
          <a:xfrm>
            <a:off x="59" y="290"/>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grpSp>
    <xdr:clientData/>
  </xdr:twoCellAnchor>
  <xdr:twoCellAnchor>
    <xdr:from>
      <xdr:col>2</xdr:col>
      <xdr:colOff>7620</xdr:colOff>
      <xdr:row>43</xdr:row>
      <xdr:rowOff>0</xdr:rowOff>
    </xdr:from>
    <xdr:to>
      <xdr:col>24</xdr:col>
      <xdr:colOff>7620</xdr:colOff>
      <xdr:row>49</xdr:row>
      <xdr:rowOff>0</xdr:rowOff>
    </xdr:to>
    <xdr:grpSp>
      <xdr:nvGrpSpPr>
        <xdr:cNvPr id="2325228" name="Group 33">
          <a:extLst>
            <a:ext uri="{FF2B5EF4-FFF2-40B4-BE49-F238E27FC236}">
              <a16:creationId xmlns:a16="http://schemas.microsoft.com/office/drawing/2014/main" id="{00000000-0008-0000-0D00-0000EC7A2300}"/>
            </a:ext>
          </a:extLst>
        </xdr:cNvPr>
        <xdr:cNvGrpSpPr>
          <a:grpSpLocks/>
        </xdr:cNvGrpSpPr>
      </xdr:nvGrpSpPr>
      <xdr:grpSpPr bwMode="auto">
        <a:xfrm>
          <a:off x="560070" y="9124950"/>
          <a:ext cx="6076950" cy="1485900"/>
          <a:chOff x="58" y="134"/>
          <a:chExt cx="638" cy="156"/>
        </a:xfrm>
      </xdr:grpSpPr>
      <xdr:sp macro="" textlink="">
        <xdr:nvSpPr>
          <xdr:cNvPr id="2325229" name="Line 34">
            <a:extLst>
              <a:ext uri="{FF2B5EF4-FFF2-40B4-BE49-F238E27FC236}">
                <a16:creationId xmlns:a16="http://schemas.microsoft.com/office/drawing/2014/main" id="{00000000-0008-0000-0D00-0000ED7A2300}"/>
              </a:ext>
            </a:extLst>
          </xdr:cNvPr>
          <xdr:cNvSpPr>
            <a:spLocks noChangeShapeType="1"/>
          </xdr:cNvSpPr>
        </xdr:nvSpPr>
        <xdr:spPr bwMode="auto">
          <a:xfrm>
            <a:off x="59" y="134"/>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0" name="Line 35">
            <a:extLst>
              <a:ext uri="{FF2B5EF4-FFF2-40B4-BE49-F238E27FC236}">
                <a16:creationId xmlns:a16="http://schemas.microsoft.com/office/drawing/2014/main" id="{00000000-0008-0000-0D00-0000EE7A2300}"/>
              </a:ext>
            </a:extLst>
          </xdr:cNvPr>
          <xdr:cNvSpPr>
            <a:spLocks noChangeShapeType="1"/>
          </xdr:cNvSpPr>
        </xdr:nvSpPr>
        <xdr:spPr bwMode="auto">
          <a:xfrm>
            <a:off x="59" y="160"/>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1" name="Line 36">
            <a:extLst>
              <a:ext uri="{FF2B5EF4-FFF2-40B4-BE49-F238E27FC236}">
                <a16:creationId xmlns:a16="http://schemas.microsoft.com/office/drawing/2014/main" id="{00000000-0008-0000-0D00-0000EF7A2300}"/>
              </a:ext>
            </a:extLst>
          </xdr:cNvPr>
          <xdr:cNvSpPr>
            <a:spLocks noChangeShapeType="1"/>
          </xdr:cNvSpPr>
        </xdr:nvSpPr>
        <xdr:spPr bwMode="auto">
          <a:xfrm>
            <a:off x="58" y="186"/>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2" name="Line 37">
            <a:extLst>
              <a:ext uri="{FF2B5EF4-FFF2-40B4-BE49-F238E27FC236}">
                <a16:creationId xmlns:a16="http://schemas.microsoft.com/office/drawing/2014/main" id="{00000000-0008-0000-0D00-0000F07A2300}"/>
              </a:ext>
            </a:extLst>
          </xdr:cNvPr>
          <xdr:cNvSpPr>
            <a:spLocks noChangeShapeType="1"/>
          </xdr:cNvSpPr>
        </xdr:nvSpPr>
        <xdr:spPr bwMode="auto">
          <a:xfrm>
            <a:off x="58" y="212"/>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3" name="Line 38">
            <a:extLst>
              <a:ext uri="{FF2B5EF4-FFF2-40B4-BE49-F238E27FC236}">
                <a16:creationId xmlns:a16="http://schemas.microsoft.com/office/drawing/2014/main" id="{00000000-0008-0000-0D00-0000F17A2300}"/>
              </a:ext>
            </a:extLst>
          </xdr:cNvPr>
          <xdr:cNvSpPr>
            <a:spLocks noChangeShapeType="1"/>
          </xdr:cNvSpPr>
        </xdr:nvSpPr>
        <xdr:spPr bwMode="auto">
          <a:xfrm>
            <a:off x="59" y="238"/>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4" name="Line 39">
            <a:extLst>
              <a:ext uri="{FF2B5EF4-FFF2-40B4-BE49-F238E27FC236}">
                <a16:creationId xmlns:a16="http://schemas.microsoft.com/office/drawing/2014/main" id="{00000000-0008-0000-0D00-0000F27A2300}"/>
              </a:ext>
            </a:extLst>
          </xdr:cNvPr>
          <xdr:cNvSpPr>
            <a:spLocks noChangeShapeType="1"/>
          </xdr:cNvSpPr>
        </xdr:nvSpPr>
        <xdr:spPr bwMode="auto">
          <a:xfrm>
            <a:off x="58" y="264"/>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325235" name="Line 40">
            <a:extLst>
              <a:ext uri="{FF2B5EF4-FFF2-40B4-BE49-F238E27FC236}">
                <a16:creationId xmlns:a16="http://schemas.microsoft.com/office/drawing/2014/main" id="{00000000-0008-0000-0D00-0000F37A2300}"/>
              </a:ext>
            </a:extLst>
          </xdr:cNvPr>
          <xdr:cNvSpPr>
            <a:spLocks noChangeShapeType="1"/>
          </xdr:cNvSpPr>
        </xdr:nvSpPr>
        <xdr:spPr bwMode="auto">
          <a:xfrm>
            <a:off x="59" y="290"/>
            <a:ext cx="637"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grp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0</xdr:colOff>
      <xdr:row>28</xdr:row>
      <xdr:rowOff>15240</xdr:rowOff>
    </xdr:from>
    <xdr:to>
      <xdr:col>31</xdr:col>
      <xdr:colOff>22860</xdr:colOff>
      <xdr:row>32</xdr:row>
      <xdr:rowOff>7620</xdr:rowOff>
    </xdr:to>
    <xdr:sp macro="" textlink="">
      <xdr:nvSpPr>
        <xdr:cNvPr id="2339731" name="AutoShape 19">
          <a:extLst>
            <a:ext uri="{FF2B5EF4-FFF2-40B4-BE49-F238E27FC236}">
              <a16:creationId xmlns:a16="http://schemas.microsoft.com/office/drawing/2014/main" id="{00000000-0008-0000-0E00-000093B32300}"/>
            </a:ext>
          </a:extLst>
        </xdr:cNvPr>
        <xdr:cNvSpPr>
          <a:spLocks noChangeArrowheads="1"/>
        </xdr:cNvSpPr>
      </xdr:nvSpPr>
      <xdr:spPr bwMode="auto">
        <a:xfrm>
          <a:off x="731520" y="5989320"/>
          <a:ext cx="4960620" cy="66294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9</xdr:col>
      <xdr:colOff>137160</xdr:colOff>
      <xdr:row>2</xdr:row>
      <xdr:rowOff>161925</xdr:rowOff>
    </xdr:from>
    <xdr:to>
      <xdr:col>11</xdr:col>
      <xdr:colOff>47737</xdr:colOff>
      <xdr:row>7</xdr:row>
      <xdr:rowOff>9525</xdr:rowOff>
    </xdr:to>
    <xdr:sp macro="" textlink="">
      <xdr:nvSpPr>
        <xdr:cNvPr id="14337" name="Text Box 1">
          <a:extLst>
            <a:ext uri="{FF2B5EF4-FFF2-40B4-BE49-F238E27FC236}">
              <a16:creationId xmlns:a16="http://schemas.microsoft.com/office/drawing/2014/main" id="{00000000-0008-0000-0E00-000001380000}"/>
            </a:ext>
          </a:extLst>
        </xdr:cNvPr>
        <xdr:cNvSpPr txBox="1">
          <a:spLocks noChangeArrowheads="1"/>
        </xdr:cNvSpPr>
      </xdr:nvSpPr>
      <xdr:spPr bwMode="auto">
        <a:xfrm>
          <a:off x="1952625" y="514350"/>
          <a:ext cx="295275" cy="723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0" tIns="0" rIns="36576" bIns="0" anchor="t" upright="1"/>
        <a:lstStyle/>
        <a:p>
          <a:pPr algn="r" rtl="0">
            <a:defRPr sz="1000"/>
          </a:pPr>
          <a:r>
            <a:rPr lang="ja-JP" altLang="en-US" sz="1200" b="0" i="0" u="none" strike="noStrike" baseline="0">
              <a:solidFill>
                <a:srgbClr val="000000"/>
              </a:solidFill>
              <a:latin typeface="HG丸ｺﾞｼｯｸM-PRO"/>
              <a:ea typeface="HG丸ｺﾞｼｯｸM-PRO"/>
            </a:rPr>
            <a:t>駐車場</a:t>
          </a:r>
        </a:p>
      </xdr:txBody>
    </xdr:sp>
    <xdr:clientData/>
  </xdr:twoCellAnchor>
  <xdr:twoCellAnchor>
    <xdr:from>
      <xdr:col>10</xdr:col>
      <xdr:colOff>106680</xdr:colOff>
      <xdr:row>1</xdr:row>
      <xdr:rowOff>144780</xdr:rowOff>
    </xdr:from>
    <xdr:to>
      <xdr:col>10</xdr:col>
      <xdr:colOff>106680</xdr:colOff>
      <xdr:row>3</xdr:row>
      <xdr:rowOff>68580</xdr:rowOff>
    </xdr:to>
    <xdr:sp macro="" textlink="">
      <xdr:nvSpPr>
        <xdr:cNvPr id="2339733" name="Line 2">
          <a:extLst>
            <a:ext uri="{FF2B5EF4-FFF2-40B4-BE49-F238E27FC236}">
              <a16:creationId xmlns:a16="http://schemas.microsoft.com/office/drawing/2014/main" id="{00000000-0008-0000-0E00-000095B32300}"/>
            </a:ext>
          </a:extLst>
        </xdr:cNvPr>
        <xdr:cNvSpPr>
          <a:spLocks noChangeShapeType="1"/>
        </xdr:cNvSpPr>
      </xdr:nvSpPr>
      <xdr:spPr bwMode="auto">
        <a:xfrm flipV="1">
          <a:off x="1935480" y="312420"/>
          <a:ext cx="0" cy="26670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0</xdr:colOff>
      <xdr:row>21</xdr:row>
      <xdr:rowOff>45720</xdr:rowOff>
    </xdr:from>
    <xdr:to>
      <xdr:col>38</xdr:col>
      <xdr:colOff>106680</xdr:colOff>
      <xdr:row>21</xdr:row>
      <xdr:rowOff>190500</xdr:rowOff>
    </xdr:to>
    <xdr:grpSp>
      <xdr:nvGrpSpPr>
        <xdr:cNvPr id="2339734" name="Group 3">
          <a:extLst>
            <a:ext uri="{FF2B5EF4-FFF2-40B4-BE49-F238E27FC236}">
              <a16:creationId xmlns:a16="http://schemas.microsoft.com/office/drawing/2014/main" id="{00000000-0008-0000-0E00-000096B32300}"/>
            </a:ext>
          </a:extLst>
        </xdr:cNvPr>
        <xdr:cNvGrpSpPr>
          <a:grpSpLocks/>
        </xdr:cNvGrpSpPr>
      </xdr:nvGrpSpPr>
      <xdr:grpSpPr bwMode="auto">
        <a:xfrm>
          <a:off x="0" y="4585970"/>
          <a:ext cx="7948930" cy="144780"/>
          <a:chOff x="1228" y="725"/>
          <a:chExt cx="810" cy="15"/>
        </a:xfrm>
      </xdr:grpSpPr>
      <xdr:sp macro="" textlink="">
        <xdr:nvSpPr>
          <xdr:cNvPr id="2339770" name="Freeform 4">
            <a:extLst>
              <a:ext uri="{FF2B5EF4-FFF2-40B4-BE49-F238E27FC236}">
                <a16:creationId xmlns:a16="http://schemas.microsoft.com/office/drawing/2014/main" id="{00000000-0008-0000-0E00-0000BAB32300}"/>
              </a:ext>
            </a:extLst>
          </xdr:cNvPr>
          <xdr:cNvSpPr>
            <a:spLocks/>
          </xdr:cNvSpPr>
        </xdr:nvSpPr>
        <xdr:spPr bwMode="auto">
          <a:xfrm>
            <a:off x="1228" y="725"/>
            <a:ext cx="810" cy="10"/>
          </a:xfrm>
          <a:custGeom>
            <a:avLst/>
            <a:gdLst>
              <a:gd name="T0" fmla="*/ 0 w 996"/>
              <a:gd name="T1" fmla="*/ 0 h 59"/>
              <a:gd name="T2" fmla="*/ 2 w 996"/>
              <a:gd name="T3" fmla="*/ 0 h 59"/>
              <a:gd name="T4" fmla="*/ 2 w 996"/>
              <a:gd name="T5" fmla="*/ 0 h 59"/>
              <a:gd name="T6" fmla="*/ 2 w 996"/>
              <a:gd name="T7" fmla="*/ 0 h 59"/>
              <a:gd name="T8" fmla="*/ 2 w 996"/>
              <a:gd name="T9" fmla="*/ 0 h 59"/>
              <a:gd name="T10" fmla="*/ 2 w 996"/>
              <a:gd name="T11" fmla="*/ 0 h 59"/>
              <a:gd name="T12" fmla="*/ 2 w 996"/>
              <a:gd name="T13" fmla="*/ 0 h 59"/>
              <a:gd name="T14" fmla="*/ 2 w 996"/>
              <a:gd name="T15" fmla="*/ 0 h 59"/>
              <a:gd name="T16" fmla="*/ 2 w 996"/>
              <a:gd name="T17" fmla="*/ 0 h 59"/>
              <a:gd name="T18" fmla="*/ 2 w 996"/>
              <a:gd name="T19" fmla="*/ 0 h 59"/>
              <a:gd name="T20" fmla="*/ 2 w 996"/>
              <a:gd name="T21" fmla="*/ 0 h 59"/>
              <a:gd name="T22" fmla="*/ 2 w 996"/>
              <a:gd name="T23" fmla="*/ 0 h 59"/>
              <a:gd name="T24" fmla="*/ 2 w 996"/>
              <a:gd name="T25" fmla="*/ 0 h 59"/>
              <a:gd name="T26" fmla="*/ 2 w 996"/>
              <a:gd name="T27" fmla="*/ 0 h 59"/>
              <a:gd name="T28" fmla="*/ 2 w 996"/>
              <a:gd name="T29" fmla="*/ 0 h 59"/>
              <a:gd name="T30" fmla="*/ 2 w 996"/>
              <a:gd name="T31" fmla="*/ 0 h 59"/>
              <a:gd name="T32" fmla="*/ 2 w 996"/>
              <a:gd name="T33" fmla="*/ 0 h 59"/>
              <a:gd name="T34" fmla="*/ 2 w 996"/>
              <a:gd name="T35" fmla="*/ 0 h 59"/>
              <a:gd name="T36" fmla="*/ 2 w 996"/>
              <a:gd name="T37" fmla="*/ 0 h 59"/>
              <a:gd name="T38" fmla="*/ 2 w 996"/>
              <a:gd name="T39" fmla="*/ 0 h 59"/>
              <a:gd name="T40" fmla="*/ 2 w 996"/>
              <a:gd name="T41" fmla="*/ 0 h 59"/>
              <a:gd name="T42" fmla="*/ 2 w 996"/>
              <a:gd name="T43" fmla="*/ 0 h 59"/>
              <a:gd name="T44" fmla="*/ 2 w 996"/>
              <a:gd name="T45" fmla="*/ 0 h 59"/>
              <a:gd name="T46" fmla="*/ 2 w 996"/>
              <a:gd name="T47" fmla="*/ 0 h 59"/>
              <a:gd name="T48" fmla="*/ 2 w 996"/>
              <a:gd name="T49" fmla="*/ 0 h 59"/>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996" h="59">
                <a:moveTo>
                  <a:pt x="0" y="30"/>
                </a:moveTo>
                <a:cubicBezTo>
                  <a:pt x="14" y="15"/>
                  <a:pt x="28" y="0"/>
                  <a:pt x="42" y="0"/>
                </a:cubicBezTo>
                <a:cubicBezTo>
                  <a:pt x="56" y="0"/>
                  <a:pt x="69" y="20"/>
                  <a:pt x="83" y="30"/>
                </a:cubicBezTo>
                <a:cubicBezTo>
                  <a:pt x="97" y="40"/>
                  <a:pt x="112" y="59"/>
                  <a:pt x="126" y="59"/>
                </a:cubicBezTo>
                <a:cubicBezTo>
                  <a:pt x="140" y="59"/>
                  <a:pt x="153" y="39"/>
                  <a:pt x="167" y="29"/>
                </a:cubicBezTo>
                <a:cubicBezTo>
                  <a:pt x="181" y="19"/>
                  <a:pt x="195" y="0"/>
                  <a:pt x="209" y="0"/>
                </a:cubicBezTo>
                <a:cubicBezTo>
                  <a:pt x="223" y="0"/>
                  <a:pt x="238" y="20"/>
                  <a:pt x="252" y="30"/>
                </a:cubicBezTo>
                <a:cubicBezTo>
                  <a:pt x="266" y="40"/>
                  <a:pt x="280" y="58"/>
                  <a:pt x="294" y="58"/>
                </a:cubicBezTo>
                <a:cubicBezTo>
                  <a:pt x="308" y="58"/>
                  <a:pt x="322" y="39"/>
                  <a:pt x="336" y="30"/>
                </a:cubicBezTo>
                <a:cubicBezTo>
                  <a:pt x="350" y="21"/>
                  <a:pt x="364" y="1"/>
                  <a:pt x="378" y="1"/>
                </a:cubicBezTo>
                <a:cubicBezTo>
                  <a:pt x="392" y="1"/>
                  <a:pt x="406" y="19"/>
                  <a:pt x="420" y="29"/>
                </a:cubicBezTo>
                <a:cubicBezTo>
                  <a:pt x="434" y="39"/>
                  <a:pt x="447" y="58"/>
                  <a:pt x="461" y="58"/>
                </a:cubicBezTo>
                <a:cubicBezTo>
                  <a:pt x="475" y="58"/>
                  <a:pt x="490" y="39"/>
                  <a:pt x="504" y="29"/>
                </a:cubicBezTo>
                <a:cubicBezTo>
                  <a:pt x="518" y="19"/>
                  <a:pt x="531" y="1"/>
                  <a:pt x="545" y="1"/>
                </a:cubicBezTo>
                <a:cubicBezTo>
                  <a:pt x="559" y="1"/>
                  <a:pt x="574" y="19"/>
                  <a:pt x="588" y="29"/>
                </a:cubicBezTo>
                <a:cubicBezTo>
                  <a:pt x="602" y="39"/>
                  <a:pt x="615" y="59"/>
                  <a:pt x="629" y="59"/>
                </a:cubicBezTo>
                <a:cubicBezTo>
                  <a:pt x="643" y="59"/>
                  <a:pt x="658" y="39"/>
                  <a:pt x="672" y="29"/>
                </a:cubicBezTo>
                <a:cubicBezTo>
                  <a:pt x="686" y="19"/>
                  <a:pt x="700" y="0"/>
                  <a:pt x="714" y="0"/>
                </a:cubicBezTo>
                <a:cubicBezTo>
                  <a:pt x="728" y="0"/>
                  <a:pt x="741" y="19"/>
                  <a:pt x="755" y="29"/>
                </a:cubicBezTo>
                <a:cubicBezTo>
                  <a:pt x="769" y="39"/>
                  <a:pt x="783" y="59"/>
                  <a:pt x="797" y="59"/>
                </a:cubicBezTo>
                <a:cubicBezTo>
                  <a:pt x="811" y="59"/>
                  <a:pt x="826" y="39"/>
                  <a:pt x="840" y="29"/>
                </a:cubicBezTo>
                <a:cubicBezTo>
                  <a:pt x="854" y="19"/>
                  <a:pt x="868" y="0"/>
                  <a:pt x="882" y="0"/>
                </a:cubicBezTo>
                <a:cubicBezTo>
                  <a:pt x="896" y="0"/>
                  <a:pt x="909" y="18"/>
                  <a:pt x="923" y="28"/>
                </a:cubicBezTo>
                <a:cubicBezTo>
                  <a:pt x="937" y="38"/>
                  <a:pt x="953" y="59"/>
                  <a:pt x="965" y="59"/>
                </a:cubicBezTo>
                <a:cubicBezTo>
                  <a:pt x="977" y="59"/>
                  <a:pt x="991" y="34"/>
                  <a:pt x="996" y="29"/>
                </a:cubicBezTo>
              </a:path>
            </a:pathLst>
          </a:custGeom>
          <a:noFill/>
          <a:ln w="6350"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2339771" name="Freeform 5">
            <a:extLst>
              <a:ext uri="{FF2B5EF4-FFF2-40B4-BE49-F238E27FC236}">
                <a16:creationId xmlns:a16="http://schemas.microsoft.com/office/drawing/2014/main" id="{00000000-0008-0000-0E00-0000BBB32300}"/>
              </a:ext>
            </a:extLst>
          </xdr:cNvPr>
          <xdr:cNvSpPr>
            <a:spLocks/>
          </xdr:cNvSpPr>
        </xdr:nvSpPr>
        <xdr:spPr bwMode="auto">
          <a:xfrm>
            <a:off x="1228" y="730"/>
            <a:ext cx="810" cy="10"/>
          </a:xfrm>
          <a:custGeom>
            <a:avLst/>
            <a:gdLst>
              <a:gd name="T0" fmla="*/ 0 w 996"/>
              <a:gd name="T1" fmla="*/ 0 h 59"/>
              <a:gd name="T2" fmla="*/ 2 w 996"/>
              <a:gd name="T3" fmla="*/ 0 h 59"/>
              <a:gd name="T4" fmla="*/ 2 w 996"/>
              <a:gd name="T5" fmla="*/ 0 h 59"/>
              <a:gd name="T6" fmla="*/ 2 w 996"/>
              <a:gd name="T7" fmla="*/ 0 h 59"/>
              <a:gd name="T8" fmla="*/ 2 w 996"/>
              <a:gd name="T9" fmla="*/ 0 h 59"/>
              <a:gd name="T10" fmla="*/ 2 w 996"/>
              <a:gd name="T11" fmla="*/ 0 h 59"/>
              <a:gd name="T12" fmla="*/ 2 w 996"/>
              <a:gd name="T13" fmla="*/ 0 h 59"/>
              <a:gd name="T14" fmla="*/ 2 w 996"/>
              <a:gd name="T15" fmla="*/ 0 h 59"/>
              <a:gd name="T16" fmla="*/ 2 w 996"/>
              <a:gd name="T17" fmla="*/ 0 h 59"/>
              <a:gd name="T18" fmla="*/ 2 w 996"/>
              <a:gd name="T19" fmla="*/ 0 h 59"/>
              <a:gd name="T20" fmla="*/ 2 w 996"/>
              <a:gd name="T21" fmla="*/ 0 h 59"/>
              <a:gd name="T22" fmla="*/ 2 w 996"/>
              <a:gd name="T23" fmla="*/ 0 h 59"/>
              <a:gd name="T24" fmla="*/ 2 w 996"/>
              <a:gd name="T25" fmla="*/ 0 h 59"/>
              <a:gd name="T26" fmla="*/ 2 w 996"/>
              <a:gd name="T27" fmla="*/ 0 h 59"/>
              <a:gd name="T28" fmla="*/ 2 w 996"/>
              <a:gd name="T29" fmla="*/ 0 h 59"/>
              <a:gd name="T30" fmla="*/ 2 w 996"/>
              <a:gd name="T31" fmla="*/ 0 h 59"/>
              <a:gd name="T32" fmla="*/ 2 w 996"/>
              <a:gd name="T33" fmla="*/ 0 h 59"/>
              <a:gd name="T34" fmla="*/ 2 w 996"/>
              <a:gd name="T35" fmla="*/ 0 h 59"/>
              <a:gd name="T36" fmla="*/ 2 w 996"/>
              <a:gd name="T37" fmla="*/ 0 h 59"/>
              <a:gd name="T38" fmla="*/ 2 w 996"/>
              <a:gd name="T39" fmla="*/ 0 h 59"/>
              <a:gd name="T40" fmla="*/ 2 w 996"/>
              <a:gd name="T41" fmla="*/ 0 h 59"/>
              <a:gd name="T42" fmla="*/ 2 w 996"/>
              <a:gd name="T43" fmla="*/ 0 h 59"/>
              <a:gd name="T44" fmla="*/ 2 w 996"/>
              <a:gd name="T45" fmla="*/ 0 h 59"/>
              <a:gd name="T46" fmla="*/ 2 w 996"/>
              <a:gd name="T47" fmla="*/ 0 h 59"/>
              <a:gd name="T48" fmla="*/ 2 w 996"/>
              <a:gd name="T49" fmla="*/ 0 h 59"/>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996" h="59">
                <a:moveTo>
                  <a:pt x="0" y="30"/>
                </a:moveTo>
                <a:cubicBezTo>
                  <a:pt x="14" y="15"/>
                  <a:pt x="28" y="0"/>
                  <a:pt x="42" y="0"/>
                </a:cubicBezTo>
                <a:cubicBezTo>
                  <a:pt x="56" y="0"/>
                  <a:pt x="69" y="20"/>
                  <a:pt x="83" y="30"/>
                </a:cubicBezTo>
                <a:cubicBezTo>
                  <a:pt x="97" y="40"/>
                  <a:pt x="112" y="59"/>
                  <a:pt x="126" y="59"/>
                </a:cubicBezTo>
                <a:cubicBezTo>
                  <a:pt x="140" y="59"/>
                  <a:pt x="153" y="39"/>
                  <a:pt x="167" y="29"/>
                </a:cubicBezTo>
                <a:cubicBezTo>
                  <a:pt x="181" y="19"/>
                  <a:pt x="195" y="0"/>
                  <a:pt x="209" y="0"/>
                </a:cubicBezTo>
                <a:cubicBezTo>
                  <a:pt x="223" y="0"/>
                  <a:pt x="238" y="20"/>
                  <a:pt x="252" y="30"/>
                </a:cubicBezTo>
                <a:cubicBezTo>
                  <a:pt x="266" y="40"/>
                  <a:pt x="280" y="58"/>
                  <a:pt x="294" y="58"/>
                </a:cubicBezTo>
                <a:cubicBezTo>
                  <a:pt x="308" y="58"/>
                  <a:pt x="322" y="39"/>
                  <a:pt x="336" y="30"/>
                </a:cubicBezTo>
                <a:cubicBezTo>
                  <a:pt x="350" y="21"/>
                  <a:pt x="364" y="1"/>
                  <a:pt x="378" y="1"/>
                </a:cubicBezTo>
                <a:cubicBezTo>
                  <a:pt x="392" y="1"/>
                  <a:pt x="406" y="19"/>
                  <a:pt x="420" y="29"/>
                </a:cubicBezTo>
                <a:cubicBezTo>
                  <a:pt x="434" y="39"/>
                  <a:pt x="447" y="58"/>
                  <a:pt x="461" y="58"/>
                </a:cubicBezTo>
                <a:cubicBezTo>
                  <a:pt x="475" y="58"/>
                  <a:pt x="490" y="39"/>
                  <a:pt x="504" y="29"/>
                </a:cubicBezTo>
                <a:cubicBezTo>
                  <a:pt x="518" y="19"/>
                  <a:pt x="531" y="1"/>
                  <a:pt x="545" y="1"/>
                </a:cubicBezTo>
                <a:cubicBezTo>
                  <a:pt x="559" y="1"/>
                  <a:pt x="574" y="19"/>
                  <a:pt x="588" y="29"/>
                </a:cubicBezTo>
                <a:cubicBezTo>
                  <a:pt x="602" y="39"/>
                  <a:pt x="615" y="59"/>
                  <a:pt x="629" y="59"/>
                </a:cubicBezTo>
                <a:cubicBezTo>
                  <a:pt x="643" y="59"/>
                  <a:pt x="658" y="39"/>
                  <a:pt x="672" y="29"/>
                </a:cubicBezTo>
                <a:cubicBezTo>
                  <a:pt x="686" y="19"/>
                  <a:pt x="700" y="0"/>
                  <a:pt x="714" y="0"/>
                </a:cubicBezTo>
                <a:cubicBezTo>
                  <a:pt x="728" y="0"/>
                  <a:pt x="741" y="19"/>
                  <a:pt x="755" y="29"/>
                </a:cubicBezTo>
                <a:cubicBezTo>
                  <a:pt x="769" y="39"/>
                  <a:pt x="783" y="59"/>
                  <a:pt x="797" y="59"/>
                </a:cubicBezTo>
                <a:cubicBezTo>
                  <a:pt x="811" y="59"/>
                  <a:pt x="826" y="39"/>
                  <a:pt x="840" y="29"/>
                </a:cubicBezTo>
                <a:cubicBezTo>
                  <a:pt x="854" y="19"/>
                  <a:pt x="868" y="0"/>
                  <a:pt x="882" y="0"/>
                </a:cubicBezTo>
                <a:cubicBezTo>
                  <a:pt x="896" y="0"/>
                  <a:pt x="909" y="18"/>
                  <a:pt x="923" y="28"/>
                </a:cubicBezTo>
                <a:cubicBezTo>
                  <a:pt x="937" y="38"/>
                  <a:pt x="953" y="59"/>
                  <a:pt x="965" y="59"/>
                </a:cubicBezTo>
                <a:cubicBezTo>
                  <a:pt x="977" y="59"/>
                  <a:pt x="991" y="34"/>
                  <a:pt x="996" y="29"/>
                </a:cubicBezTo>
              </a:path>
            </a:pathLst>
          </a:custGeom>
          <a:noFill/>
          <a:ln w="6350"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editAs="oneCell">
    <xdr:from>
      <xdr:col>11</xdr:col>
      <xdr:colOff>165735</xdr:colOff>
      <xdr:row>19</xdr:row>
      <xdr:rowOff>180975</xdr:rowOff>
    </xdr:from>
    <xdr:to>
      <xdr:col>17</xdr:col>
      <xdr:colOff>116233</xdr:colOff>
      <xdr:row>20</xdr:row>
      <xdr:rowOff>142875</xdr:rowOff>
    </xdr:to>
    <xdr:sp macro="" textlink="">
      <xdr:nvSpPr>
        <xdr:cNvPr id="14342" name="Text Box 6">
          <a:extLst>
            <a:ext uri="{FF2B5EF4-FFF2-40B4-BE49-F238E27FC236}">
              <a16:creationId xmlns:a16="http://schemas.microsoft.com/office/drawing/2014/main" id="{00000000-0008-0000-0E00-000006380000}"/>
            </a:ext>
          </a:extLst>
        </xdr:cNvPr>
        <xdr:cNvSpPr txBox="1">
          <a:spLocks noChangeArrowheads="1"/>
        </xdr:cNvSpPr>
      </xdr:nvSpPr>
      <xdr:spPr bwMode="auto">
        <a:xfrm>
          <a:off x="2381250" y="4238625"/>
          <a:ext cx="1143000"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HG丸ｺﾞｼｯｸM-PRO"/>
              <a:ea typeface="HG丸ｺﾞｼｯｸM-PRO"/>
            </a:rPr>
            <a:t>◇貸しボート</a:t>
          </a:r>
        </a:p>
      </xdr:txBody>
    </xdr:sp>
    <xdr:clientData/>
  </xdr:twoCellAnchor>
  <xdr:twoCellAnchor editAs="oneCell">
    <xdr:from>
      <xdr:col>26</xdr:col>
      <xdr:colOff>9525</xdr:colOff>
      <xdr:row>19</xdr:row>
      <xdr:rowOff>180975</xdr:rowOff>
    </xdr:from>
    <xdr:to>
      <xdr:col>31</xdr:col>
      <xdr:colOff>137187</xdr:colOff>
      <xdr:row>20</xdr:row>
      <xdr:rowOff>142875</xdr:rowOff>
    </xdr:to>
    <xdr:sp macro="" textlink="">
      <xdr:nvSpPr>
        <xdr:cNvPr id="14343" name="Text Box 7">
          <a:extLst>
            <a:ext uri="{FF2B5EF4-FFF2-40B4-BE49-F238E27FC236}">
              <a16:creationId xmlns:a16="http://schemas.microsoft.com/office/drawing/2014/main" id="{00000000-0008-0000-0E00-000007380000}"/>
            </a:ext>
          </a:extLst>
        </xdr:cNvPr>
        <xdr:cNvSpPr txBox="1">
          <a:spLocks noChangeArrowheads="1"/>
        </xdr:cNvSpPr>
      </xdr:nvSpPr>
      <xdr:spPr bwMode="auto">
        <a:xfrm>
          <a:off x="5210175" y="4238625"/>
          <a:ext cx="1143000"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HG丸ｺﾞｼｯｸM-PRO"/>
              <a:ea typeface="HG丸ｺﾞｼｯｸM-PRO"/>
            </a:rPr>
            <a:t>◇貸しボート</a:t>
          </a:r>
        </a:p>
      </xdr:txBody>
    </xdr:sp>
    <xdr:clientData/>
  </xdr:twoCellAnchor>
  <xdr:twoCellAnchor>
    <xdr:from>
      <xdr:col>9</xdr:col>
      <xdr:colOff>15240</xdr:colOff>
      <xdr:row>9</xdr:row>
      <xdr:rowOff>91440</xdr:rowOff>
    </xdr:from>
    <xdr:to>
      <xdr:col>11</xdr:col>
      <xdr:colOff>167640</xdr:colOff>
      <xdr:row>10</xdr:row>
      <xdr:rowOff>129540</xdr:rowOff>
    </xdr:to>
    <xdr:sp macro="" textlink="">
      <xdr:nvSpPr>
        <xdr:cNvPr id="2339737" name="AutoShape 8">
          <a:extLst>
            <a:ext uri="{FF2B5EF4-FFF2-40B4-BE49-F238E27FC236}">
              <a16:creationId xmlns:a16="http://schemas.microsoft.com/office/drawing/2014/main" id="{00000000-0008-0000-0E00-000099B32300}"/>
            </a:ext>
          </a:extLst>
        </xdr:cNvPr>
        <xdr:cNvSpPr>
          <a:spLocks noChangeArrowheads="1"/>
        </xdr:cNvSpPr>
      </xdr:nvSpPr>
      <xdr:spPr bwMode="auto">
        <a:xfrm>
          <a:off x="1661160" y="1645920"/>
          <a:ext cx="518160" cy="213360"/>
        </a:xfrm>
        <a:prstGeom prst="downArrow">
          <a:avLst>
            <a:gd name="adj1" fmla="val 46269"/>
            <a:gd name="adj2" fmla="val 52176"/>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18</xdr:col>
      <xdr:colOff>15240</xdr:colOff>
      <xdr:row>9</xdr:row>
      <xdr:rowOff>91440</xdr:rowOff>
    </xdr:from>
    <xdr:to>
      <xdr:col>20</xdr:col>
      <xdr:colOff>167640</xdr:colOff>
      <xdr:row>10</xdr:row>
      <xdr:rowOff>129540</xdr:rowOff>
    </xdr:to>
    <xdr:sp macro="" textlink="">
      <xdr:nvSpPr>
        <xdr:cNvPr id="2339738" name="AutoShape 9">
          <a:extLst>
            <a:ext uri="{FF2B5EF4-FFF2-40B4-BE49-F238E27FC236}">
              <a16:creationId xmlns:a16="http://schemas.microsoft.com/office/drawing/2014/main" id="{00000000-0008-0000-0E00-00009AB32300}"/>
            </a:ext>
          </a:extLst>
        </xdr:cNvPr>
        <xdr:cNvSpPr>
          <a:spLocks noChangeArrowheads="1"/>
        </xdr:cNvSpPr>
      </xdr:nvSpPr>
      <xdr:spPr bwMode="auto">
        <a:xfrm>
          <a:off x="3307080" y="1645920"/>
          <a:ext cx="518160" cy="213360"/>
        </a:xfrm>
        <a:prstGeom prst="downArrow">
          <a:avLst>
            <a:gd name="adj1" fmla="val 46269"/>
            <a:gd name="adj2" fmla="val 52176"/>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27</xdr:col>
      <xdr:colOff>15240</xdr:colOff>
      <xdr:row>9</xdr:row>
      <xdr:rowOff>91440</xdr:rowOff>
    </xdr:from>
    <xdr:to>
      <xdr:col>29</xdr:col>
      <xdr:colOff>167640</xdr:colOff>
      <xdr:row>10</xdr:row>
      <xdr:rowOff>129540</xdr:rowOff>
    </xdr:to>
    <xdr:sp macro="" textlink="">
      <xdr:nvSpPr>
        <xdr:cNvPr id="2339739" name="AutoShape 10">
          <a:extLst>
            <a:ext uri="{FF2B5EF4-FFF2-40B4-BE49-F238E27FC236}">
              <a16:creationId xmlns:a16="http://schemas.microsoft.com/office/drawing/2014/main" id="{00000000-0008-0000-0E00-00009BB32300}"/>
            </a:ext>
          </a:extLst>
        </xdr:cNvPr>
        <xdr:cNvSpPr>
          <a:spLocks noChangeArrowheads="1"/>
        </xdr:cNvSpPr>
      </xdr:nvSpPr>
      <xdr:spPr bwMode="auto">
        <a:xfrm>
          <a:off x="4953000" y="1645920"/>
          <a:ext cx="518160" cy="213360"/>
        </a:xfrm>
        <a:prstGeom prst="downArrow">
          <a:avLst>
            <a:gd name="adj1" fmla="val 46269"/>
            <a:gd name="adj2" fmla="val 52176"/>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8</xdr:col>
      <xdr:colOff>165735</xdr:colOff>
      <xdr:row>10</xdr:row>
      <xdr:rowOff>161925</xdr:rowOff>
    </xdr:from>
    <xdr:to>
      <xdr:col>12</xdr:col>
      <xdr:colOff>20955</xdr:colOff>
      <xdr:row>12</xdr:row>
      <xdr:rowOff>19050</xdr:rowOff>
    </xdr:to>
    <xdr:sp macro="" textlink="">
      <xdr:nvSpPr>
        <xdr:cNvPr id="14348" name="Text Box 12">
          <a:extLst>
            <a:ext uri="{FF2B5EF4-FFF2-40B4-BE49-F238E27FC236}">
              <a16:creationId xmlns:a16="http://schemas.microsoft.com/office/drawing/2014/main" id="{00000000-0008-0000-0E00-00000C380000}"/>
            </a:ext>
          </a:extLst>
        </xdr:cNvPr>
        <xdr:cNvSpPr txBox="1">
          <a:spLocks noChangeArrowheads="1"/>
        </xdr:cNvSpPr>
      </xdr:nvSpPr>
      <xdr:spPr bwMode="auto">
        <a:xfrm>
          <a:off x="1781175" y="1933575"/>
          <a:ext cx="6477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100" b="0" i="0" u="none" strike="noStrike" baseline="0">
              <a:solidFill>
                <a:srgbClr val="000000"/>
              </a:solidFill>
              <a:latin typeface="HG丸ｺﾞｼｯｸM-PRO"/>
              <a:ea typeface="HG丸ｺﾞｼｯｸM-PRO"/>
            </a:rPr>
            <a:t>30%</a:t>
          </a:r>
        </a:p>
      </xdr:txBody>
    </xdr:sp>
    <xdr:clientData/>
  </xdr:twoCellAnchor>
  <xdr:twoCellAnchor editAs="oneCell">
    <xdr:from>
      <xdr:col>26</xdr:col>
      <xdr:colOff>165735</xdr:colOff>
      <xdr:row>10</xdr:row>
      <xdr:rowOff>161925</xdr:rowOff>
    </xdr:from>
    <xdr:to>
      <xdr:col>30</xdr:col>
      <xdr:colOff>20955</xdr:colOff>
      <xdr:row>12</xdr:row>
      <xdr:rowOff>19050</xdr:rowOff>
    </xdr:to>
    <xdr:sp macro="" textlink="">
      <xdr:nvSpPr>
        <xdr:cNvPr id="14349" name="Text Box 13">
          <a:extLst>
            <a:ext uri="{FF2B5EF4-FFF2-40B4-BE49-F238E27FC236}">
              <a16:creationId xmlns:a16="http://schemas.microsoft.com/office/drawing/2014/main" id="{00000000-0008-0000-0E00-00000D380000}"/>
            </a:ext>
          </a:extLst>
        </xdr:cNvPr>
        <xdr:cNvSpPr txBox="1">
          <a:spLocks noChangeArrowheads="1"/>
        </xdr:cNvSpPr>
      </xdr:nvSpPr>
      <xdr:spPr bwMode="auto">
        <a:xfrm>
          <a:off x="5381625" y="1933575"/>
          <a:ext cx="6477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100" b="0" i="0" u="none" strike="noStrike" baseline="0">
              <a:solidFill>
                <a:srgbClr val="000000"/>
              </a:solidFill>
              <a:latin typeface="HG丸ｺﾞｼｯｸM-PRO"/>
              <a:ea typeface="HG丸ｺﾞｼｯｸM-PRO"/>
            </a:rPr>
            <a:t>30%</a:t>
          </a:r>
        </a:p>
      </xdr:txBody>
    </xdr:sp>
    <xdr:clientData/>
  </xdr:twoCellAnchor>
  <xdr:twoCellAnchor editAs="oneCell">
    <xdr:from>
      <xdr:col>17</xdr:col>
      <xdr:colOff>175260</xdr:colOff>
      <xdr:row>10</xdr:row>
      <xdr:rowOff>135255</xdr:rowOff>
    </xdr:from>
    <xdr:to>
      <xdr:col>21</xdr:col>
      <xdr:colOff>38100</xdr:colOff>
      <xdr:row>12</xdr:row>
      <xdr:rowOff>73</xdr:rowOff>
    </xdr:to>
    <xdr:sp macro="" textlink="">
      <xdr:nvSpPr>
        <xdr:cNvPr id="14350" name="Text Box 14">
          <a:extLst>
            <a:ext uri="{FF2B5EF4-FFF2-40B4-BE49-F238E27FC236}">
              <a16:creationId xmlns:a16="http://schemas.microsoft.com/office/drawing/2014/main" id="{00000000-0008-0000-0E00-00000E380000}"/>
            </a:ext>
          </a:extLst>
        </xdr:cNvPr>
        <xdr:cNvSpPr txBox="1">
          <a:spLocks noChangeArrowheads="1"/>
        </xdr:cNvSpPr>
      </xdr:nvSpPr>
      <xdr:spPr bwMode="auto">
        <a:xfrm>
          <a:off x="3590925" y="1914525"/>
          <a:ext cx="6477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100" b="0" i="0" u="none" strike="noStrike" baseline="0">
              <a:solidFill>
                <a:srgbClr val="000000"/>
              </a:solidFill>
              <a:latin typeface="HG丸ｺﾞｼｯｸM-PRO"/>
              <a:ea typeface="HG丸ｺﾞｼｯｸM-PRO"/>
            </a:rPr>
            <a:t>40%</a:t>
          </a:r>
        </a:p>
      </xdr:txBody>
    </xdr:sp>
    <xdr:clientData/>
  </xdr:twoCellAnchor>
  <xdr:twoCellAnchor>
    <xdr:from>
      <xdr:col>11</xdr:col>
      <xdr:colOff>60960</xdr:colOff>
      <xdr:row>7</xdr:row>
      <xdr:rowOff>60960</xdr:rowOff>
    </xdr:from>
    <xdr:to>
      <xdr:col>27</xdr:col>
      <xdr:colOff>129540</xdr:colOff>
      <xdr:row>8</xdr:row>
      <xdr:rowOff>160020</xdr:rowOff>
    </xdr:to>
    <xdr:sp macro="" textlink="">
      <xdr:nvSpPr>
        <xdr:cNvPr id="2339743" name="AutoShape 15">
          <a:extLst>
            <a:ext uri="{FF2B5EF4-FFF2-40B4-BE49-F238E27FC236}">
              <a16:creationId xmlns:a16="http://schemas.microsoft.com/office/drawing/2014/main" id="{00000000-0008-0000-0E00-00009FB32300}"/>
            </a:ext>
          </a:extLst>
        </xdr:cNvPr>
        <xdr:cNvSpPr>
          <a:spLocks noChangeArrowheads="1"/>
        </xdr:cNvSpPr>
      </xdr:nvSpPr>
      <xdr:spPr bwMode="auto">
        <a:xfrm>
          <a:off x="2072640" y="1257300"/>
          <a:ext cx="2994660" cy="28956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0</xdr:col>
      <xdr:colOff>68580</xdr:colOff>
      <xdr:row>1</xdr:row>
      <xdr:rowOff>7620</xdr:rowOff>
    </xdr:from>
    <xdr:to>
      <xdr:col>1</xdr:col>
      <xdr:colOff>137160</xdr:colOff>
      <xdr:row>1</xdr:row>
      <xdr:rowOff>160020</xdr:rowOff>
    </xdr:to>
    <xdr:sp macro="" textlink="">
      <xdr:nvSpPr>
        <xdr:cNvPr id="2339744" name="Rectangle 16">
          <a:extLst>
            <a:ext uri="{FF2B5EF4-FFF2-40B4-BE49-F238E27FC236}">
              <a16:creationId xmlns:a16="http://schemas.microsoft.com/office/drawing/2014/main" id="{00000000-0008-0000-0E00-0000A0B32300}"/>
            </a:ext>
          </a:extLst>
        </xdr:cNvPr>
        <xdr:cNvSpPr>
          <a:spLocks noChangeArrowheads="1"/>
        </xdr:cNvSpPr>
      </xdr:nvSpPr>
      <xdr:spPr bwMode="auto">
        <a:xfrm>
          <a:off x="68580" y="175260"/>
          <a:ext cx="251460" cy="152400"/>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35718</xdr:colOff>
      <xdr:row>0</xdr:row>
      <xdr:rowOff>114300</xdr:rowOff>
    </xdr:from>
    <xdr:to>
      <xdr:col>8</xdr:col>
      <xdr:colOff>73818</xdr:colOff>
      <xdr:row>6</xdr:row>
      <xdr:rowOff>83820</xdr:rowOff>
    </xdr:to>
    <xdr:sp macro="" textlink="">
      <xdr:nvSpPr>
        <xdr:cNvPr id="2339745" name="AutoShape 17">
          <a:extLst>
            <a:ext uri="{FF2B5EF4-FFF2-40B4-BE49-F238E27FC236}">
              <a16:creationId xmlns:a16="http://schemas.microsoft.com/office/drawing/2014/main" id="{00000000-0008-0000-0E00-0000A1B32300}"/>
            </a:ext>
          </a:extLst>
        </xdr:cNvPr>
        <xdr:cNvSpPr>
          <a:spLocks noChangeArrowheads="1"/>
        </xdr:cNvSpPr>
      </xdr:nvSpPr>
      <xdr:spPr bwMode="auto">
        <a:xfrm>
          <a:off x="35718" y="114300"/>
          <a:ext cx="1657350" cy="993458"/>
        </a:xfrm>
        <a:prstGeom prst="roundRect">
          <a:avLst>
            <a:gd name="adj" fmla="val 7273"/>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editAs="oneCell">
    <xdr:from>
      <xdr:col>10</xdr:col>
      <xdr:colOff>68580</xdr:colOff>
      <xdr:row>7</xdr:row>
      <xdr:rowOff>114300</xdr:rowOff>
    </xdr:from>
    <xdr:to>
      <xdr:col>28</xdr:col>
      <xdr:colOff>137160</xdr:colOff>
      <xdr:row>8</xdr:row>
      <xdr:rowOff>125866</xdr:rowOff>
    </xdr:to>
    <xdr:sp macro="" textlink="">
      <xdr:nvSpPr>
        <xdr:cNvPr id="14347" name="Text Box 11">
          <a:extLst>
            <a:ext uri="{FF2B5EF4-FFF2-40B4-BE49-F238E27FC236}">
              <a16:creationId xmlns:a16="http://schemas.microsoft.com/office/drawing/2014/main" id="{00000000-0008-0000-0E00-00000B380000}"/>
            </a:ext>
          </a:extLst>
        </xdr:cNvPr>
        <xdr:cNvSpPr txBox="1">
          <a:spLocks noChangeArrowheads="1"/>
        </xdr:cNvSpPr>
      </xdr:nvSpPr>
      <xdr:spPr bwMode="auto">
        <a:xfrm>
          <a:off x="2076450" y="1343025"/>
          <a:ext cx="36766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100" b="0" i="0" u="none" strike="noStrike" baseline="0">
              <a:solidFill>
                <a:srgbClr val="000000"/>
              </a:solidFill>
              <a:latin typeface="HG丸ｺﾞｼｯｸM-PRO"/>
              <a:ea typeface="HG丸ｺﾞｼｯｸM-PRO"/>
            </a:rPr>
            <a:t>海岸に行く人の流れ（全体を100%として）</a:t>
          </a:r>
        </a:p>
      </xdr:txBody>
    </xdr:sp>
    <xdr:clientData/>
  </xdr:twoCellAnchor>
  <xdr:twoCellAnchor editAs="oneCell">
    <xdr:from>
      <xdr:col>4</xdr:col>
      <xdr:colOff>68580</xdr:colOff>
      <xdr:row>28</xdr:row>
      <xdr:rowOff>66675</xdr:rowOff>
    </xdr:from>
    <xdr:to>
      <xdr:col>29</xdr:col>
      <xdr:colOff>165738</xdr:colOff>
      <xdr:row>31</xdr:row>
      <xdr:rowOff>152400</xdr:rowOff>
    </xdr:to>
    <xdr:sp macro="" textlink="">
      <xdr:nvSpPr>
        <xdr:cNvPr id="14354" name="Text Box 18">
          <a:extLst>
            <a:ext uri="{FF2B5EF4-FFF2-40B4-BE49-F238E27FC236}">
              <a16:creationId xmlns:a16="http://schemas.microsoft.com/office/drawing/2014/main" id="{00000000-0008-0000-0E00-000012380000}"/>
            </a:ext>
          </a:extLst>
        </xdr:cNvPr>
        <xdr:cNvSpPr txBox="1">
          <a:spLocks noChangeArrowheads="1"/>
        </xdr:cNvSpPr>
      </xdr:nvSpPr>
      <xdr:spPr bwMode="auto">
        <a:xfrm>
          <a:off x="876300" y="6115050"/>
          <a:ext cx="5105400" cy="600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HG丸ｺﾞｼｯｸM-PRO"/>
              <a:ea typeface="HG丸ｺﾞｼｯｸM-PRO"/>
            </a:rPr>
            <a:t>◇ 人の流れが少ない①がネック</a:t>
          </a:r>
        </a:p>
        <a:p>
          <a:pPr algn="l" rtl="0">
            <a:lnSpc>
              <a:spcPts val="1300"/>
            </a:lnSpc>
            <a:defRPr sz="1000"/>
          </a:pPr>
          <a:r>
            <a:rPr lang="ja-JP" altLang="en-US" sz="1100" b="0" i="0" u="none" strike="noStrike" baseline="0">
              <a:solidFill>
                <a:srgbClr val="000000"/>
              </a:solidFill>
              <a:latin typeface="HG丸ｺﾞｼｯｸM-PRO"/>
              <a:ea typeface="HG丸ｺﾞｼｯｸM-PRO"/>
            </a:rPr>
            <a:t>◇ ⑥⑨は人の流れがある場所</a:t>
          </a:r>
        </a:p>
        <a:p>
          <a:pPr algn="l" rtl="0">
            <a:lnSpc>
              <a:spcPts val="1300"/>
            </a:lnSpc>
            <a:defRPr sz="1000"/>
          </a:pPr>
          <a:r>
            <a:rPr lang="ja-JP" altLang="en-US" sz="1100" b="0" i="0" u="none" strike="noStrike" baseline="0">
              <a:solidFill>
                <a:srgbClr val="000000"/>
              </a:solidFill>
              <a:latin typeface="HG丸ｺﾞｼｯｸM-PRO"/>
              <a:ea typeface="HG丸ｺﾞｼｯｸM-PRO"/>
            </a:rPr>
            <a:t>◇ ライバルのタナカは②⑤と人の流れがある場所（⑥⑨と同程度）</a:t>
          </a:r>
        </a:p>
        <a:p>
          <a:pPr algn="l" rtl="0">
            <a:lnSpc>
              <a:spcPts val="1300"/>
            </a:lnSpc>
            <a:defRPr sz="1000"/>
          </a:pPr>
          <a:endParaRPr lang="ja-JP" altLang="en-US" sz="1100" b="0" i="0" u="none" strike="noStrike" baseline="0">
            <a:solidFill>
              <a:srgbClr val="000000"/>
            </a:solidFill>
            <a:latin typeface="HG丸ｺﾞｼｯｸM-PRO"/>
            <a:ea typeface="HG丸ｺﾞｼｯｸM-PRO"/>
          </a:endParaRPr>
        </a:p>
      </xdr:txBody>
    </xdr:sp>
    <xdr:clientData/>
  </xdr:twoCellAnchor>
  <xdr:twoCellAnchor>
    <xdr:from>
      <xdr:col>4</xdr:col>
      <xdr:colOff>121920</xdr:colOff>
      <xdr:row>50</xdr:row>
      <xdr:rowOff>152400</xdr:rowOff>
    </xdr:from>
    <xdr:to>
      <xdr:col>26</xdr:col>
      <xdr:colOff>53340</xdr:colOff>
      <xdr:row>52</xdr:row>
      <xdr:rowOff>83820</xdr:rowOff>
    </xdr:to>
    <xdr:sp macro="" textlink="">
      <xdr:nvSpPr>
        <xdr:cNvPr id="2339748" name="AutoShape 20">
          <a:extLst>
            <a:ext uri="{FF2B5EF4-FFF2-40B4-BE49-F238E27FC236}">
              <a16:creationId xmlns:a16="http://schemas.microsoft.com/office/drawing/2014/main" id="{00000000-0008-0000-0E00-0000A4B32300}"/>
            </a:ext>
          </a:extLst>
        </xdr:cNvPr>
        <xdr:cNvSpPr>
          <a:spLocks noChangeArrowheads="1"/>
        </xdr:cNvSpPr>
      </xdr:nvSpPr>
      <xdr:spPr bwMode="auto">
        <a:xfrm>
          <a:off x="853440" y="9738360"/>
          <a:ext cx="3954780" cy="26670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5</xdr:col>
      <xdr:colOff>9525</xdr:colOff>
      <xdr:row>51</xdr:row>
      <xdr:rowOff>28575</xdr:rowOff>
    </xdr:from>
    <xdr:to>
      <xdr:col>20</xdr:col>
      <xdr:colOff>0</xdr:colOff>
      <xdr:row>52</xdr:row>
      <xdr:rowOff>66675</xdr:rowOff>
    </xdr:to>
    <xdr:sp macro="" textlink="">
      <xdr:nvSpPr>
        <xdr:cNvPr id="14357" name="Text Box 21">
          <a:extLst>
            <a:ext uri="{FF2B5EF4-FFF2-40B4-BE49-F238E27FC236}">
              <a16:creationId xmlns:a16="http://schemas.microsoft.com/office/drawing/2014/main" id="{00000000-0008-0000-0E00-000015380000}"/>
            </a:ext>
          </a:extLst>
        </xdr:cNvPr>
        <xdr:cNvSpPr txBox="1">
          <a:spLocks noChangeArrowheads="1"/>
        </xdr:cNvSpPr>
      </xdr:nvSpPr>
      <xdr:spPr bwMode="auto">
        <a:xfrm>
          <a:off x="1009650" y="10020300"/>
          <a:ext cx="29908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300"/>
            </a:lnSpc>
            <a:defRPr sz="1000"/>
          </a:pPr>
          <a:r>
            <a:rPr lang="ja-JP" altLang="en-US" sz="1100" b="0" i="0" u="none" strike="noStrike" baseline="0">
              <a:solidFill>
                <a:srgbClr val="000000"/>
              </a:solidFill>
              <a:latin typeface="HG丸ｺﾞｼｯｸM-PRO"/>
              <a:ea typeface="HG丸ｺﾞｼｯｸM-PRO"/>
            </a:rPr>
            <a:t>◇ 350mlは全販売機で扱っている。</a:t>
          </a:r>
        </a:p>
        <a:p>
          <a:pPr algn="l" rtl="0">
            <a:lnSpc>
              <a:spcPts val="1200"/>
            </a:lnSpc>
            <a:defRPr sz="1000"/>
          </a:pPr>
          <a:endParaRPr lang="ja-JP" altLang="en-US" sz="1100" b="0" i="0" u="none" strike="noStrike" baseline="0">
            <a:solidFill>
              <a:srgbClr val="000000"/>
            </a:solidFill>
            <a:latin typeface="HG丸ｺﾞｼｯｸM-PRO"/>
            <a:ea typeface="HG丸ｺﾞｼｯｸM-PRO"/>
          </a:endParaRPr>
        </a:p>
      </xdr:txBody>
    </xdr:sp>
    <xdr:clientData/>
  </xdr:twoCellAnchor>
  <xdr:twoCellAnchor>
    <xdr:from>
      <xdr:col>4</xdr:col>
      <xdr:colOff>129540</xdr:colOff>
      <xdr:row>54</xdr:row>
      <xdr:rowOff>30480</xdr:rowOff>
    </xdr:from>
    <xdr:to>
      <xdr:col>26</xdr:col>
      <xdr:colOff>53340</xdr:colOff>
      <xdr:row>56</xdr:row>
      <xdr:rowOff>121920</xdr:rowOff>
    </xdr:to>
    <xdr:sp macro="" textlink="">
      <xdr:nvSpPr>
        <xdr:cNvPr id="2339750" name="AutoShape 22">
          <a:extLst>
            <a:ext uri="{FF2B5EF4-FFF2-40B4-BE49-F238E27FC236}">
              <a16:creationId xmlns:a16="http://schemas.microsoft.com/office/drawing/2014/main" id="{00000000-0008-0000-0E00-0000A6B32300}"/>
            </a:ext>
          </a:extLst>
        </xdr:cNvPr>
        <xdr:cNvSpPr>
          <a:spLocks noChangeArrowheads="1"/>
        </xdr:cNvSpPr>
      </xdr:nvSpPr>
      <xdr:spPr bwMode="auto">
        <a:xfrm>
          <a:off x="861060" y="10287000"/>
          <a:ext cx="3947160" cy="42672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5</xdr:col>
      <xdr:colOff>38100</xdr:colOff>
      <xdr:row>54</xdr:row>
      <xdr:rowOff>49530</xdr:rowOff>
    </xdr:from>
    <xdr:to>
      <xdr:col>27</xdr:col>
      <xdr:colOff>165742</xdr:colOff>
      <xdr:row>56</xdr:row>
      <xdr:rowOff>114375</xdr:rowOff>
    </xdr:to>
    <xdr:sp macro="" textlink="">
      <xdr:nvSpPr>
        <xdr:cNvPr id="14359" name="Text Box 23">
          <a:extLst>
            <a:ext uri="{FF2B5EF4-FFF2-40B4-BE49-F238E27FC236}">
              <a16:creationId xmlns:a16="http://schemas.microsoft.com/office/drawing/2014/main" id="{00000000-0008-0000-0E00-000017380000}"/>
            </a:ext>
          </a:extLst>
        </xdr:cNvPr>
        <xdr:cNvSpPr txBox="1">
          <a:spLocks noChangeArrowheads="1"/>
        </xdr:cNvSpPr>
      </xdr:nvSpPr>
      <xdr:spPr bwMode="auto">
        <a:xfrm>
          <a:off x="1038225" y="10563225"/>
          <a:ext cx="454342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300"/>
            </a:lnSpc>
            <a:defRPr sz="1000"/>
          </a:pPr>
          <a:r>
            <a:rPr lang="ja-JP" altLang="en-US" sz="1100" b="0" i="0" u="none" strike="noStrike" baseline="0">
              <a:solidFill>
                <a:srgbClr val="000000"/>
              </a:solidFill>
              <a:latin typeface="HG丸ｺﾞｼｯｸM-PRO"/>
              <a:ea typeface="HG丸ｺﾞｼｯｸM-PRO"/>
            </a:rPr>
            <a:t>◇ ⑥⑨でも350mlは扱っている。</a:t>
          </a:r>
        </a:p>
        <a:p>
          <a:pPr algn="l" rtl="0">
            <a:lnSpc>
              <a:spcPts val="1300"/>
            </a:lnSpc>
            <a:defRPr sz="1000"/>
          </a:pPr>
          <a:r>
            <a:rPr lang="ja-JP" altLang="en-US" sz="1100" b="0" i="0" u="none" strike="noStrike" baseline="0">
              <a:solidFill>
                <a:srgbClr val="000000"/>
              </a:solidFill>
              <a:latin typeface="HG丸ｺﾞｼｯｸM-PRO"/>
              <a:ea typeface="HG丸ｺﾞｼｯｸM-PRO"/>
            </a:rPr>
            <a:t>◇ タナカビールの②⑤との差はどこから出るのであろうか?</a:t>
          </a:r>
        </a:p>
        <a:p>
          <a:pPr algn="l" rtl="0">
            <a:lnSpc>
              <a:spcPts val="1300"/>
            </a:lnSpc>
            <a:defRPr sz="1000"/>
          </a:pPr>
          <a:endParaRPr lang="ja-JP" altLang="en-US" sz="1100" b="0" i="0" u="none" strike="noStrike" baseline="0">
            <a:solidFill>
              <a:srgbClr val="000000"/>
            </a:solidFill>
            <a:latin typeface="HG丸ｺﾞｼｯｸM-PRO"/>
            <a:ea typeface="HG丸ｺﾞｼｯｸM-PRO"/>
          </a:endParaRPr>
        </a:p>
      </xdr:txBody>
    </xdr:sp>
    <xdr:clientData/>
  </xdr:twoCellAnchor>
  <xdr:twoCellAnchor>
    <xdr:from>
      <xdr:col>12</xdr:col>
      <xdr:colOff>106680</xdr:colOff>
      <xdr:row>52</xdr:row>
      <xdr:rowOff>144780</xdr:rowOff>
    </xdr:from>
    <xdr:to>
      <xdr:col>15</xdr:col>
      <xdr:colOff>68580</xdr:colOff>
      <xdr:row>53</xdr:row>
      <xdr:rowOff>152400</xdr:rowOff>
    </xdr:to>
    <xdr:sp macro="" textlink="">
      <xdr:nvSpPr>
        <xdr:cNvPr id="2339752" name="AutoShape 24">
          <a:extLst>
            <a:ext uri="{FF2B5EF4-FFF2-40B4-BE49-F238E27FC236}">
              <a16:creationId xmlns:a16="http://schemas.microsoft.com/office/drawing/2014/main" id="{00000000-0008-0000-0E00-0000A8B32300}"/>
            </a:ext>
          </a:extLst>
        </xdr:cNvPr>
        <xdr:cNvSpPr>
          <a:spLocks noChangeArrowheads="1"/>
        </xdr:cNvSpPr>
      </xdr:nvSpPr>
      <xdr:spPr bwMode="auto">
        <a:xfrm>
          <a:off x="2301240" y="10066020"/>
          <a:ext cx="510540" cy="175260"/>
        </a:xfrm>
        <a:prstGeom prst="downArrow">
          <a:avLst>
            <a:gd name="adj1" fmla="val 55935"/>
            <a:gd name="adj2" fmla="val 52630"/>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8</xdr:col>
      <xdr:colOff>15240</xdr:colOff>
      <xdr:row>71</xdr:row>
      <xdr:rowOff>30480</xdr:rowOff>
    </xdr:from>
    <xdr:to>
      <xdr:col>29</xdr:col>
      <xdr:colOff>121920</xdr:colOff>
      <xdr:row>73</xdr:row>
      <xdr:rowOff>121920</xdr:rowOff>
    </xdr:to>
    <xdr:sp macro="" textlink="">
      <xdr:nvSpPr>
        <xdr:cNvPr id="2339753" name="AutoShape 25">
          <a:extLst>
            <a:ext uri="{FF2B5EF4-FFF2-40B4-BE49-F238E27FC236}">
              <a16:creationId xmlns:a16="http://schemas.microsoft.com/office/drawing/2014/main" id="{00000000-0008-0000-0E00-0000A9B32300}"/>
            </a:ext>
          </a:extLst>
        </xdr:cNvPr>
        <xdr:cNvSpPr>
          <a:spLocks noChangeArrowheads="1"/>
        </xdr:cNvSpPr>
      </xdr:nvSpPr>
      <xdr:spPr bwMode="auto">
        <a:xfrm>
          <a:off x="1478280" y="13136880"/>
          <a:ext cx="3947160" cy="42672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8</xdr:col>
      <xdr:colOff>106680</xdr:colOff>
      <xdr:row>71</xdr:row>
      <xdr:rowOff>49530</xdr:rowOff>
    </xdr:from>
    <xdr:to>
      <xdr:col>31</xdr:col>
      <xdr:colOff>49530</xdr:colOff>
      <xdr:row>73</xdr:row>
      <xdr:rowOff>114375</xdr:rowOff>
    </xdr:to>
    <xdr:sp macro="" textlink="">
      <xdr:nvSpPr>
        <xdr:cNvPr id="14362" name="Text Box 26">
          <a:extLst>
            <a:ext uri="{FF2B5EF4-FFF2-40B4-BE49-F238E27FC236}">
              <a16:creationId xmlns:a16="http://schemas.microsoft.com/office/drawing/2014/main" id="{00000000-0008-0000-0E00-00001A380000}"/>
            </a:ext>
          </a:extLst>
        </xdr:cNvPr>
        <xdr:cNvSpPr txBox="1">
          <a:spLocks noChangeArrowheads="1"/>
        </xdr:cNvSpPr>
      </xdr:nvSpPr>
      <xdr:spPr bwMode="auto">
        <a:xfrm>
          <a:off x="1714500" y="13477875"/>
          <a:ext cx="454342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300"/>
            </a:lnSpc>
            <a:defRPr sz="1000"/>
          </a:pPr>
          <a:r>
            <a:rPr lang="ja-JP" altLang="en-US" sz="1100" b="0" i="0" u="none" strike="noStrike" baseline="0">
              <a:solidFill>
                <a:srgbClr val="000000"/>
              </a:solidFill>
              <a:latin typeface="HG丸ｺﾞｼｯｸM-PRO"/>
              <a:ea typeface="HG丸ｺﾞｼｯｸM-PRO"/>
            </a:rPr>
            <a:t>◇ ①⑨は千円札が使えない（タナカビールは使える）</a:t>
          </a:r>
        </a:p>
        <a:p>
          <a:pPr algn="l" rtl="0">
            <a:lnSpc>
              <a:spcPts val="1300"/>
            </a:lnSpc>
            <a:defRPr sz="1000"/>
          </a:pPr>
          <a:r>
            <a:rPr lang="ja-JP" altLang="en-US" sz="1100" b="0" i="0" u="none" strike="noStrike" baseline="0">
              <a:solidFill>
                <a:srgbClr val="000000"/>
              </a:solidFill>
              <a:latin typeface="HG丸ｺﾞｼｯｸM-PRO"/>
              <a:ea typeface="HG丸ｺﾞｼｯｸM-PRO"/>
            </a:rPr>
            <a:t>◇ ①は500円硬貨も使えない。</a:t>
          </a:r>
        </a:p>
        <a:p>
          <a:pPr algn="l" rtl="0">
            <a:lnSpc>
              <a:spcPts val="1300"/>
            </a:lnSpc>
            <a:defRPr sz="1000"/>
          </a:pPr>
          <a:endParaRPr lang="ja-JP" altLang="en-US" sz="1100" b="0" i="0" u="none" strike="noStrike" baseline="0">
            <a:solidFill>
              <a:srgbClr val="000000"/>
            </a:solidFill>
            <a:latin typeface="HG丸ｺﾞｼｯｸM-PRO"/>
            <a:ea typeface="HG丸ｺﾞｼｯｸM-PRO"/>
          </a:endParaRPr>
        </a:p>
      </xdr:txBody>
    </xdr:sp>
    <xdr:clientData/>
  </xdr:twoCellAnchor>
  <xdr:twoCellAnchor>
    <xdr:from>
      <xdr:col>2</xdr:col>
      <xdr:colOff>68580</xdr:colOff>
      <xdr:row>66</xdr:row>
      <xdr:rowOff>68580</xdr:rowOff>
    </xdr:from>
    <xdr:to>
      <xdr:col>7</xdr:col>
      <xdr:colOff>167640</xdr:colOff>
      <xdr:row>68</xdr:row>
      <xdr:rowOff>114300</xdr:rowOff>
    </xdr:to>
    <xdr:grpSp>
      <xdr:nvGrpSpPr>
        <xdr:cNvPr id="2339755" name="Group 29">
          <a:extLst>
            <a:ext uri="{FF2B5EF4-FFF2-40B4-BE49-F238E27FC236}">
              <a16:creationId xmlns:a16="http://schemas.microsoft.com/office/drawing/2014/main" id="{00000000-0008-0000-0E00-0000ABB32300}"/>
            </a:ext>
          </a:extLst>
        </xdr:cNvPr>
        <xdr:cNvGrpSpPr>
          <a:grpSpLocks/>
        </xdr:cNvGrpSpPr>
      </xdr:nvGrpSpPr>
      <xdr:grpSpPr bwMode="auto">
        <a:xfrm>
          <a:off x="481330" y="12593955"/>
          <a:ext cx="1130935" cy="394970"/>
          <a:chOff x="330" y="1503"/>
          <a:chExt cx="116" cy="41"/>
        </a:xfrm>
      </xdr:grpSpPr>
      <xdr:sp macro="" textlink="">
        <xdr:nvSpPr>
          <xdr:cNvPr id="14363" name="Text Box 27">
            <a:extLst>
              <a:ext uri="{FF2B5EF4-FFF2-40B4-BE49-F238E27FC236}">
                <a16:creationId xmlns:a16="http://schemas.microsoft.com/office/drawing/2014/main" id="{00000000-0008-0000-0E00-00001B380000}"/>
              </a:ext>
            </a:extLst>
          </xdr:cNvPr>
          <xdr:cNvSpPr txBox="1">
            <a:spLocks noChangeArrowheads="1"/>
          </xdr:cNvSpPr>
        </xdr:nvSpPr>
        <xdr:spPr bwMode="auto">
          <a:xfrm>
            <a:off x="335" y="1506"/>
            <a:ext cx="111" cy="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100"/>
              </a:lnSpc>
              <a:defRPr sz="1000"/>
            </a:pPr>
            <a:r>
              <a:rPr lang="ja-JP" altLang="en-US" sz="1000" b="0" i="0" u="none" strike="noStrike" baseline="0">
                <a:solidFill>
                  <a:srgbClr val="000000"/>
                </a:solidFill>
                <a:latin typeface="HG丸ｺﾞｼｯｸM-PRO"/>
                <a:ea typeface="HG丸ｺﾞｼｯｸM-PRO"/>
              </a:rPr>
              <a:t>○：使用可</a:t>
            </a:r>
          </a:p>
          <a:p>
            <a:pPr algn="l" rtl="0">
              <a:lnSpc>
                <a:spcPts val="1100"/>
              </a:lnSpc>
              <a:defRPr sz="1000"/>
            </a:pPr>
            <a:r>
              <a:rPr lang="ja-JP" altLang="en-US" sz="1000" b="0" i="0" u="none" strike="noStrike" baseline="0">
                <a:solidFill>
                  <a:srgbClr val="000000"/>
                </a:solidFill>
                <a:latin typeface="HG丸ｺﾞｼｯｸM-PRO"/>
                <a:ea typeface="HG丸ｺﾞｼｯｸM-PRO"/>
              </a:rPr>
              <a:t>×：使用不可</a:t>
            </a:r>
          </a:p>
        </xdr:txBody>
      </xdr:sp>
      <xdr:sp macro="" textlink="">
        <xdr:nvSpPr>
          <xdr:cNvPr id="2339769" name="Rectangle 28">
            <a:extLst>
              <a:ext uri="{FF2B5EF4-FFF2-40B4-BE49-F238E27FC236}">
                <a16:creationId xmlns:a16="http://schemas.microsoft.com/office/drawing/2014/main" id="{00000000-0008-0000-0E00-0000B9B32300}"/>
              </a:ext>
            </a:extLst>
          </xdr:cNvPr>
          <xdr:cNvSpPr>
            <a:spLocks noChangeArrowheads="1"/>
          </xdr:cNvSpPr>
        </xdr:nvSpPr>
        <xdr:spPr bwMode="auto">
          <a:xfrm>
            <a:off x="330" y="1503"/>
            <a:ext cx="107" cy="41"/>
          </a:xfrm>
          <a:prstGeom prst="rect">
            <a:avLst/>
          </a:prstGeom>
          <a:noFill/>
          <a:ln w="38100" cmpd="dbl">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8</xdr:col>
      <xdr:colOff>15240</xdr:colOff>
      <xdr:row>86</xdr:row>
      <xdr:rowOff>30480</xdr:rowOff>
    </xdr:from>
    <xdr:to>
      <xdr:col>29</xdr:col>
      <xdr:colOff>121920</xdr:colOff>
      <xdr:row>88</xdr:row>
      <xdr:rowOff>121920</xdr:rowOff>
    </xdr:to>
    <xdr:sp macro="" textlink="">
      <xdr:nvSpPr>
        <xdr:cNvPr id="2339756" name="AutoShape 33">
          <a:extLst>
            <a:ext uri="{FF2B5EF4-FFF2-40B4-BE49-F238E27FC236}">
              <a16:creationId xmlns:a16="http://schemas.microsoft.com/office/drawing/2014/main" id="{00000000-0008-0000-0E00-0000ACB32300}"/>
            </a:ext>
          </a:extLst>
        </xdr:cNvPr>
        <xdr:cNvSpPr>
          <a:spLocks noChangeArrowheads="1"/>
        </xdr:cNvSpPr>
      </xdr:nvSpPr>
      <xdr:spPr bwMode="auto">
        <a:xfrm>
          <a:off x="1478280" y="15651480"/>
          <a:ext cx="3947160" cy="42672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8</xdr:col>
      <xdr:colOff>118110</xdr:colOff>
      <xdr:row>86</xdr:row>
      <xdr:rowOff>114300</xdr:rowOff>
    </xdr:from>
    <xdr:to>
      <xdr:col>24</xdr:col>
      <xdr:colOff>80010</xdr:colOff>
      <xdr:row>88</xdr:row>
      <xdr:rowOff>28575</xdr:rowOff>
    </xdr:to>
    <xdr:sp macro="" textlink="">
      <xdr:nvSpPr>
        <xdr:cNvPr id="14370" name="Text Box 34">
          <a:extLst>
            <a:ext uri="{FF2B5EF4-FFF2-40B4-BE49-F238E27FC236}">
              <a16:creationId xmlns:a16="http://schemas.microsoft.com/office/drawing/2014/main" id="{00000000-0008-0000-0E00-000022380000}"/>
            </a:ext>
          </a:extLst>
        </xdr:cNvPr>
        <xdr:cNvSpPr txBox="1">
          <a:spLocks noChangeArrowheads="1"/>
        </xdr:cNvSpPr>
      </xdr:nvSpPr>
      <xdr:spPr bwMode="auto">
        <a:xfrm>
          <a:off x="1733550" y="16106775"/>
          <a:ext cx="316230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1100" b="0" i="0" u="none" strike="noStrike" baseline="0">
              <a:solidFill>
                <a:srgbClr val="000000"/>
              </a:solidFill>
              <a:latin typeface="HG丸ｺﾞｼｯｸM-PRO"/>
              <a:ea typeface="HG丸ｺﾞｼｯｸM-PRO"/>
            </a:rPr>
            <a:t>◇ 売れ筋の⑥の自販機に故障が多い。</a:t>
          </a:r>
        </a:p>
      </xdr:txBody>
    </xdr:sp>
    <xdr:clientData/>
  </xdr:twoCellAnchor>
  <xdr:twoCellAnchor>
    <xdr:from>
      <xdr:col>8</xdr:col>
      <xdr:colOff>15240</xdr:colOff>
      <xdr:row>97</xdr:row>
      <xdr:rowOff>30480</xdr:rowOff>
    </xdr:from>
    <xdr:to>
      <xdr:col>29</xdr:col>
      <xdr:colOff>121920</xdr:colOff>
      <xdr:row>99</xdr:row>
      <xdr:rowOff>121920</xdr:rowOff>
    </xdr:to>
    <xdr:sp macro="" textlink="">
      <xdr:nvSpPr>
        <xdr:cNvPr id="2339758" name="AutoShape 35">
          <a:extLst>
            <a:ext uri="{FF2B5EF4-FFF2-40B4-BE49-F238E27FC236}">
              <a16:creationId xmlns:a16="http://schemas.microsoft.com/office/drawing/2014/main" id="{00000000-0008-0000-0E00-0000AEB32300}"/>
            </a:ext>
          </a:extLst>
        </xdr:cNvPr>
        <xdr:cNvSpPr>
          <a:spLocks noChangeArrowheads="1"/>
        </xdr:cNvSpPr>
      </xdr:nvSpPr>
      <xdr:spPr bwMode="auto">
        <a:xfrm>
          <a:off x="1478280" y="17495520"/>
          <a:ext cx="3947160" cy="42672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8</xdr:col>
      <xdr:colOff>118110</xdr:colOff>
      <xdr:row>97</xdr:row>
      <xdr:rowOff>114300</xdr:rowOff>
    </xdr:from>
    <xdr:to>
      <xdr:col>24</xdr:col>
      <xdr:colOff>137160</xdr:colOff>
      <xdr:row>99</xdr:row>
      <xdr:rowOff>28575</xdr:rowOff>
    </xdr:to>
    <xdr:sp macro="" textlink="">
      <xdr:nvSpPr>
        <xdr:cNvPr id="14372" name="Text Box 36">
          <a:extLst>
            <a:ext uri="{FF2B5EF4-FFF2-40B4-BE49-F238E27FC236}">
              <a16:creationId xmlns:a16="http://schemas.microsoft.com/office/drawing/2014/main" id="{00000000-0008-0000-0E00-000024380000}"/>
            </a:ext>
          </a:extLst>
        </xdr:cNvPr>
        <xdr:cNvSpPr txBox="1">
          <a:spLocks noChangeArrowheads="1"/>
        </xdr:cNvSpPr>
      </xdr:nvSpPr>
      <xdr:spPr bwMode="auto">
        <a:xfrm>
          <a:off x="1733550" y="17992725"/>
          <a:ext cx="321945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1100" b="0" i="0" u="none" strike="noStrike" baseline="0">
              <a:solidFill>
                <a:srgbClr val="000000"/>
              </a:solidFill>
              <a:latin typeface="HG丸ｺﾞｼｯｸM-PRO"/>
              <a:ea typeface="HG丸ｺﾞｼｯｸM-PRO"/>
            </a:rPr>
            <a:t>◇ 当社自販機の品切れ状態が多い。</a:t>
          </a:r>
        </a:p>
      </xdr:txBody>
    </xdr:sp>
    <xdr:clientData/>
  </xdr:twoCellAnchor>
  <xdr:twoCellAnchor>
    <xdr:from>
      <xdr:col>8</xdr:col>
      <xdr:colOff>15240</xdr:colOff>
      <xdr:row>107</xdr:row>
      <xdr:rowOff>30480</xdr:rowOff>
    </xdr:from>
    <xdr:to>
      <xdr:col>29</xdr:col>
      <xdr:colOff>121920</xdr:colOff>
      <xdr:row>109</xdr:row>
      <xdr:rowOff>121920</xdr:rowOff>
    </xdr:to>
    <xdr:sp macro="" textlink="">
      <xdr:nvSpPr>
        <xdr:cNvPr id="2339760" name="AutoShape 37">
          <a:extLst>
            <a:ext uri="{FF2B5EF4-FFF2-40B4-BE49-F238E27FC236}">
              <a16:creationId xmlns:a16="http://schemas.microsoft.com/office/drawing/2014/main" id="{00000000-0008-0000-0E00-0000B0B32300}"/>
            </a:ext>
          </a:extLst>
        </xdr:cNvPr>
        <xdr:cNvSpPr>
          <a:spLocks noChangeArrowheads="1"/>
        </xdr:cNvSpPr>
      </xdr:nvSpPr>
      <xdr:spPr bwMode="auto">
        <a:xfrm>
          <a:off x="1478280" y="19217640"/>
          <a:ext cx="3947160" cy="42672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8</xdr:col>
      <xdr:colOff>118110</xdr:colOff>
      <xdr:row>107</xdr:row>
      <xdr:rowOff>114300</xdr:rowOff>
    </xdr:from>
    <xdr:to>
      <xdr:col>26</xdr:col>
      <xdr:colOff>118110</xdr:colOff>
      <xdr:row>109</xdr:row>
      <xdr:rowOff>28575</xdr:rowOff>
    </xdr:to>
    <xdr:sp macro="" textlink="">
      <xdr:nvSpPr>
        <xdr:cNvPr id="14374" name="Text Box 38">
          <a:extLst>
            <a:ext uri="{FF2B5EF4-FFF2-40B4-BE49-F238E27FC236}">
              <a16:creationId xmlns:a16="http://schemas.microsoft.com/office/drawing/2014/main" id="{00000000-0008-0000-0E00-000026380000}"/>
            </a:ext>
          </a:extLst>
        </xdr:cNvPr>
        <xdr:cNvSpPr txBox="1">
          <a:spLocks noChangeArrowheads="1"/>
        </xdr:cNvSpPr>
      </xdr:nvSpPr>
      <xdr:spPr bwMode="auto">
        <a:xfrm>
          <a:off x="1733550" y="19745325"/>
          <a:ext cx="360045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1100" b="0" i="0" u="none" strike="noStrike" baseline="0">
              <a:solidFill>
                <a:srgbClr val="000000"/>
              </a:solidFill>
              <a:latin typeface="HG丸ｺﾞｼｯｸM-PRO"/>
              <a:ea typeface="HG丸ｺﾞｼｯｸM-PRO"/>
            </a:rPr>
            <a:t>◇ 品切れは他社より補充回数が少ないため。</a:t>
          </a:r>
        </a:p>
      </xdr:txBody>
    </xdr:sp>
    <xdr:clientData/>
  </xdr:twoCellAnchor>
  <xdr:twoCellAnchor>
    <xdr:from>
      <xdr:col>8</xdr:col>
      <xdr:colOff>15240</xdr:colOff>
      <xdr:row>123</xdr:row>
      <xdr:rowOff>30480</xdr:rowOff>
    </xdr:from>
    <xdr:to>
      <xdr:col>34</xdr:col>
      <xdr:colOff>38100</xdr:colOff>
      <xdr:row>125</xdr:row>
      <xdr:rowOff>121920</xdr:rowOff>
    </xdr:to>
    <xdr:sp macro="" textlink="">
      <xdr:nvSpPr>
        <xdr:cNvPr id="2339762" name="AutoShape 39">
          <a:extLst>
            <a:ext uri="{FF2B5EF4-FFF2-40B4-BE49-F238E27FC236}">
              <a16:creationId xmlns:a16="http://schemas.microsoft.com/office/drawing/2014/main" id="{00000000-0008-0000-0E00-0000B2B32300}"/>
            </a:ext>
          </a:extLst>
        </xdr:cNvPr>
        <xdr:cNvSpPr>
          <a:spLocks noChangeArrowheads="1"/>
        </xdr:cNvSpPr>
      </xdr:nvSpPr>
      <xdr:spPr bwMode="auto">
        <a:xfrm>
          <a:off x="1478280" y="22037040"/>
          <a:ext cx="4777740" cy="42672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8</xdr:col>
      <xdr:colOff>118110</xdr:colOff>
      <xdr:row>123</xdr:row>
      <xdr:rowOff>114300</xdr:rowOff>
    </xdr:from>
    <xdr:to>
      <xdr:col>35</xdr:col>
      <xdr:colOff>12</xdr:colOff>
      <xdr:row>125</xdr:row>
      <xdr:rowOff>28575</xdr:rowOff>
    </xdr:to>
    <xdr:sp macro="" textlink="">
      <xdr:nvSpPr>
        <xdr:cNvPr id="14376" name="Text Box 40">
          <a:extLst>
            <a:ext uri="{FF2B5EF4-FFF2-40B4-BE49-F238E27FC236}">
              <a16:creationId xmlns:a16="http://schemas.microsoft.com/office/drawing/2014/main" id="{00000000-0008-0000-0E00-000028380000}"/>
            </a:ext>
          </a:extLst>
        </xdr:cNvPr>
        <xdr:cNvSpPr txBox="1">
          <a:spLocks noChangeArrowheads="1"/>
        </xdr:cNvSpPr>
      </xdr:nvSpPr>
      <xdr:spPr bwMode="auto">
        <a:xfrm>
          <a:off x="1733550" y="22602825"/>
          <a:ext cx="526732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1100" b="0" i="0" u="none" strike="noStrike" baseline="0">
              <a:solidFill>
                <a:srgbClr val="000000"/>
              </a:solidFill>
              <a:latin typeface="HG丸ｺﾞｼｯｸM-PRO"/>
              <a:ea typeface="HG丸ｺﾞｼｯｸM-PRO"/>
            </a:rPr>
            <a:t>◇ タレマク数に差はあるが、売上げと相関は無い（海の家データ比較）</a:t>
          </a:r>
        </a:p>
      </xdr:txBody>
    </xdr:sp>
    <xdr:clientData/>
  </xdr:twoCellAnchor>
  <xdr:twoCellAnchor>
    <xdr:from>
      <xdr:col>8</xdr:col>
      <xdr:colOff>15240</xdr:colOff>
      <xdr:row>139</xdr:row>
      <xdr:rowOff>30480</xdr:rowOff>
    </xdr:from>
    <xdr:to>
      <xdr:col>29</xdr:col>
      <xdr:colOff>121920</xdr:colOff>
      <xdr:row>141</xdr:row>
      <xdr:rowOff>121920</xdr:rowOff>
    </xdr:to>
    <xdr:sp macro="" textlink="">
      <xdr:nvSpPr>
        <xdr:cNvPr id="2339764" name="AutoShape 41">
          <a:extLst>
            <a:ext uri="{FF2B5EF4-FFF2-40B4-BE49-F238E27FC236}">
              <a16:creationId xmlns:a16="http://schemas.microsoft.com/office/drawing/2014/main" id="{00000000-0008-0000-0E00-0000B4B32300}"/>
            </a:ext>
          </a:extLst>
        </xdr:cNvPr>
        <xdr:cNvSpPr>
          <a:spLocks noChangeArrowheads="1"/>
        </xdr:cNvSpPr>
      </xdr:nvSpPr>
      <xdr:spPr bwMode="auto">
        <a:xfrm>
          <a:off x="1478280" y="24947880"/>
          <a:ext cx="3947160" cy="42672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8</xdr:col>
      <xdr:colOff>118110</xdr:colOff>
      <xdr:row>139</xdr:row>
      <xdr:rowOff>114300</xdr:rowOff>
    </xdr:from>
    <xdr:to>
      <xdr:col>26</xdr:col>
      <xdr:colOff>118110</xdr:colOff>
      <xdr:row>141</xdr:row>
      <xdr:rowOff>28575</xdr:rowOff>
    </xdr:to>
    <xdr:sp macro="" textlink="">
      <xdr:nvSpPr>
        <xdr:cNvPr id="14378" name="Text Box 42">
          <a:extLst>
            <a:ext uri="{FF2B5EF4-FFF2-40B4-BE49-F238E27FC236}">
              <a16:creationId xmlns:a16="http://schemas.microsoft.com/office/drawing/2014/main" id="{00000000-0008-0000-0E00-00002A380000}"/>
            </a:ext>
          </a:extLst>
        </xdr:cNvPr>
        <xdr:cNvSpPr txBox="1">
          <a:spLocks noChangeArrowheads="1"/>
        </xdr:cNvSpPr>
      </xdr:nvSpPr>
      <xdr:spPr bwMode="auto">
        <a:xfrm>
          <a:off x="1733550" y="25536525"/>
          <a:ext cx="360045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1100" b="0" i="0" u="none" strike="noStrike" baseline="0">
              <a:solidFill>
                <a:srgbClr val="000000"/>
              </a:solidFill>
              <a:latin typeface="HG丸ｺﾞｼｯｸM-PRO"/>
              <a:ea typeface="HG丸ｺﾞｼｯｸM-PRO"/>
            </a:rPr>
            <a:t>◇ タナカビールは2～3倍の宣伝本数</a:t>
          </a:r>
        </a:p>
      </xdr:txBody>
    </xdr:sp>
    <xdr:clientData/>
  </xdr:twoCellAnchor>
  <xdr:twoCellAnchor>
    <xdr:from>
      <xdr:col>8</xdr:col>
      <xdr:colOff>15240</xdr:colOff>
      <xdr:row>162</xdr:row>
      <xdr:rowOff>30480</xdr:rowOff>
    </xdr:from>
    <xdr:to>
      <xdr:col>29</xdr:col>
      <xdr:colOff>121920</xdr:colOff>
      <xdr:row>164</xdr:row>
      <xdr:rowOff>121920</xdr:rowOff>
    </xdr:to>
    <xdr:sp macro="" textlink="">
      <xdr:nvSpPr>
        <xdr:cNvPr id="2339766" name="AutoShape 43">
          <a:extLst>
            <a:ext uri="{FF2B5EF4-FFF2-40B4-BE49-F238E27FC236}">
              <a16:creationId xmlns:a16="http://schemas.microsoft.com/office/drawing/2014/main" id="{00000000-0008-0000-0E00-0000B6B32300}"/>
            </a:ext>
          </a:extLst>
        </xdr:cNvPr>
        <xdr:cNvSpPr>
          <a:spLocks noChangeArrowheads="1"/>
        </xdr:cNvSpPr>
      </xdr:nvSpPr>
      <xdr:spPr bwMode="auto">
        <a:xfrm>
          <a:off x="1478280" y="29230320"/>
          <a:ext cx="3947160" cy="426720"/>
        </a:xfrm>
        <a:prstGeom prst="roundRect">
          <a:avLst>
            <a:gd name="adj" fmla="val 16667"/>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editAs="oneCell">
    <xdr:from>
      <xdr:col>8</xdr:col>
      <xdr:colOff>118110</xdr:colOff>
      <xdr:row>162</xdr:row>
      <xdr:rowOff>11430</xdr:rowOff>
    </xdr:from>
    <xdr:to>
      <xdr:col>28</xdr:col>
      <xdr:colOff>156210</xdr:colOff>
      <xdr:row>164</xdr:row>
      <xdr:rowOff>123925</xdr:rowOff>
    </xdr:to>
    <xdr:sp macro="" textlink="">
      <xdr:nvSpPr>
        <xdr:cNvPr id="14380" name="Text Box 44">
          <a:extLst>
            <a:ext uri="{FF2B5EF4-FFF2-40B4-BE49-F238E27FC236}">
              <a16:creationId xmlns:a16="http://schemas.microsoft.com/office/drawing/2014/main" id="{00000000-0008-0000-0E00-00002C380000}"/>
            </a:ext>
          </a:extLst>
        </xdr:cNvPr>
        <xdr:cNvSpPr txBox="1">
          <a:spLocks noChangeArrowheads="1"/>
        </xdr:cNvSpPr>
      </xdr:nvSpPr>
      <xdr:spPr bwMode="auto">
        <a:xfrm>
          <a:off x="1733550" y="29746575"/>
          <a:ext cx="4038600"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lnSpc>
              <a:spcPts val="1200"/>
            </a:lnSpc>
            <a:defRPr sz="1000"/>
          </a:pPr>
          <a:r>
            <a:rPr lang="ja-JP" altLang="en-US" sz="1100" b="0" i="0" u="none" strike="noStrike" baseline="0">
              <a:solidFill>
                <a:srgbClr val="000000"/>
              </a:solidFill>
              <a:latin typeface="HG丸ｺﾞｼｯｸM-PRO"/>
              <a:ea typeface="HG丸ｺﾞｼｯｸM-PRO"/>
            </a:rPr>
            <a:t>◇ タナカビールは、N-1年から旬のキャラクター</a:t>
          </a:r>
        </a:p>
        <a:p>
          <a:pPr algn="l" rtl="0">
            <a:lnSpc>
              <a:spcPts val="1200"/>
            </a:lnSpc>
            <a:defRPr sz="1000"/>
          </a:pPr>
          <a:r>
            <a:rPr lang="ja-JP" altLang="en-US" sz="1100" b="0" i="0" u="none" strike="noStrike" baseline="0">
              <a:solidFill>
                <a:srgbClr val="000000"/>
              </a:solidFill>
              <a:latin typeface="HG丸ｺﾞｼｯｸM-PRO"/>
              <a:ea typeface="HG丸ｺﾞｼｯｸM-PRO"/>
            </a:rPr>
            <a:t>◇ ＱＣ酒造は過去５年、キャラクター変更していない</a:t>
          </a:r>
        </a:p>
      </xdr:txBody>
    </xdr:sp>
    <xdr:clientData/>
  </xdr:twoCellAnchor>
  <xdr:twoCellAnchor>
    <xdr:from>
      <xdr:col>1</xdr:col>
      <xdr:colOff>126699</xdr:colOff>
      <xdr:row>14</xdr:row>
      <xdr:rowOff>147003</xdr:rowOff>
    </xdr:from>
    <xdr:to>
      <xdr:col>8</xdr:col>
      <xdr:colOff>87612</xdr:colOff>
      <xdr:row>15</xdr:row>
      <xdr:rowOff>257809</xdr:rowOff>
    </xdr:to>
    <xdr:sp macro="" textlink="">
      <xdr:nvSpPr>
        <xdr:cNvPr id="2" name="角丸四角形 1">
          <a:extLst>
            <a:ext uri="{FF2B5EF4-FFF2-40B4-BE49-F238E27FC236}">
              <a16:creationId xmlns:a16="http://schemas.microsoft.com/office/drawing/2014/main" id="{00000000-0008-0000-0E00-000002000000}"/>
            </a:ext>
          </a:extLst>
        </xdr:cNvPr>
        <xdr:cNvSpPr/>
      </xdr:nvSpPr>
      <xdr:spPr>
        <a:xfrm>
          <a:off x="329105" y="2778284"/>
          <a:ext cx="1377757" cy="384650"/>
        </a:xfrm>
        <a:prstGeom prst="roundRect">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6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11</xdr:col>
      <xdr:colOff>181689</xdr:colOff>
      <xdr:row>14</xdr:row>
      <xdr:rowOff>154782</xdr:rowOff>
    </xdr:from>
    <xdr:to>
      <xdr:col>18</xdr:col>
      <xdr:colOff>17351</xdr:colOff>
      <xdr:row>15</xdr:row>
      <xdr:rowOff>265588</xdr:rowOff>
    </xdr:to>
    <xdr:sp macro="" textlink="">
      <xdr:nvSpPr>
        <xdr:cNvPr id="44" name="角丸四角形 43">
          <a:extLst>
            <a:ext uri="{FF2B5EF4-FFF2-40B4-BE49-F238E27FC236}">
              <a16:creationId xmlns:a16="http://schemas.microsoft.com/office/drawing/2014/main" id="{00000000-0008-0000-0E00-00002C000000}"/>
            </a:ext>
          </a:extLst>
        </xdr:cNvPr>
        <xdr:cNvSpPr/>
      </xdr:nvSpPr>
      <xdr:spPr>
        <a:xfrm>
          <a:off x="2408158" y="2786063"/>
          <a:ext cx="1252506" cy="384650"/>
        </a:xfrm>
        <a:prstGeom prst="roundRect">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6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30</xdr:col>
      <xdr:colOff>119060</xdr:colOff>
      <xdr:row>14</xdr:row>
      <xdr:rowOff>178590</xdr:rowOff>
    </xdr:from>
    <xdr:to>
      <xdr:col>37</xdr:col>
      <xdr:colOff>79974</xdr:colOff>
      <xdr:row>16</xdr:row>
      <xdr:rowOff>15552</xdr:rowOff>
    </xdr:to>
    <xdr:sp macro="" textlink="">
      <xdr:nvSpPr>
        <xdr:cNvPr id="46" name="角丸四角形 45">
          <a:extLst>
            <a:ext uri="{FF2B5EF4-FFF2-40B4-BE49-F238E27FC236}">
              <a16:creationId xmlns:a16="http://schemas.microsoft.com/office/drawing/2014/main" id="{00000000-0008-0000-0E00-00002E000000}"/>
            </a:ext>
          </a:extLst>
        </xdr:cNvPr>
        <xdr:cNvSpPr/>
      </xdr:nvSpPr>
      <xdr:spPr>
        <a:xfrm>
          <a:off x="6191248" y="2809871"/>
          <a:ext cx="1377757" cy="384650"/>
        </a:xfrm>
        <a:prstGeom prst="roundRect">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600">
              <a:latin typeface="HG丸ｺﾞｼｯｸM-PRO" panose="020F0600000000000000" pitchFamily="50" charset="-128"/>
              <a:ea typeface="HG丸ｺﾞｼｯｸM-PRO" panose="020F0600000000000000" pitchFamily="50" charset="-128"/>
            </a:rPr>
            <a:t>海の家</a:t>
          </a:r>
        </a:p>
      </xdr:txBody>
    </xdr:sp>
    <xdr:clientData/>
  </xdr:twoCellAnchor>
  <xdr:twoCellAnchor>
    <xdr:from>
      <xdr:col>21</xdr:col>
      <xdr:colOff>0</xdr:colOff>
      <xdr:row>14</xdr:row>
      <xdr:rowOff>154780</xdr:rowOff>
    </xdr:from>
    <xdr:to>
      <xdr:col>27</xdr:col>
      <xdr:colOff>38068</xdr:colOff>
      <xdr:row>15</xdr:row>
      <xdr:rowOff>265586</xdr:rowOff>
    </xdr:to>
    <xdr:sp macro="" textlink="">
      <xdr:nvSpPr>
        <xdr:cNvPr id="47" name="角丸四角形 46">
          <a:extLst>
            <a:ext uri="{FF2B5EF4-FFF2-40B4-BE49-F238E27FC236}">
              <a16:creationId xmlns:a16="http://schemas.microsoft.com/office/drawing/2014/main" id="{00000000-0008-0000-0E00-00002F000000}"/>
            </a:ext>
          </a:extLst>
        </xdr:cNvPr>
        <xdr:cNvSpPr/>
      </xdr:nvSpPr>
      <xdr:spPr>
        <a:xfrm>
          <a:off x="4250531" y="2786061"/>
          <a:ext cx="1252506" cy="384650"/>
        </a:xfrm>
        <a:prstGeom prst="roundRect">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600">
              <a:latin typeface="HG丸ｺﾞｼｯｸM-PRO" panose="020F0600000000000000" pitchFamily="50" charset="-128"/>
              <a:ea typeface="HG丸ｺﾞｼｯｸM-PRO" panose="020F0600000000000000" pitchFamily="50" charset="-128"/>
            </a:rPr>
            <a:t>海の家</a:t>
          </a:r>
        </a:p>
      </xdr:txBody>
    </xdr:sp>
    <xdr:clientData/>
  </xdr:twoCellAnchor>
  <xdr:oneCellAnchor>
    <xdr:from>
      <xdr:col>0</xdr:col>
      <xdr:colOff>23812</xdr:colOff>
      <xdr:row>13</xdr:row>
      <xdr:rowOff>0</xdr:rowOff>
    </xdr:from>
    <xdr:ext cx="176169" cy="275717"/>
    <xdr:sp macro="" textlink="">
      <xdr:nvSpPr>
        <xdr:cNvPr id="48" name="テキスト ボックス 47">
          <a:extLst>
            <a:ext uri="{FF2B5EF4-FFF2-40B4-BE49-F238E27FC236}">
              <a16:creationId xmlns:a16="http://schemas.microsoft.com/office/drawing/2014/main" id="{00000000-0008-0000-0E00-000030000000}"/>
            </a:ext>
          </a:extLst>
        </xdr:cNvPr>
        <xdr:cNvSpPr txBox="1"/>
      </xdr:nvSpPr>
      <xdr:spPr>
        <a:xfrm>
          <a:off x="23812" y="2357438"/>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①</a:t>
          </a:r>
        </a:p>
      </xdr:txBody>
    </xdr:sp>
    <xdr:clientData/>
  </xdr:oneCellAnchor>
  <xdr:oneCellAnchor>
    <xdr:from>
      <xdr:col>9</xdr:col>
      <xdr:colOff>2337</xdr:colOff>
      <xdr:row>15</xdr:row>
      <xdr:rowOff>42863</xdr:rowOff>
    </xdr:from>
    <xdr:ext cx="176169" cy="275717"/>
    <xdr:sp macro="" textlink="">
      <xdr:nvSpPr>
        <xdr:cNvPr id="49" name="テキスト ボックス 48">
          <a:extLst>
            <a:ext uri="{FF2B5EF4-FFF2-40B4-BE49-F238E27FC236}">
              <a16:creationId xmlns:a16="http://schemas.microsoft.com/office/drawing/2014/main" id="{00000000-0008-0000-0E00-000031000000}"/>
            </a:ext>
          </a:extLst>
        </xdr:cNvPr>
        <xdr:cNvSpPr txBox="1"/>
      </xdr:nvSpPr>
      <xdr:spPr>
        <a:xfrm>
          <a:off x="1823993" y="2947988"/>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②</a:t>
          </a:r>
        </a:p>
      </xdr:txBody>
    </xdr:sp>
    <xdr:clientData/>
  </xdr:oneCellAnchor>
  <xdr:oneCellAnchor>
    <xdr:from>
      <xdr:col>11</xdr:col>
      <xdr:colOff>38055</xdr:colOff>
      <xdr:row>13</xdr:row>
      <xdr:rowOff>19050</xdr:rowOff>
    </xdr:from>
    <xdr:ext cx="176169" cy="275717"/>
    <xdr:sp macro="" textlink="">
      <xdr:nvSpPr>
        <xdr:cNvPr id="50" name="テキスト ボックス 49">
          <a:extLst>
            <a:ext uri="{FF2B5EF4-FFF2-40B4-BE49-F238E27FC236}">
              <a16:creationId xmlns:a16="http://schemas.microsoft.com/office/drawing/2014/main" id="{00000000-0008-0000-0E00-000032000000}"/>
            </a:ext>
          </a:extLst>
        </xdr:cNvPr>
        <xdr:cNvSpPr txBox="1"/>
      </xdr:nvSpPr>
      <xdr:spPr>
        <a:xfrm>
          <a:off x="2264524" y="2376488"/>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③</a:t>
          </a:r>
        </a:p>
      </xdr:txBody>
    </xdr:sp>
    <xdr:clientData/>
  </xdr:oneCellAnchor>
  <xdr:oneCellAnchor>
    <xdr:from>
      <xdr:col>11</xdr:col>
      <xdr:colOff>38055</xdr:colOff>
      <xdr:row>17</xdr:row>
      <xdr:rowOff>9525</xdr:rowOff>
    </xdr:from>
    <xdr:ext cx="176169" cy="275717"/>
    <xdr:sp macro="" textlink="">
      <xdr:nvSpPr>
        <xdr:cNvPr id="51" name="テキスト ボックス 50">
          <a:extLst>
            <a:ext uri="{FF2B5EF4-FFF2-40B4-BE49-F238E27FC236}">
              <a16:creationId xmlns:a16="http://schemas.microsoft.com/office/drawing/2014/main" id="{00000000-0008-0000-0E00-000033000000}"/>
            </a:ext>
          </a:extLst>
        </xdr:cNvPr>
        <xdr:cNvSpPr txBox="1"/>
      </xdr:nvSpPr>
      <xdr:spPr>
        <a:xfrm>
          <a:off x="2264524" y="3462338"/>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④</a:t>
          </a:r>
        </a:p>
      </xdr:txBody>
    </xdr:sp>
    <xdr:clientData/>
  </xdr:oneCellAnchor>
  <xdr:oneCellAnchor>
    <xdr:from>
      <xdr:col>17</xdr:col>
      <xdr:colOff>195218</xdr:colOff>
      <xdr:row>13</xdr:row>
      <xdr:rowOff>19050</xdr:rowOff>
    </xdr:from>
    <xdr:ext cx="176169" cy="275717"/>
    <xdr:sp macro="" textlink="">
      <xdr:nvSpPr>
        <xdr:cNvPr id="52" name="テキスト ボックス 51">
          <a:extLst>
            <a:ext uri="{FF2B5EF4-FFF2-40B4-BE49-F238E27FC236}">
              <a16:creationId xmlns:a16="http://schemas.microsoft.com/office/drawing/2014/main" id="{00000000-0008-0000-0E00-000034000000}"/>
            </a:ext>
          </a:extLst>
        </xdr:cNvPr>
        <xdr:cNvSpPr txBox="1"/>
      </xdr:nvSpPr>
      <xdr:spPr>
        <a:xfrm>
          <a:off x="3636124" y="2376488"/>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⑤</a:t>
          </a:r>
        </a:p>
      </xdr:txBody>
    </xdr:sp>
    <xdr:clientData/>
  </xdr:oneCellAnchor>
  <xdr:oneCellAnchor>
    <xdr:from>
      <xdr:col>20</xdr:col>
      <xdr:colOff>49961</xdr:colOff>
      <xdr:row>13</xdr:row>
      <xdr:rowOff>19050</xdr:rowOff>
    </xdr:from>
    <xdr:ext cx="176169" cy="275717"/>
    <xdr:sp macro="" textlink="">
      <xdr:nvSpPr>
        <xdr:cNvPr id="53" name="テキスト ボックス 52">
          <a:extLst>
            <a:ext uri="{FF2B5EF4-FFF2-40B4-BE49-F238E27FC236}">
              <a16:creationId xmlns:a16="http://schemas.microsoft.com/office/drawing/2014/main" id="{00000000-0008-0000-0E00-000035000000}"/>
            </a:ext>
          </a:extLst>
        </xdr:cNvPr>
        <xdr:cNvSpPr txBox="1"/>
      </xdr:nvSpPr>
      <xdr:spPr>
        <a:xfrm>
          <a:off x="4098086" y="2376488"/>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⑥</a:t>
          </a:r>
        </a:p>
      </xdr:txBody>
    </xdr:sp>
    <xdr:clientData/>
  </xdr:oneCellAnchor>
  <xdr:oneCellAnchor>
    <xdr:from>
      <xdr:col>17</xdr:col>
      <xdr:colOff>195218</xdr:colOff>
      <xdr:row>17</xdr:row>
      <xdr:rowOff>19050</xdr:rowOff>
    </xdr:from>
    <xdr:ext cx="176169" cy="275717"/>
    <xdr:sp macro="" textlink="">
      <xdr:nvSpPr>
        <xdr:cNvPr id="54" name="テキスト ボックス 53">
          <a:extLst>
            <a:ext uri="{FF2B5EF4-FFF2-40B4-BE49-F238E27FC236}">
              <a16:creationId xmlns:a16="http://schemas.microsoft.com/office/drawing/2014/main" id="{00000000-0008-0000-0E00-000036000000}"/>
            </a:ext>
          </a:extLst>
        </xdr:cNvPr>
        <xdr:cNvSpPr txBox="1"/>
      </xdr:nvSpPr>
      <xdr:spPr>
        <a:xfrm>
          <a:off x="3636124" y="3471863"/>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⑦</a:t>
          </a:r>
        </a:p>
      </xdr:txBody>
    </xdr:sp>
    <xdr:clientData/>
  </xdr:oneCellAnchor>
  <xdr:oneCellAnchor>
    <xdr:from>
      <xdr:col>20</xdr:col>
      <xdr:colOff>40436</xdr:colOff>
      <xdr:row>17</xdr:row>
      <xdr:rowOff>19050</xdr:rowOff>
    </xdr:from>
    <xdr:ext cx="176169" cy="275717"/>
    <xdr:sp macro="" textlink="">
      <xdr:nvSpPr>
        <xdr:cNvPr id="55" name="テキスト ボックス 54">
          <a:extLst>
            <a:ext uri="{FF2B5EF4-FFF2-40B4-BE49-F238E27FC236}">
              <a16:creationId xmlns:a16="http://schemas.microsoft.com/office/drawing/2014/main" id="{00000000-0008-0000-0E00-000037000000}"/>
            </a:ext>
          </a:extLst>
        </xdr:cNvPr>
        <xdr:cNvSpPr txBox="1"/>
      </xdr:nvSpPr>
      <xdr:spPr>
        <a:xfrm>
          <a:off x="4088561" y="3471863"/>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⑧</a:t>
          </a:r>
        </a:p>
      </xdr:txBody>
    </xdr:sp>
    <xdr:clientData/>
  </xdr:oneCellAnchor>
  <xdr:oneCellAnchor>
    <xdr:from>
      <xdr:col>26</xdr:col>
      <xdr:colOff>197598</xdr:colOff>
      <xdr:row>13</xdr:row>
      <xdr:rowOff>9525</xdr:rowOff>
    </xdr:from>
    <xdr:ext cx="176169" cy="275717"/>
    <xdr:sp macro="" textlink="">
      <xdr:nvSpPr>
        <xdr:cNvPr id="56" name="テキスト ボックス 55">
          <a:extLst>
            <a:ext uri="{FF2B5EF4-FFF2-40B4-BE49-F238E27FC236}">
              <a16:creationId xmlns:a16="http://schemas.microsoft.com/office/drawing/2014/main" id="{00000000-0008-0000-0E00-000038000000}"/>
            </a:ext>
          </a:extLst>
        </xdr:cNvPr>
        <xdr:cNvSpPr txBox="1"/>
      </xdr:nvSpPr>
      <xdr:spPr>
        <a:xfrm>
          <a:off x="5460161" y="2366963"/>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⑨</a:t>
          </a:r>
        </a:p>
      </xdr:txBody>
    </xdr:sp>
    <xdr:clientData/>
  </xdr:oneCellAnchor>
  <xdr:oneCellAnchor>
    <xdr:from>
      <xdr:col>29</xdr:col>
      <xdr:colOff>42817</xdr:colOff>
      <xdr:row>13</xdr:row>
      <xdr:rowOff>9525</xdr:rowOff>
    </xdr:from>
    <xdr:ext cx="176169" cy="275717"/>
    <xdr:sp macro="" textlink="">
      <xdr:nvSpPr>
        <xdr:cNvPr id="57" name="テキスト ボックス 56">
          <a:extLst>
            <a:ext uri="{FF2B5EF4-FFF2-40B4-BE49-F238E27FC236}">
              <a16:creationId xmlns:a16="http://schemas.microsoft.com/office/drawing/2014/main" id="{00000000-0008-0000-0E00-000039000000}"/>
            </a:ext>
          </a:extLst>
        </xdr:cNvPr>
        <xdr:cNvSpPr txBox="1"/>
      </xdr:nvSpPr>
      <xdr:spPr>
        <a:xfrm>
          <a:off x="5912598" y="2366963"/>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⑩</a:t>
          </a:r>
        </a:p>
      </xdr:txBody>
    </xdr:sp>
    <xdr:clientData/>
  </xdr:oneCellAnchor>
  <xdr:oneCellAnchor>
    <xdr:from>
      <xdr:col>29</xdr:col>
      <xdr:colOff>42817</xdr:colOff>
      <xdr:row>17</xdr:row>
      <xdr:rowOff>19050</xdr:rowOff>
    </xdr:from>
    <xdr:ext cx="176169" cy="275717"/>
    <xdr:sp macro="" textlink="">
      <xdr:nvSpPr>
        <xdr:cNvPr id="58" name="テキスト ボックス 57">
          <a:extLst>
            <a:ext uri="{FF2B5EF4-FFF2-40B4-BE49-F238E27FC236}">
              <a16:creationId xmlns:a16="http://schemas.microsoft.com/office/drawing/2014/main" id="{00000000-0008-0000-0E00-00003A000000}"/>
            </a:ext>
          </a:extLst>
        </xdr:cNvPr>
        <xdr:cNvSpPr txBox="1"/>
      </xdr:nvSpPr>
      <xdr:spPr>
        <a:xfrm>
          <a:off x="5912598" y="3471863"/>
          <a:ext cx="176169" cy="275717"/>
        </a:xfrm>
        <a:prstGeom prst="rect">
          <a:avLst/>
        </a:prstGeom>
        <a:solidFill>
          <a:schemeClr val="tx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solidFill>
                <a:schemeClr val="bg1"/>
              </a:solidFill>
              <a:latin typeface="HG丸ｺﾞｼｯｸM-PRO" panose="020F0600000000000000" pitchFamily="50" charset="-128"/>
              <a:ea typeface="HG丸ｺﾞｼｯｸM-PRO" panose="020F0600000000000000" pitchFamily="50" charset="-128"/>
            </a:rPr>
            <a:t>⑪</a:t>
          </a:r>
        </a:p>
      </xdr:txBody>
    </xdr:sp>
    <xdr:clientData/>
  </xdr:oneCellAnchor>
</xdr:wsDr>
</file>

<file path=xl/drawings/drawing16.xml><?xml version="1.0" encoding="utf-8"?>
<xdr:wsDr xmlns:xdr="http://schemas.openxmlformats.org/drawingml/2006/spreadsheetDrawing" xmlns:a="http://schemas.openxmlformats.org/drawingml/2006/main">
  <xdr:twoCellAnchor>
    <xdr:from>
      <xdr:col>0</xdr:col>
      <xdr:colOff>0</xdr:colOff>
      <xdr:row>5</xdr:row>
      <xdr:rowOff>129540</xdr:rowOff>
    </xdr:from>
    <xdr:to>
      <xdr:col>52</xdr:col>
      <xdr:colOff>169426</xdr:colOff>
      <xdr:row>82</xdr:row>
      <xdr:rowOff>76200</xdr:rowOff>
    </xdr:to>
    <xdr:grpSp>
      <xdr:nvGrpSpPr>
        <xdr:cNvPr id="3" name="グループ化 2">
          <a:extLst>
            <a:ext uri="{FF2B5EF4-FFF2-40B4-BE49-F238E27FC236}">
              <a16:creationId xmlns:a16="http://schemas.microsoft.com/office/drawing/2014/main" id="{00000000-0008-0000-0F00-000003000000}"/>
            </a:ext>
          </a:extLst>
        </xdr:cNvPr>
        <xdr:cNvGrpSpPr/>
      </xdr:nvGrpSpPr>
      <xdr:grpSpPr>
        <a:xfrm>
          <a:off x="0" y="995449"/>
          <a:ext cx="14422290" cy="13281660"/>
          <a:chOff x="0" y="995449"/>
          <a:chExt cx="14422290" cy="13281660"/>
        </a:xfrm>
      </xdr:grpSpPr>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0" y="995449"/>
            <a:ext cx="14422290" cy="13281660"/>
            <a:chOff x="0" y="1014004"/>
            <a:chExt cx="14185910" cy="13567410"/>
          </a:xfrm>
        </xdr:grpSpPr>
        <xdr:pic>
          <xdr:nvPicPr>
            <xdr:cNvPr id="1607556" name="図 2">
              <a:extLst>
                <a:ext uri="{FF2B5EF4-FFF2-40B4-BE49-F238E27FC236}">
                  <a16:creationId xmlns:a16="http://schemas.microsoft.com/office/drawing/2014/main" id="{00000000-0008-0000-0F00-0000848718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14004"/>
              <a:ext cx="10764339" cy="135674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 name="図 4">
              <a:extLst>
                <a:ext uri="{FF2B5EF4-FFF2-40B4-BE49-F238E27FC236}">
                  <a16:creationId xmlns:a16="http://schemas.microsoft.com/office/drawing/2014/main" id="{00000000-0008-0000-0F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423785" y="4041385"/>
              <a:ext cx="1762125" cy="389491"/>
            </a:xfrm>
            <a:prstGeom prst="rect">
              <a:avLst/>
            </a:prstGeom>
            <a:solidFill>
              <a:schemeClr val="bg1"/>
            </a:solidFill>
          </xdr:spPr>
        </xdr:pic>
      </xdr:grpSp>
      <xdr:pic>
        <xdr:nvPicPr>
          <xdr:cNvPr id="6" name="図 5">
            <a:extLst>
              <a:ext uri="{FF2B5EF4-FFF2-40B4-BE49-F238E27FC236}">
                <a16:creationId xmlns:a16="http://schemas.microsoft.com/office/drawing/2014/main" id="{00000000-0008-0000-0F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723909" y="3221182"/>
            <a:ext cx="1672070" cy="355888"/>
          </a:xfrm>
          <a:prstGeom prst="rect">
            <a:avLst/>
          </a:prstGeom>
          <a:solidFill>
            <a:schemeClr val="bg1"/>
          </a:solidFill>
        </xdr:spPr>
      </xdr:pic>
    </xdr:grpSp>
    <xdr:clientData/>
  </xdr:twoCellAnchor>
</xdr:wsDr>
</file>

<file path=xl/drawings/drawing17.xml><?xml version="1.0" encoding="utf-8"?>
<xdr:wsDr xmlns:xdr="http://schemas.openxmlformats.org/drawingml/2006/spreadsheetDrawing" xmlns:a="http://schemas.openxmlformats.org/drawingml/2006/main">
  <xdr:twoCellAnchor>
    <xdr:from>
      <xdr:col>47</xdr:col>
      <xdr:colOff>114300</xdr:colOff>
      <xdr:row>1</xdr:row>
      <xdr:rowOff>198120</xdr:rowOff>
    </xdr:from>
    <xdr:to>
      <xdr:col>50</xdr:col>
      <xdr:colOff>76200</xdr:colOff>
      <xdr:row>1</xdr:row>
      <xdr:rowOff>198120</xdr:rowOff>
    </xdr:to>
    <xdr:sp macro="" textlink="">
      <xdr:nvSpPr>
        <xdr:cNvPr id="2" name="Line 6">
          <a:extLst>
            <a:ext uri="{FF2B5EF4-FFF2-40B4-BE49-F238E27FC236}">
              <a16:creationId xmlns:a16="http://schemas.microsoft.com/office/drawing/2014/main" id="{00000000-0008-0000-1000-000002000000}"/>
            </a:ext>
          </a:extLst>
        </xdr:cNvPr>
        <xdr:cNvSpPr>
          <a:spLocks noChangeShapeType="1"/>
        </xdr:cNvSpPr>
      </xdr:nvSpPr>
      <xdr:spPr bwMode="auto">
        <a:xfrm>
          <a:off x="8503920" y="289560"/>
          <a:ext cx="510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46</xdr:col>
      <xdr:colOff>114300</xdr:colOff>
      <xdr:row>1</xdr:row>
      <xdr:rowOff>198120</xdr:rowOff>
    </xdr:from>
    <xdr:to>
      <xdr:col>49</xdr:col>
      <xdr:colOff>76200</xdr:colOff>
      <xdr:row>1</xdr:row>
      <xdr:rowOff>198120</xdr:rowOff>
    </xdr:to>
    <xdr:sp macro="" textlink="">
      <xdr:nvSpPr>
        <xdr:cNvPr id="5392" name="Line 1">
          <a:extLst>
            <a:ext uri="{FF2B5EF4-FFF2-40B4-BE49-F238E27FC236}">
              <a16:creationId xmlns:a16="http://schemas.microsoft.com/office/drawing/2014/main" id="{00000000-0008-0000-1200-000010150000}"/>
            </a:ext>
          </a:extLst>
        </xdr:cNvPr>
        <xdr:cNvSpPr>
          <a:spLocks noChangeShapeType="1"/>
        </xdr:cNvSpPr>
      </xdr:nvSpPr>
      <xdr:spPr bwMode="auto">
        <a:xfrm>
          <a:off x="8458200" y="320040"/>
          <a:ext cx="510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46</xdr:col>
      <xdr:colOff>114300</xdr:colOff>
      <xdr:row>1</xdr:row>
      <xdr:rowOff>198120</xdr:rowOff>
    </xdr:from>
    <xdr:to>
      <xdr:col>49</xdr:col>
      <xdr:colOff>76200</xdr:colOff>
      <xdr:row>1</xdr:row>
      <xdr:rowOff>198120</xdr:rowOff>
    </xdr:to>
    <xdr:sp macro="" textlink="">
      <xdr:nvSpPr>
        <xdr:cNvPr id="2065024" name="Line 1">
          <a:extLst>
            <a:ext uri="{FF2B5EF4-FFF2-40B4-BE49-F238E27FC236}">
              <a16:creationId xmlns:a16="http://schemas.microsoft.com/office/drawing/2014/main" id="{00000000-0008-0000-1300-000080821F00}"/>
            </a:ext>
          </a:extLst>
        </xdr:cNvPr>
        <xdr:cNvSpPr>
          <a:spLocks noChangeShapeType="1"/>
        </xdr:cNvSpPr>
      </xdr:nvSpPr>
      <xdr:spPr bwMode="auto">
        <a:xfrm>
          <a:off x="8458200" y="320040"/>
          <a:ext cx="510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51</xdr:col>
      <xdr:colOff>0</xdr:colOff>
      <xdr:row>14</xdr:row>
      <xdr:rowOff>7620</xdr:rowOff>
    </xdr:to>
    <xdr:grpSp>
      <xdr:nvGrpSpPr>
        <xdr:cNvPr id="2065025" name="Group 2">
          <a:extLst>
            <a:ext uri="{FF2B5EF4-FFF2-40B4-BE49-F238E27FC236}">
              <a16:creationId xmlns:a16="http://schemas.microsoft.com/office/drawing/2014/main" id="{00000000-0008-0000-1300-000081821F00}"/>
            </a:ext>
          </a:extLst>
        </xdr:cNvPr>
        <xdr:cNvGrpSpPr>
          <a:grpSpLocks/>
        </xdr:cNvGrpSpPr>
      </xdr:nvGrpSpPr>
      <xdr:grpSpPr bwMode="auto">
        <a:xfrm>
          <a:off x="523875" y="1866900"/>
          <a:ext cx="9601200" cy="1579245"/>
          <a:chOff x="55" y="196"/>
          <a:chExt cx="1008" cy="166"/>
        </a:xfrm>
      </xdr:grpSpPr>
      <xdr:sp macro="" textlink="">
        <xdr:nvSpPr>
          <xdr:cNvPr id="2065033" name="Line 3">
            <a:extLst>
              <a:ext uri="{FF2B5EF4-FFF2-40B4-BE49-F238E27FC236}">
                <a16:creationId xmlns:a16="http://schemas.microsoft.com/office/drawing/2014/main" id="{00000000-0008-0000-1300-000089821F00}"/>
              </a:ext>
            </a:extLst>
          </xdr:cNvPr>
          <xdr:cNvSpPr>
            <a:spLocks noChangeShapeType="1"/>
          </xdr:cNvSpPr>
        </xdr:nvSpPr>
        <xdr:spPr bwMode="auto">
          <a:xfrm>
            <a:off x="55" y="196"/>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34" name="Line 4">
            <a:extLst>
              <a:ext uri="{FF2B5EF4-FFF2-40B4-BE49-F238E27FC236}">
                <a16:creationId xmlns:a16="http://schemas.microsoft.com/office/drawing/2014/main" id="{00000000-0008-0000-1300-00008A821F00}"/>
              </a:ext>
            </a:extLst>
          </xdr:cNvPr>
          <xdr:cNvSpPr>
            <a:spLocks noChangeShapeType="1"/>
          </xdr:cNvSpPr>
        </xdr:nvSpPr>
        <xdr:spPr bwMode="auto">
          <a:xfrm>
            <a:off x="55" y="229"/>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35" name="Line 5">
            <a:extLst>
              <a:ext uri="{FF2B5EF4-FFF2-40B4-BE49-F238E27FC236}">
                <a16:creationId xmlns:a16="http://schemas.microsoft.com/office/drawing/2014/main" id="{00000000-0008-0000-1300-00008B821F00}"/>
              </a:ext>
            </a:extLst>
          </xdr:cNvPr>
          <xdr:cNvSpPr>
            <a:spLocks noChangeShapeType="1"/>
          </xdr:cNvSpPr>
        </xdr:nvSpPr>
        <xdr:spPr bwMode="auto">
          <a:xfrm>
            <a:off x="55" y="262"/>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36" name="Line 6">
            <a:extLst>
              <a:ext uri="{FF2B5EF4-FFF2-40B4-BE49-F238E27FC236}">
                <a16:creationId xmlns:a16="http://schemas.microsoft.com/office/drawing/2014/main" id="{00000000-0008-0000-1300-00008C821F00}"/>
              </a:ext>
            </a:extLst>
          </xdr:cNvPr>
          <xdr:cNvSpPr>
            <a:spLocks noChangeShapeType="1"/>
          </xdr:cNvSpPr>
        </xdr:nvSpPr>
        <xdr:spPr bwMode="auto">
          <a:xfrm>
            <a:off x="55" y="295"/>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37" name="Line 7">
            <a:extLst>
              <a:ext uri="{FF2B5EF4-FFF2-40B4-BE49-F238E27FC236}">
                <a16:creationId xmlns:a16="http://schemas.microsoft.com/office/drawing/2014/main" id="{00000000-0008-0000-1300-00008D821F00}"/>
              </a:ext>
            </a:extLst>
          </xdr:cNvPr>
          <xdr:cNvSpPr>
            <a:spLocks noChangeShapeType="1"/>
          </xdr:cNvSpPr>
        </xdr:nvSpPr>
        <xdr:spPr bwMode="auto">
          <a:xfrm>
            <a:off x="55" y="328"/>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38" name="Line 8">
            <a:extLst>
              <a:ext uri="{FF2B5EF4-FFF2-40B4-BE49-F238E27FC236}">
                <a16:creationId xmlns:a16="http://schemas.microsoft.com/office/drawing/2014/main" id="{00000000-0008-0000-1300-00008E821F00}"/>
              </a:ext>
            </a:extLst>
          </xdr:cNvPr>
          <xdr:cNvSpPr>
            <a:spLocks noChangeShapeType="1"/>
          </xdr:cNvSpPr>
        </xdr:nvSpPr>
        <xdr:spPr bwMode="auto">
          <a:xfrm>
            <a:off x="55" y="362"/>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grpSp>
    <xdr:clientData/>
  </xdr:twoCellAnchor>
  <xdr:twoCellAnchor>
    <xdr:from>
      <xdr:col>3</xdr:col>
      <xdr:colOff>0</xdr:colOff>
      <xdr:row>21</xdr:row>
      <xdr:rowOff>0</xdr:rowOff>
    </xdr:from>
    <xdr:to>
      <xdr:col>51</xdr:col>
      <xdr:colOff>0</xdr:colOff>
      <xdr:row>26</xdr:row>
      <xdr:rowOff>7620</xdr:rowOff>
    </xdr:to>
    <xdr:grpSp>
      <xdr:nvGrpSpPr>
        <xdr:cNvPr id="2065026" name="Group 9">
          <a:extLst>
            <a:ext uri="{FF2B5EF4-FFF2-40B4-BE49-F238E27FC236}">
              <a16:creationId xmlns:a16="http://schemas.microsoft.com/office/drawing/2014/main" id="{00000000-0008-0000-1300-000082821F00}"/>
            </a:ext>
          </a:extLst>
        </xdr:cNvPr>
        <xdr:cNvGrpSpPr>
          <a:grpSpLocks/>
        </xdr:cNvGrpSpPr>
      </xdr:nvGrpSpPr>
      <xdr:grpSpPr bwMode="auto">
        <a:xfrm>
          <a:off x="523875" y="4819650"/>
          <a:ext cx="9601200" cy="1579245"/>
          <a:chOff x="55" y="196"/>
          <a:chExt cx="1008" cy="166"/>
        </a:xfrm>
      </xdr:grpSpPr>
      <xdr:sp macro="" textlink="">
        <xdr:nvSpPr>
          <xdr:cNvPr id="2065027" name="Line 10">
            <a:extLst>
              <a:ext uri="{FF2B5EF4-FFF2-40B4-BE49-F238E27FC236}">
                <a16:creationId xmlns:a16="http://schemas.microsoft.com/office/drawing/2014/main" id="{00000000-0008-0000-1300-000083821F00}"/>
              </a:ext>
            </a:extLst>
          </xdr:cNvPr>
          <xdr:cNvSpPr>
            <a:spLocks noChangeShapeType="1"/>
          </xdr:cNvSpPr>
        </xdr:nvSpPr>
        <xdr:spPr bwMode="auto">
          <a:xfrm>
            <a:off x="55" y="196"/>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28" name="Line 11">
            <a:extLst>
              <a:ext uri="{FF2B5EF4-FFF2-40B4-BE49-F238E27FC236}">
                <a16:creationId xmlns:a16="http://schemas.microsoft.com/office/drawing/2014/main" id="{00000000-0008-0000-1300-000084821F00}"/>
              </a:ext>
            </a:extLst>
          </xdr:cNvPr>
          <xdr:cNvSpPr>
            <a:spLocks noChangeShapeType="1"/>
          </xdr:cNvSpPr>
        </xdr:nvSpPr>
        <xdr:spPr bwMode="auto">
          <a:xfrm>
            <a:off x="55" y="229"/>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29" name="Line 12">
            <a:extLst>
              <a:ext uri="{FF2B5EF4-FFF2-40B4-BE49-F238E27FC236}">
                <a16:creationId xmlns:a16="http://schemas.microsoft.com/office/drawing/2014/main" id="{00000000-0008-0000-1300-000085821F00}"/>
              </a:ext>
            </a:extLst>
          </xdr:cNvPr>
          <xdr:cNvSpPr>
            <a:spLocks noChangeShapeType="1"/>
          </xdr:cNvSpPr>
        </xdr:nvSpPr>
        <xdr:spPr bwMode="auto">
          <a:xfrm>
            <a:off x="55" y="262"/>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30" name="Line 13">
            <a:extLst>
              <a:ext uri="{FF2B5EF4-FFF2-40B4-BE49-F238E27FC236}">
                <a16:creationId xmlns:a16="http://schemas.microsoft.com/office/drawing/2014/main" id="{00000000-0008-0000-1300-000086821F00}"/>
              </a:ext>
            </a:extLst>
          </xdr:cNvPr>
          <xdr:cNvSpPr>
            <a:spLocks noChangeShapeType="1"/>
          </xdr:cNvSpPr>
        </xdr:nvSpPr>
        <xdr:spPr bwMode="auto">
          <a:xfrm>
            <a:off x="55" y="295"/>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31" name="Line 14">
            <a:extLst>
              <a:ext uri="{FF2B5EF4-FFF2-40B4-BE49-F238E27FC236}">
                <a16:creationId xmlns:a16="http://schemas.microsoft.com/office/drawing/2014/main" id="{00000000-0008-0000-1300-000087821F00}"/>
              </a:ext>
            </a:extLst>
          </xdr:cNvPr>
          <xdr:cNvSpPr>
            <a:spLocks noChangeShapeType="1"/>
          </xdr:cNvSpPr>
        </xdr:nvSpPr>
        <xdr:spPr bwMode="auto">
          <a:xfrm>
            <a:off x="55" y="328"/>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065032" name="Line 15">
            <a:extLst>
              <a:ext uri="{FF2B5EF4-FFF2-40B4-BE49-F238E27FC236}">
                <a16:creationId xmlns:a16="http://schemas.microsoft.com/office/drawing/2014/main" id="{00000000-0008-0000-1300-000088821F00}"/>
              </a:ext>
            </a:extLst>
          </xdr:cNvPr>
          <xdr:cNvSpPr>
            <a:spLocks noChangeShapeType="1"/>
          </xdr:cNvSpPr>
        </xdr:nvSpPr>
        <xdr:spPr bwMode="auto">
          <a:xfrm>
            <a:off x="55" y="362"/>
            <a:ext cx="1008"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lnDef>
      <a:spPr>
        <a:ln>
          <a:solidFill>
            <a:schemeClr val="tx1"/>
          </a:solidFill>
          <a:tailEnd type="triangle"/>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sheetPr>
  <dimension ref="A1:AD1637"/>
  <sheetViews>
    <sheetView tabSelected="1" view="pageBreakPreview" zoomScaleNormal="115" zoomScaleSheetLayoutView="100" workbookViewId="0">
      <selection activeCell="X9" sqref="X9"/>
    </sheetView>
  </sheetViews>
  <sheetFormatPr defaultColWidth="3.625" defaultRowHeight="13.5"/>
  <cols>
    <col min="1" max="1" width="1.25" style="165" customWidth="1"/>
    <col min="2" max="8" width="3.5" style="165" customWidth="1"/>
    <col min="9" max="9" width="4.875" style="165" customWidth="1"/>
    <col min="10" max="19" width="3.5" style="165" customWidth="1"/>
    <col min="20" max="21" width="3.625" style="165" customWidth="1"/>
    <col min="22" max="22" width="3.5" style="165" customWidth="1"/>
    <col min="23" max="24" width="3.625" style="165" customWidth="1"/>
    <col min="25" max="27" width="3.5" style="165" customWidth="1"/>
    <col min="28" max="16384" width="3.625" style="165"/>
  </cols>
  <sheetData>
    <row r="1" spans="4:25" ht="13.5" customHeight="1">
      <c r="R1" s="610" t="s">
        <v>1090</v>
      </c>
      <c r="S1" s="611"/>
      <c r="T1" s="611"/>
      <c r="U1" s="611"/>
      <c r="V1" s="611"/>
      <c r="W1" s="611"/>
      <c r="X1" s="611"/>
      <c r="Y1" s="611"/>
    </row>
    <row r="2" spans="4:25" ht="13.5" customHeight="1">
      <c r="R2" s="625" t="s">
        <v>201</v>
      </c>
      <c r="S2" s="626"/>
      <c r="T2" s="626"/>
      <c r="U2" s="626"/>
      <c r="V2" s="626"/>
      <c r="W2" s="626"/>
      <c r="X2" s="626"/>
      <c r="Y2" s="626"/>
    </row>
    <row r="3" spans="4:25" ht="13.5" customHeight="1">
      <c r="R3" s="166"/>
      <c r="S3" s="167"/>
      <c r="T3" s="167"/>
      <c r="U3" s="167"/>
      <c r="V3" s="167"/>
      <c r="W3" s="167"/>
      <c r="X3" s="167"/>
      <c r="Y3" s="167"/>
    </row>
    <row r="5" spans="4:25" ht="14.25" thickBot="1"/>
    <row r="6" spans="4:25" ht="14.25" thickTop="1">
      <c r="D6" s="612" t="s">
        <v>84</v>
      </c>
      <c r="E6" s="613"/>
      <c r="F6" s="613"/>
      <c r="G6" s="613"/>
      <c r="H6" s="613"/>
      <c r="I6" s="613"/>
      <c r="J6" s="613"/>
      <c r="K6" s="613"/>
      <c r="L6" s="613"/>
      <c r="M6" s="613"/>
      <c r="N6" s="613"/>
      <c r="O6" s="613"/>
      <c r="P6" s="613"/>
      <c r="Q6" s="613"/>
      <c r="R6" s="613"/>
      <c r="S6" s="613"/>
      <c r="T6" s="613"/>
      <c r="U6" s="613"/>
      <c r="V6" s="614"/>
    </row>
    <row r="7" spans="4:25">
      <c r="D7" s="615"/>
      <c r="E7" s="616"/>
      <c r="F7" s="616"/>
      <c r="G7" s="616"/>
      <c r="H7" s="616"/>
      <c r="I7" s="616"/>
      <c r="J7" s="616"/>
      <c r="K7" s="616"/>
      <c r="L7" s="616"/>
      <c r="M7" s="616"/>
      <c r="N7" s="616"/>
      <c r="O7" s="616"/>
      <c r="P7" s="616"/>
      <c r="Q7" s="616"/>
      <c r="R7" s="616"/>
      <c r="S7" s="616"/>
      <c r="T7" s="616"/>
      <c r="U7" s="616"/>
      <c r="V7" s="617"/>
    </row>
    <row r="8" spans="4:25">
      <c r="D8" s="615"/>
      <c r="E8" s="616"/>
      <c r="F8" s="616"/>
      <c r="G8" s="616"/>
      <c r="H8" s="616"/>
      <c r="I8" s="616"/>
      <c r="J8" s="616"/>
      <c r="K8" s="616"/>
      <c r="L8" s="616"/>
      <c r="M8" s="616"/>
      <c r="N8" s="616"/>
      <c r="O8" s="616"/>
      <c r="P8" s="616"/>
      <c r="Q8" s="616"/>
      <c r="R8" s="616"/>
      <c r="S8" s="616"/>
      <c r="T8" s="616"/>
      <c r="U8" s="616"/>
      <c r="V8" s="617"/>
    </row>
    <row r="9" spans="4:25">
      <c r="D9" s="615"/>
      <c r="E9" s="616"/>
      <c r="F9" s="616"/>
      <c r="G9" s="616"/>
      <c r="H9" s="616"/>
      <c r="I9" s="616"/>
      <c r="J9" s="616"/>
      <c r="K9" s="616"/>
      <c r="L9" s="616"/>
      <c r="M9" s="616"/>
      <c r="N9" s="616"/>
      <c r="O9" s="616"/>
      <c r="P9" s="616"/>
      <c r="Q9" s="616"/>
      <c r="R9" s="616"/>
      <c r="S9" s="616"/>
      <c r="T9" s="616"/>
      <c r="U9" s="616"/>
      <c r="V9" s="617"/>
    </row>
    <row r="10" spans="4:25">
      <c r="D10" s="615"/>
      <c r="E10" s="616"/>
      <c r="F10" s="616"/>
      <c r="G10" s="616"/>
      <c r="H10" s="616"/>
      <c r="I10" s="616"/>
      <c r="J10" s="616"/>
      <c r="K10" s="616"/>
      <c r="L10" s="616"/>
      <c r="M10" s="616"/>
      <c r="N10" s="616"/>
      <c r="O10" s="616"/>
      <c r="P10" s="616"/>
      <c r="Q10" s="616"/>
      <c r="R10" s="616"/>
      <c r="S10" s="616"/>
      <c r="T10" s="616"/>
      <c r="U10" s="616"/>
      <c r="V10" s="617"/>
    </row>
    <row r="11" spans="4:25">
      <c r="D11" s="615"/>
      <c r="E11" s="616"/>
      <c r="F11" s="616"/>
      <c r="G11" s="616"/>
      <c r="H11" s="616"/>
      <c r="I11" s="616"/>
      <c r="J11" s="616"/>
      <c r="K11" s="616"/>
      <c r="L11" s="616"/>
      <c r="M11" s="616"/>
      <c r="N11" s="616"/>
      <c r="O11" s="616"/>
      <c r="P11" s="616"/>
      <c r="Q11" s="616"/>
      <c r="R11" s="616"/>
      <c r="S11" s="616"/>
      <c r="T11" s="616"/>
      <c r="U11" s="616"/>
      <c r="V11" s="617"/>
    </row>
    <row r="12" spans="4:25">
      <c r="D12" s="618" t="s">
        <v>85</v>
      </c>
      <c r="E12" s="619"/>
      <c r="F12" s="619"/>
      <c r="G12" s="619"/>
      <c r="H12" s="619"/>
      <c r="I12" s="619"/>
      <c r="J12" s="619"/>
      <c r="K12" s="619"/>
      <c r="L12" s="619"/>
      <c r="M12" s="619"/>
      <c r="N12" s="619"/>
      <c r="O12" s="619"/>
      <c r="P12" s="619"/>
      <c r="Q12" s="619"/>
      <c r="R12" s="619"/>
      <c r="S12" s="619"/>
      <c r="T12" s="619"/>
      <c r="U12" s="619"/>
      <c r="V12" s="620"/>
    </row>
    <row r="13" spans="4:25">
      <c r="D13" s="621"/>
      <c r="E13" s="619"/>
      <c r="F13" s="619"/>
      <c r="G13" s="619"/>
      <c r="H13" s="619"/>
      <c r="I13" s="619"/>
      <c r="J13" s="619"/>
      <c r="K13" s="619"/>
      <c r="L13" s="619"/>
      <c r="M13" s="619"/>
      <c r="N13" s="619"/>
      <c r="O13" s="619"/>
      <c r="P13" s="619"/>
      <c r="Q13" s="619"/>
      <c r="R13" s="619"/>
      <c r="S13" s="619"/>
      <c r="T13" s="619"/>
      <c r="U13" s="619"/>
      <c r="V13" s="620"/>
    </row>
    <row r="14" spans="4:25">
      <c r="D14" s="621"/>
      <c r="E14" s="619"/>
      <c r="F14" s="619"/>
      <c r="G14" s="619"/>
      <c r="H14" s="619"/>
      <c r="I14" s="619"/>
      <c r="J14" s="619"/>
      <c r="K14" s="619"/>
      <c r="L14" s="619"/>
      <c r="M14" s="619"/>
      <c r="N14" s="619"/>
      <c r="O14" s="619"/>
      <c r="P14" s="619"/>
      <c r="Q14" s="619"/>
      <c r="R14" s="619"/>
      <c r="S14" s="619"/>
      <c r="T14" s="619"/>
      <c r="U14" s="619"/>
      <c r="V14" s="620"/>
    </row>
    <row r="15" spans="4:25" ht="14.25" thickBot="1">
      <c r="D15" s="622"/>
      <c r="E15" s="623"/>
      <c r="F15" s="623"/>
      <c r="G15" s="623"/>
      <c r="H15" s="623"/>
      <c r="I15" s="623"/>
      <c r="J15" s="623"/>
      <c r="K15" s="623"/>
      <c r="L15" s="623"/>
      <c r="M15" s="623"/>
      <c r="N15" s="623"/>
      <c r="O15" s="623"/>
      <c r="P15" s="623"/>
      <c r="Q15" s="623"/>
      <c r="R15" s="623"/>
      <c r="S15" s="623"/>
      <c r="T15" s="623"/>
      <c r="U15" s="623"/>
      <c r="V15" s="624"/>
    </row>
    <row r="16" spans="4:25" ht="14.25" thickTop="1"/>
    <row r="17" spans="2:25" ht="18" customHeight="1">
      <c r="E17" s="509" t="s">
        <v>869</v>
      </c>
      <c r="F17" s="509"/>
      <c r="G17" s="509"/>
      <c r="H17" s="509"/>
      <c r="I17" s="509"/>
      <c r="J17" s="509"/>
      <c r="K17" s="509"/>
      <c r="L17" s="509"/>
      <c r="M17" s="509"/>
      <c r="N17" s="509"/>
      <c r="O17" s="509"/>
      <c r="P17" s="509"/>
      <c r="Q17" s="509"/>
      <c r="R17" s="509"/>
      <c r="S17" s="509"/>
      <c r="T17" s="509"/>
      <c r="U17" s="509"/>
      <c r="V17" s="627"/>
    </row>
    <row r="18" spans="2:25" ht="18" customHeight="1">
      <c r="E18" s="509"/>
      <c r="F18" s="509"/>
      <c r="G18" s="509"/>
      <c r="H18" s="509"/>
      <c r="I18" s="509"/>
      <c r="J18" s="509"/>
      <c r="K18" s="509"/>
      <c r="L18" s="509"/>
      <c r="M18" s="509"/>
      <c r="N18" s="509"/>
      <c r="O18" s="509"/>
      <c r="P18" s="509"/>
      <c r="Q18" s="509"/>
      <c r="R18" s="509"/>
      <c r="S18" s="509"/>
      <c r="T18" s="509"/>
      <c r="U18" s="509"/>
      <c r="V18" s="627"/>
    </row>
    <row r="20" spans="2:25" ht="14.25">
      <c r="B20" s="168" t="s">
        <v>96</v>
      </c>
    </row>
    <row r="22" spans="2:25" ht="14.45" customHeight="1">
      <c r="C22" s="16" t="s">
        <v>86</v>
      </c>
      <c r="D22" s="7" t="s">
        <v>1003</v>
      </c>
      <c r="E22" s="7"/>
      <c r="F22" s="7"/>
      <c r="G22" s="7"/>
      <c r="H22" s="7"/>
      <c r="I22" s="7"/>
      <c r="J22" s="7"/>
      <c r="K22" s="7"/>
      <c r="L22" s="7"/>
      <c r="M22" s="7"/>
      <c r="N22" s="7"/>
      <c r="O22" s="7"/>
      <c r="P22" s="7"/>
      <c r="Q22" s="7"/>
      <c r="R22" s="7"/>
      <c r="S22" s="7"/>
      <c r="T22" s="7"/>
      <c r="U22" s="7"/>
      <c r="V22" s="7"/>
      <c r="W22" s="7"/>
      <c r="X22" s="7"/>
      <c r="Y22" s="7"/>
    </row>
    <row r="23" spans="2:25" ht="14.45" customHeight="1">
      <c r="C23" s="16" t="s">
        <v>79</v>
      </c>
      <c r="D23" s="513" t="s">
        <v>886</v>
      </c>
      <c r="E23" s="513"/>
      <c r="F23" s="513"/>
      <c r="G23" s="513"/>
      <c r="H23" s="513"/>
      <c r="I23" s="513"/>
      <c r="J23" s="513"/>
      <c r="K23" s="513"/>
      <c r="L23" s="513"/>
      <c r="M23" s="513"/>
      <c r="N23" s="513"/>
      <c r="O23" s="513"/>
      <c r="P23" s="513"/>
      <c r="Q23" s="513"/>
      <c r="R23" s="513"/>
      <c r="S23" s="513"/>
      <c r="T23" s="513"/>
      <c r="U23" s="513"/>
      <c r="V23" s="513"/>
      <c r="W23" s="513"/>
      <c r="X23" s="513"/>
      <c r="Y23" s="513"/>
    </row>
    <row r="24" spans="2:25" ht="14.45" customHeight="1">
      <c r="C24" s="16"/>
      <c r="D24" s="513"/>
      <c r="E24" s="513"/>
      <c r="F24" s="513"/>
      <c r="G24" s="513"/>
      <c r="H24" s="513"/>
      <c r="I24" s="513"/>
      <c r="J24" s="513"/>
      <c r="K24" s="513"/>
      <c r="L24" s="513"/>
      <c r="M24" s="513"/>
      <c r="N24" s="513"/>
      <c r="O24" s="513"/>
      <c r="P24" s="513"/>
      <c r="Q24" s="513"/>
      <c r="R24" s="513"/>
      <c r="S24" s="513"/>
      <c r="T24" s="513"/>
      <c r="U24" s="513"/>
      <c r="V24" s="513"/>
      <c r="W24" s="513"/>
      <c r="X24" s="513"/>
      <c r="Y24" s="513"/>
    </row>
    <row r="25" spans="2:25" ht="14.45" customHeight="1">
      <c r="C25" s="16" t="s">
        <v>87</v>
      </c>
      <c r="D25" s="7" t="s">
        <v>887</v>
      </c>
      <c r="E25" s="7"/>
      <c r="F25" s="7"/>
      <c r="G25" s="7"/>
      <c r="H25" s="7"/>
      <c r="I25" s="7"/>
      <c r="J25" s="7"/>
      <c r="K25" s="7"/>
      <c r="L25" s="7"/>
      <c r="M25" s="7"/>
      <c r="N25" s="7"/>
      <c r="O25" s="7"/>
      <c r="P25" s="7"/>
      <c r="Q25" s="7"/>
      <c r="R25" s="7"/>
      <c r="S25" s="7"/>
      <c r="T25" s="7"/>
      <c r="U25" s="7"/>
      <c r="V25" s="7"/>
      <c r="W25" s="7"/>
      <c r="X25" s="7"/>
      <c r="Y25" s="7"/>
    </row>
    <row r="26" spans="2:25" ht="14.45" customHeight="1">
      <c r="C26" s="16" t="s">
        <v>88</v>
      </c>
      <c r="D26" s="7" t="s">
        <v>1004</v>
      </c>
      <c r="E26" s="7"/>
      <c r="F26" s="7"/>
      <c r="G26" s="7"/>
      <c r="H26" s="7"/>
      <c r="I26" s="7"/>
      <c r="J26" s="7"/>
      <c r="K26" s="7"/>
      <c r="L26" s="7"/>
      <c r="M26" s="7"/>
      <c r="N26" s="7"/>
      <c r="O26" s="7"/>
      <c r="P26" s="7"/>
      <c r="Q26" s="7"/>
      <c r="R26" s="7"/>
      <c r="S26" s="7"/>
      <c r="T26" s="7"/>
      <c r="U26" s="7"/>
      <c r="V26" s="7"/>
      <c r="W26" s="7"/>
      <c r="X26" s="7"/>
      <c r="Y26" s="7"/>
    </row>
    <row r="27" spans="2:25" ht="14.45" customHeight="1">
      <c r="C27" s="17" t="s">
        <v>89</v>
      </c>
      <c r="D27" s="513" t="s">
        <v>888</v>
      </c>
      <c r="E27" s="513"/>
      <c r="F27" s="513"/>
      <c r="G27" s="513"/>
      <c r="H27" s="513"/>
      <c r="I27" s="513"/>
      <c r="J27" s="513"/>
      <c r="K27" s="513"/>
      <c r="L27" s="513"/>
      <c r="M27" s="513"/>
      <c r="N27" s="513"/>
      <c r="O27" s="513"/>
      <c r="P27" s="513"/>
      <c r="Q27" s="513"/>
      <c r="R27" s="513"/>
      <c r="S27" s="513"/>
      <c r="T27" s="513"/>
      <c r="U27" s="513"/>
      <c r="V27" s="513"/>
      <c r="W27" s="513"/>
      <c r="X27" s="513"/>
      <c r="Y27" s="513"/>
    </row>
    <row r="28" spans="2:25" ht="14.45" customHeight="1">
      <c r="C28" s="17"/>
      <c r="D28" s="513"/>
      <c r="E28" s="513"/>
      <c r="F28" s="513"/>
      <c r="G28" s="513"/>
      <c r="H28" s="513"/>
      <c r="I28" s="513"/>
      <c r="J28" s="513"/>
      <c r="K28" s="513"/>
      <c r="L28" s="513"/>
      <c r="M28" s="513"/>
      <c r="N28" s="513"/>
      <c r="O28" s="513"/>
      <c r="P28" s="513"/>
      <c r="Q28" s="513"/>
      <c r="R28" s="513"/>
      <c r="S28" s="513"/>
      <c r="T28" s="513"/>
      <c r="U28" s="513"/>
      <c r="V28" s="513"/>
      <c r="W28" s="513"/>
      <c r="X28" s="513"/>
      <c r="Y28" s="513"/>
    </row>
    <row r="29" spans="2:25" ht="14.45" customHeight="1">
      <c r="C29" s="16" t="s">
        <v>90</v>
      </c>
      <c r="D29" s="7" t="s">
        <v>1005</v>
      </c>
      <c r="E29" s="7"/>
      <c r="F29" s="7"/>
      <c r="G29" s="7"/>
      <c r="H29" s="7"/>
      <c r="I29" s="7"/>
      <c r="J29" s="7"/>
      <c r="K29" s="7"/>
      <c r="L29" s="7"/>
      <c r="M29" s="7"/>
      <c r="N29" s="7"/>
      <c r="O29" s="7"/>
      <c r="P29" s="7"/>
      <c r="Q29" s="7"/>
      <c r="R29" s="7"/>
      <c r="S29" s="7"/>
      <c r="T29" s="7"/>
      <c r="U29" s="7"/>
      <c r="V29" s="7"/>
      <c r="W29" s="7"/>
      <c r="X29" s="7"/>
      <c r="Y29" s="7"/>
    </row>
    <row r="30" spans="2:25" ht="14.45" customHeight="1">
      <c r="C30" s="16" t="s">
        <v>91</v>
      </c>
      <c r="D30" s="7" t="s">
        <v>889</v>
      </c>
      <c r="E30" s="7"/>
      <c r="F30" s="7"/>
      <c r="G30" s="7"/>
      <c r="H30" s="7"/>
      <c r="I30" s="7"/>
      <c r="J30" s="7"/>
      <c r="K30" s="7"/>
      <c r="L30" s="7"/>
      <c r="M30" s="7"/>
      <c r="N30" s="7"/>
      <c r="O30" s="7"/>
      <c r="P30" s="7"/>
      <c r="Q30" s="7"/>
      <c r="R30" s="7"/>
      <c r="S30" s="7"/>
      <c r="T30" s="7"/>
      <c r="U30" s="7"/>
      <c r="V30" s="7"/>
      <c r="W30" s="7"/>
      <c r="X30" s="7"/>
      <c r="Y30" s="7"/>
    </row>
    <row r="31" spans="2:25" ht="14.45" customHeight="1">
      <c r="C31" s="16" t="s">
        <v>92</v>
      </c>
      <c r="D31" s="7" t="s">
        <v>1006</v>
      </c>
      <c r="E31" s="7"/>
      <c r="F31" s="7"/>
      <c r="G31" s="7"/>
      <c r="H31" s="7"/>
      <c r="I31" s="7"/>
      <c r="J31" s="7"/>
      <c r="K31" s="7"/>
      <c r="L31" s="7"/>
      <c r="M31" s="7"/>
      <c r="N31" s="7"/>
      <c r="O31" s="7"/>
      <c r="P31" s="7"/>
      <c r="Q31" s="7"/>
      <c r="R31" s="7"/>
      <c r="S31" s="7"/>
      <c r="T31" s="7"/>
      <c r="U31" s="7"/>
      <c r="V31" s="7"/>
      <c r="W31" s="7"/>
      <c r="X31" s="7"/>
      <c r="Y31" s="7"/>
    </row>
    <row r="32" spans="2:25" ht="14.45" customHeight="1">
      <c r="C32" s="16" t="s">
        <v>93</v>
      </c>
      <c r="D32" s="7" t="s">
        <v>890</v>
      </c>
      <c r="E32" s="7"/>
      <c r="F32" s="7"/>
      <c r="G32" s="7"/>
      <c r="H32" s="7"/>
      <c r="I32" s="7"/>
      <c r="J32" s="7"/>
      <c r="K32" s="7"/>
      <c r="L32" s="7"/>
      <c r="M32" s="7"/>
      <c r="N32" s="7"/>
      <c r="O32" s="7"/>
      <c r="P32" s="7"/>
      <c r="Q32" s="7"/>
      <c r="R32" s="7"/>
      <c r="S32" s="7"/>
      <c r="T32" s="7"/>
      <c r="U32" s="7"/>
      <c r="V32" s="7"/>
      <c r="W32" s="7"/>
      <c r="X32" s="7"/>
      <c r="Y32" s="7"/>
    </row>
    <row r="33" spans="2:25" ht="14.45" customHeight="1">
      <c r="C33" s="16" t="s">
        <v>94</v>
      </c>
      <c r="D33" s="513" t="s">
        <v>891</v>
      </c>
      <c r="E33" s="513"/>
      <c r="F33" s="513"/>
      <c r="G33" s="513"/>
      <c r="H33" s="513"/>
      <c r="I33" s="513"/>
      <c r="J33" s="513"/>
      <c r="K33" s="513"/>
      <c r="L33" s="513"/>
      <c r="M33" s="513"/>
      <c r="N33" s="513"/>
      <c r="O33" s="513"/>
      <c r="P33" s="513"/>
      <c r="Q33" s="513"/>
      <c r="R33" s="513"/>
      <c r="S33" s="513"/>
      <c r="T33" s="513"/>
      <c r="U33" s="513"/>
      <c r="V33" s="513"/>
      <c r="W33" s="513"/>
      <c r="X33" s="513"/>
      <c r="Y33" s="513"/>
    </row>
    <row r="34" spans="2:25" ht="14.45" customHeight="1">
      <c r="C34" s="16"/>
      <c r="D34" s="513"/>
      <c r="E34" s="513"/>
      <c r="F34" s="513"/>
      <c r="G34" s="513"/>
      <c r="H34" s="513"/>
      <c r="I34" s="513"/>
      <c r="J34" s="513"/>
      <c r="K34" s="513"/>
      <c r="L34" s="513"/>
      <c r="M34" s="513"/>
      <c r="N34" s="513"/>
      <c r="O34" s="513"/>
      <c r="P34" s="513"/>
      <c r="Q34" s="513"/>
      <c r="R34" s="513"/>
      <c r="S34" s="513"/>
      <c r="T34" s="513"/>
      <c r="U34" s="513"/>
      <c r="V34" s="513"/>
      <c r="W34" s="513"/>
      <c r="X34" s="513"/>
      <c r="Y34" s="513"/>
    </row>
    <row r="35" spans="2:25" ht="14.45" customHeight="1">
      <c r="C35" s="16" t="s">
        <v>150</v>
      </c>
      <c r="D35" s="513" t="s">
        <v>892</v>
      </c>
      <c r="E35" s="513"/>
      <c r="F35" s="513"/>
      <c r="G35" s="513"/>
      <c r="H35" s="513"/>
      <c r="I35" s="513"/>
      <c r="J35" s="513"/>
      <c r="K35" s="513"/>
      <c r="L35" s="513"/>
      <c r="M35" s="513"/>
      <c r="N35" s="513"/>
      <c r="O35" s="513"/>
      <c r="P35" s="513"/>
      <c r="Q35" s="513"/>
      <c r="R35" s="513"/>
      <c r="S35" s="513"/>
      <c r="T35" s="513"/>
      <c r="U35" s="513"/>
      <c r="V35" s="513"/>
      <c r="W35" s="513"/>
      <c r="X35" s="513"/>
      <c r="Y35" s="513"/>
    </row>
    <row r="36" spans="2:25" ht="14.45" customHeight="1">
      <c r="C36" s="16"/>
      <c r="D36" s="513"/>
      <c r="E36" s="513"/>
      <c r="F36" s="513"/>
      <c r="G36" s="513"/>
      <c r="H36" s="513"/>
      <c r="I36" s="513"/>
      <c r="J36" s="513"/>
      <c r="K36" s="513"/>
      <c r="L36" s="513"/>
      <c r="M36" s="513"/>
      <c r="N36" s="513"/>
      <c r="O36" s="513"/>
      <c r="P36" s="513"/>
      <c r="Q36" s="513"/>
      <c r="R36" s="513"/>
      <c r="S36" s="513"/>
      <c r="T36" s="513"/>
      <c r="U36" s="513"/>
      <c r="V36" s="513"/>
      <c r="W36" s="513"/>
      <c r="X36" s="513"/>
      <c r="Y36" s="513"/>
    </row>
    <row r="37" spans="2:25" ht="14.45" customHeight="1">
      <c r="C37" s="16" t="s">
        <v>95</v>
      </c>
      <c r="D37" s="7" t="s">
        <v>893</v>
      </c>
      <c r="E37" s="7"/>
      <c r="F37" s="7"/>
      <c r="G37" s="7"/>
      <c r="H37" s="7"/>
      <c r="I37" s="7"/>
      <c r="J37" s="7"/>
      <c r="K37" s="7"/>
      <c r="L37" s="7"/>
      <c r="M37" s="7"/>
      <c r="N37" s="7"/>
      <c r="O37" s="7"/>
      <c r="P37" s="7"/>
      <c r="Q37" s="7"/>
      <c r="R37" s="7"/>
      <c r="S37" s="7"/>
      <c r="T37" s="7"/>
      <c r="U37" s="7"/>
      <c r="V37" s="7"/>
      <c r="W37" s="7"/>
      <c r="X37" s="7"/>
      <c r="Y37" s="7"/>
    </row>
    <row r="39" spans="2:25" ht="14.25">
      <c r="B39" s="168" t="s">
        <v>187</v>
      </c>
    </row>
    <row r="41" spans="2:25" ht="15" customHeight="1">
      <c r="C41" s="4" t="s">
        <v>86</v>
      </c>
      <c r="D41" s="1" t="s">
        <v>894</v>
      </c>
      <c r="E41" s="1"/>
      <c r="F41" s="1"/>
      <c r="G41" s="1"/>
      <c r="H41" s="1"/>
      <c r="I41" s="1"/>
      <c r="J41" s="1"/>
      <c r="K41" s="1"/>
      <c r="L41" s="1"/>
      <c r="M41" s="1"/>
      <c r="N41" s="1"/>
      <c r="O41" s="1"/>
      <c r="P41" s="1"/>
      <c r="Q41" s="1"/>
      <c r="R41" s="1"/>
      <c r="S41" s="1"/>
      <c r="T41" s="1"/>
      <c r="U41" s="1"/>
      <c r="V41" s="1"/>
      <c r="W41" s="1"/>
      <c r="X41" s="1"/>
      <c r="Y41" s="1"/>
    </row>
    <row r="42" spans="2:25" ht="15" customHeight="1">
      <c r="C42" s="4" t="s">
        <v>79</v>
      </c>
      <c r="D42" s="1" t="s">
        <v>895</v>
      </c>
      <c r="E42" s="1"/>
      <c r="F42" s="1"/>
      <c r="G42" s="1"/>
      <c r="H42" s="1"/>
      <c r="I42" s="1"/>
      <c r="J42" s="1"/>
      <c r="K42" s="1"/>
      <c r="L42" s="1"/>
      <c r="M42" s="1"/>
      <c r="N42" s="1"/>
      <c r="O42" s="1"/>
      <c r="P42" s="1"/>
      <c r="Q42" s="1"/>
      <c r="R42" s="1"/>
      <c r="S42" s="1"/>
      <c r="T42" s="1"/>
      <c r="U42" s="1"/>
      <c r="V42" s="1"/>
      <c r="W42" s="1"/>
      <c r="X42" s="1"/>
      <c r="Y42" s="1"/>
    </row>
    <row r="43" spans="2:25" ht="15" customHeight="1">
      <c r="C43" s="1"/>
      <c r="D43" s="1" t="s">
        <v>896</v>
      </c>
      <c r="E43" s="1"/>
      <c r="F43" s="1"/>
      <c r="G43" s="1"/>
      <c r="H43" s="1"/>
      <c r="I43" s="1"/>
      <c r="J43" s="1"/>
      <c r="K43" s="1"/>
      <c r="L43" s="1"/>
      <c r="M43" s="1"/>
      <c r="N43" s="1"/>
      <c r="O43" s="1"/>
      <c r="P43" s="1"/>
      <c r="Q43" s="1"/>
      <c r="R43" s="1"/>
      <c r="S43" s="1"/>
      <c r="T43" s="1"/>
      <c r="U43" s="1"/>
      <c r="V43" s="1"/>
      <c r="W43" s="1"/>
      <c r="X43" s="1"/>
      <c r="Y43" s="1"/>
    </row>
    <row r="44" spans="2:25" ht="15" customHeight="1">
      <c r="C44" s="4" t="s">
        <v>87</v>
      </c>
      <c r="D44" s="1" t="s">
        <v>1007</v>
      </c>
      <c r="E44" s="1"/>
      <c r="F44" s="1"/>
      <c r="G44" s="1"/>
      <c r="H44" s="1"/>
      <c r="I44" s="1"/>
      <c r="J44" s="1"/>
      <c r="K44" s="1"/>
      <c r="L44" s="1"/>
      <c r="M44" s="1"/>
      <c r="N44" s="1"/>
      <c r="O44" s="1"/>
      <c r="P44" s="1"/>
      <c r="Q44" s="1"/>
      <c r="R44" s="1"/>
      <c r="S44" s="1"/>
      <c r="T44" s="1"/>
      <c r="U44" s="1"/>
      <c r="V44" s="1"/>
      <c r="W44" s="1"/>
      <c r="X44" s="1"/>
      <c r="Y44" s="1"/>
    </row>
    <row r="45" spans="2:25" ht="15" customHeight="1">
      <c r="C45" s="4" t="s">
        <v>88</v>
      </c>
      <c r="D45" s="659" t="s">
        <v>1084</v>
      </c>
      <c r="E45" s="659"/>
      <c r="F45" s="659"/>
      <c r="G45" s="659"/>
      <c r="H45" s="659"/>
      <c r="I45" s="659"/>
      <c r="J45" s="659"/>
      <c r="K45" s="659"/>
      <c r="L45" s="659"/>
      <c r="M45" s="659"/>
      <c r="N45" s="659"/>
      <c r="O45" s="659"/>
      <c r="P45" s="659"/>
      <c r="Q45" s="659"/>
      <c r="R45" s="659"/>
      <c r="S45" s="659"/>
      <c r="T45" s="659"/>
      <c r="U45" s="659"/>
      <c r="V45" s="659"/>
      <c r="W45" s="659"/>
      <c r="X45" s="659"/>
      <c r="Y45" s="659"/>
    </row>
    <row r="46" spans="2:25" ht="15" customHeight="1">
      <c r="C46" s="4"/>
      <c r="D46" s="659"/>
      <c r="E46" s="659"/>
      <c r="F46" s="659"/>
      <c r="G46" s="659"/>
      <c r="H46" s="659"/>
      <c r="I46" s="659"/>
      <c r="J46" s="659"/>
      <c r="K46" s="659"/>
      <c r="L46" s="659"/>
      <c r="M46" s="659"/>
      <c r="N46" s="659"/>
      <c r="O46" s="659"/>
      <c r="P46" s="659"/>
      <c r="Q46" s="659"/>
      <c r="R46" s="659"/>
      <c r="S46" s="659"/>
      <c r="T46" s="659"/>
      <c r="U46" s="659"/>
      <c r="V46" s="659"/>
      <c r="W46" s="659"/>
      <c r="X46" s="659"/>
      <c r="Y46" s="659"/>
    </row>
    <row r="47" spans="2:25" ht="15" customHeight="1">
      <c r="C47" s="4"/>
      <c r="D47" s="659"/>
      <c r="E47" s="659"/>
      <c r="F47" s="659"/>
      <c r="G47" s="659"/>
      <c r="H47" s="659"/>
      <c r="I47" s="659"/>
      <c r="J47" s="659"/>
      <c r="K47" s="659"/>
      <c r="L47" s="659"/>
      <c r="M47" s="659"/>
      <c r="N47" s="659"/>
      <c r="O47" s="659"/>
      <c r="P47" s="659"/>
      <c r="Q47" s="659"/>
      <c r="R47" s="659"/>
      <c r="S47" s="659"/>
      <c r="T47" s="659"/>
      <c r="U47" s="659"/>
      <c r="V47" s="659"/>
      <c r="W47" s="659"/>
      <c r="X47" s="659"/>
      <c r="Y47" s="659"/>
    </row>
    <row r="48" spans="2:25" ht="15" customHeight="1">
      <c r="C48" s="4" t="s">
        <v>89</v>
      </c>
      <c r="D48" s="513" t="s">
        <v>897</v>
      </c>
      <c r="E48" s="513"/>
      <c r="F48" s="513"/>
      <c r="G48" s="513"/>
      <c r="H48" s="513"/>
      <c r="I48" s="513"/>
      <c r="J48" s="513"/>
      <c r="K48" s="513"/>
      <c r="L48" s="513"/>
      <c r="M48" s="513"/>
      <c r="N48" s="513"/>
      <c r="O48" s="513"/>
      <c r="P48" s="513"/>
      <c r="Q48" s="513"/>
      <c r="R48" s="513"/>
      <c r="S48" s="513"/>
      <c r="T48" s="513"/>
      <c r="U48" s="513"/>
      <c r="V48" s="513"/>
      <c r="W48" s="513"/>
      <c r="X48" s="513"/>
      <c r="Y48" s="513"/>
    </row>
    <row r="49" spans="1:25" ht="15" customHeight="1">
      <c r="C49" s="16"/>
      <c r="D49" s="513"/>
      <c r="E49" s="513"/>
      <c r="F49" s="513"/>
      <c r="G49" s="513"/>
      <c r="H49" s="513"/>
      <c r="I49" s="513"/>
      <c r="J49" s="513"/>
      <c r="K49" s="513"/>
      <c r="L49" s="513"/>
      <c r="M49" s="513"/>
      <c r="N49" s="513"/>
      <c r="O49" s="513"/>
      <c r="P49" s="513"/>
      <c r="Q49" s="513"/>
      <c r="R49" s="513"/>
      <c r="S49" s="513"/>
      <c r="T49" s="513"/>
      <c r="U49" s="513"/>
      <c r="V49" s="513"/>
      <c r="W49" s="513"/>
      <c r="X49" s="513"/>
      <c r="Y49" s="513"/>
    </row>
    <row r="50" spans="1:25" ht="15" customHeight="1">
      <c r="C50" s="4"/>
      <c r="D50" s="513"/>
      <c r="E50" s="513"/>
      <c r="F50" s="513"/>
      <c r="G50" s="513"/>
      <c r="H50" s="513"/>
      <c r="I50" s="513"/>
      <c r="J50" s="513"/>
      <c r="K50" s="513"/>
      <c r="L50" s="513"/>
      <c r="M50" s="513"/>
      <c r="N50" s="513"/>
      <c r="O50" s="513"/>
      <c r="P50" s="513"/>
      <c r="Q50" s="513"/>
      <c r="R50" s="513"/>
      <c r="S50" s="513"/>
      <c r="T50" s="513"/>
      <c r="U50" s="513"/>
      <c r="V50" s="513"/>
      <c r="W50" s="513"/>
      <c r="X50" s="513"/>
      <c r="Y50" s="513"/>
    </row>
    <row r="51" spans="1:25" ht="15" customHeight="1">
      <c r="C51" s="4" t="s">
        <v>90</v>
      </c>
      <c r="D51" s="513" t="s">
        <v>1085</v>
      </c>
      <c r="E51" s="513"/>
      <c r="F51" s="513"/>
      <c r="G51" s="513"/>
      <c r="H51" s="513"/>
      <c r="I51" s="513"/>
      <c r="J51" s="513"/>
      <c r="K51" s="513"/>
      <c r="L51" s="513"/>
      <c r="M51" s="513"/>
      <c r="N51" s="513"/>
      <c r="O51" s="513"/>
      <c r="P51" s="513"/>
      <c r="Q51" s="513"/>
      <c r="R51" s="513"/>
      <c r="S51" s="513"/>
      <c r="T51" s="513"/>
      <c r="U51" s="513"/>
      <c r="V51" s="513"/>
      <c r="W51" s="513"/>
      <c r="X51" s="513"/>
      <c r="Y51" s="513"/>
    </row>
    <row r="52" spans="1:25" ht="15" customHeight="1">
      <c r="C52" s="4"/>
      <c r="D52" s="513"/>
      <c r="E52" s="513"/>
      <c r="F52" s="513"/>
      <c r="G52" s="513"/>
      <c r="H52" s="513"/>
      <c r="I52" s="513"/>
      <c r="J52" s="513"/>
      <c r="K52" s="513"/>
      <c r="L52" s="513"/>
      <c r="M52" s="513"/>
      <c r="N52" s="513"/>
      <c r="O52" s="513"/>
      <c r="P52" s="513"/>
      <c r="Q52" s="513"/>
      <c r="R52" s="513"/>
      <c r="S52" s="513"/>
      <c r="T52" s="513"/>
      <c r="U52" s="513"/>
      <c r="V52" s="513"/>
      <c r="W52" s="513"/>
      <c r="X52" s="513"/>
      <c r="Y52" s="513"/>
    </row>
    <row r="53" spans="1:25" ht="15" customHeight="1">
      <c r="C53" s="4"/>
      <c r="D53" s="660"/>
      <c r="E53" s="660"/>
      <c r="F53" s="660"/>
      <c r="G53" s="660"/>
      <c r="H53" s="660"/>
      <c r="I53" s="660"/>
      <c r="J53" s="660"/>
      <c r="K53" s="660"/>
      <c r="L53" s="660"/>
      <c r="M53" s="660"/>
      <c r="N53" s="660"/>
      <c r="O53" s="660"/>
      <c r="P53" s="660"/>
      <c r="Q53" s="660"/>
      <c r="R53" s="660"/>
      <c r="S53" s="660"/>
      <c r="T53" s="660"/>
      <c r="U53" s="660"/>
      <c r="V53" s="660"/>
      <c r="W53" s="660"/>
      <c r="X53" s="660"/>
      <c r="Y53" s="660"/>
    </row>
    <row r="54" spans="1:25" ht="15" customHeight="1">
      <c r="C54" s="4" t="s">
        <v>91</v>
      </c>
      <c r="D54" s="660" t="s">
        <v>1008</v>
      </c>
      <c r="E54" s="660"/>
      <c r="F54" s="661"/>
      <c r="G54" s="661"/>
      <c r="H54" s="661"/>
      <c r="I54" s="661"/>
      <c r="J54" s="661"/>
      <c r="K54" s="661"/>
      <c r="L54" s="661"/>
      <c r="M54" s="661"/>
      <c r="N54" s="661"/>
      <c r="O54" s="661"/>
      <c r="P54" s="661"/>
      <c r="Q54" s="661"/>
      <c r="R54" s="661"/>
      <c r="S54" s="661"/>
      <c r="T54" s="661"/>
      <c r="U54" s="661"/>
      <c r="V54" s="661"/>
      <c r="W54" s="661"/>
      <c r="X54" s="661"/>
      <c r="Y54" s="661"/>
    </row>
    <row r="55" spans="1:25" ht="15" customHeight="1">
      <c r="A55" s="216"/>
      <c r="B55" s="193"/>
      <c r="C55" s="1"/>
      <c r="D55" s="661"/>
      <c r="E55" s="661"/>
      <c r="F55" s="661"/>
      <c r="G55" s="661"/>
      <c r="H55" s="661"/>
      <c r="I55" s="661"/>
      <c r="J55" s="661"/>
      <c r="K55" s="661"/>
      <c r="L55" s="661"/>
      <c r="M55" s="661"/>
      <c r="N55" s="661"/>
      <c r="O55" s="661"/>
      <c r="P55" s="661"/>
      <c r="Q55" s="661"/>
      <c r="R55" s="661"/>
      <c r="S55" s="661"/>
      <c r="T55" s="661"/>
      <c r="U55" s="661"/>
      <c r="V55" s="661"/>
      <c r="W55" s="661"/>
      <c r="X55" s="661"/>
      <c r="Y55" s="661"/>
    </row>
    <row r="58" spans="1:25">
      <c r="B58" s="165" t="s">
        <v>97</v>
      </c>
    </row>
    <row r="59" spans="1:25" ht="24" customHeight="1">
      <c r="B59" s="171"/>
    </row>
    <row r="60" spans="1:25" s="1" customFormat="1"/>
    <row r="95" spans="1:27">
      <c r="A95" s="1"/>
      <c r="B95" s="1"/>
      <c r="C95" s="6"/>
      <c r="D95" s="6"/>
      <c r="E95" s="6"/>
      <c r="F95" s="6"/>
      <c r="G95" s="6"/>
      <c r="H95" s="6"/>
      <c r="I95" s="6"/>
      <c r="J95" s="6"/>
      <c r="K95" s="6"/>
      <c r="L95" s="6"/>
      <c r="M95" s="6"/>
      <c r="N95" s="6"/>
      <c r="O95" s="6"/>
      <c r="P95" s="6"/>
      <c r="Q95" s="6"/>
      <c r="R95" s="6"/>
      <c r="S95" s="6"/>
      <c r="T95" s="6"/>
      <c r="U95" s="6"/>
      <c r="V95" s="6"/>
      <c r="W95" s="6"/>
      <c r="X95" s="6"/>
      <c r="Y95" s="6"/>
      <c r="Z95" s="1"/>
      <c r="AA95" s="1"/>
    </row>
    <row r="96" spans="1:27">
      <c r="A96" s="1"/>
      <c r="B96" s="1"/>
      <c r="C96" s="6"/>
      <c r="D96" s="6"/>
      <c r="E96" s="6"/>
      <c r="F96" s="6"/>
      <c r="G96" s="6"/>
      <c r="H96" s="6"/>
      <c r="I96" s="6"/>
      <c r="J96" s="6"/>
      <c r="K96" s="6"/>
      <c r="L96" s="6"/>
      <c r="M96" s="6"/>
      <c r="N96" s="6"/>
      <c r="O96" s="6"/>
      <c r="P96" s="6"/>
      <c r="Q96" s="6"/>
      <c r="R96" s="6"/>
      <c r="S96" s="6"/>
      <c r="T96" s="6"/>
      <c r="U96" s="6"/>
      <c r="V96" s="6"/>
      <c r="W96" s="6"/>
      <c r="X96" s="6"/>
      <c r="Y96" s="6"/>
      <c r="Z96" s="1"/>
      <c r="AA96" s="1"/>
    </row>
    <row r="97" spans="1:27">
      <c r="C97" s="217" t="s">
        <v>898</v>
      </c>
      <c r="W97" s="32"/>
      <c r="X97" s="503"/>
      <c r="Y97" s="503"/>
      <c r="Z97" s="218"/>
      <c r="AA97" s="8"/>
    </row>
    <row r="99" spans="1:27">
      <c r="B99" s="4" t="s">
        <v>132</v>
      </c>
      <c r="C99" s="505" t="s">
        <v>1067</v>
      </c>
      <c r="D99" s="505"/>
      <c r="E99" s="505"/>
      <c r="F99" s="505"/>
      <c r="G99" s="505"/>
      <c r="H99" s="505"/>
      <c r="I99" s="505"/>
      <c r="J99" s="505"/>
      <c r="K99" s="505"/>
      <c r="L99" s="505"/>
      <c r="M99" s="505"/>
      <c r="N99" s="505"/>
      <c r="O99" s="505"/>
      <c r="P99" s="505"/>
      <c r="Q99" s="505"/>
      <c r="R99" s="505"/>
      <c r="S99" s="505"/>
      <c r="T99" s="505"/>
      <c r="U99" s="505"/>
      <c r="V99" s="505"/>
      <c r="W99" s="505"/>
      <c r="X99" s="505"/>
      <c r="Y99" s="505"/>
    </row>
    <row r="100" spans="1:27">
      <c r="B100" s="1"/>
      <c r="C100" s="505"/>
      <c r="D100" s="505"/>
      <c r="E100" s="505"/>
      <c r="F100" s="505"/>
      <c r="G100" s="505"/>
      <c r="H100" s="505"/>
      <c r="I100" s="505"/>
      <c r="J100" s="505"/>
      <c r="K100" s="505"/>
      <c r="L100" s="505"/>
      <c r="M100" s="505"/>
      <c r="N100" s="505"/>
      <c r="O100" s="505"/>
      <c r="P100" s="505"/>
      <c r="Q100" s="505"/>
      <c r="R100" s="505"/>
      <c r="S100" s="505"/>
      <c r="T100" s="505"/>
      <c r="U100" s="505"/>
      <c r="V100" s="505"/>
      <c r="W100" s="505"/>
      <c r="X100" s="505"/>
      <c r="Y100" s="505"/>
      <c r="Z100" s="218"/>
      <c r="AA100" s="8"/>
    </row>
    <row r="101" spans="1:27">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row>
    <row r="102" spans="1:27">
      <c r="B102" s="4"/>
      <c r="C102" s="384"/>
      <c r="D102" s="384"/>
      <c r="E102" s="384"/>
      <c r="F102" s="384"/>
      <c r="G102" s="384"/>
      <c r="H102" s="384"/>
      <c r="I102" s="384"/>
      <c r="J102" s="384"/>
      <c r="K102" s="384"/>
      <c r="L102" s="384"/>
      <c r="M102" s="384"/>
      <c r="N102" s="384"/>
      <c r="O102" s="384"/>
      <c r="P102" s="384"/>
      <c r="Q102" s="384"/>
      <c r="R102" s="384"/>
      <c r="S102" s="384"/>
      <c r="T102" s="384"/>
      <c r="U102" s="384"/>
      <c r="V102" s="384"/>
      <c r="W102" s="384"/>
      <c r="X102" s="384"/>
      <c r="Y102" s="384"/>
      <c r="Z102" s="1"/>
      <c r="AA102" s="1"/>
    </row>
    <row r="103" spans="1:27">
      <c r="B103" s="1"/>
      <c r="C103" s="384"/>
      <c r="D103" s="384"/>
      <c r="E103" s="384"/>
      <c r="F103" s="384"/>
      <c r="G103" s="384"/>
      <c r="H103" s="384"/>
      <c r="I103" s="384"/>
      <c r="J103" s="384"/>
      <c r="K103" s="384"/>
      <c r="L103" s="384"/>
      <c r="M103" s="384"/>
      <c r="N103" s="384"/>
      <c r="O103" s="384"/>
      <c r="P103" s="384"/>
      <c r="Q103" s="384"/>
      <c r="R103" s="384"/>
      <c r="S103" s="384"/>
      <c r="T103" s="384"/>
      <c r="U103" s="384"/>
      <c r="V103" s="384"/>
      <c r="W103" s="384"/>
      <c r="X103" s="384"/>
      <c r="Y103" s="384"/>
      <c r="Z103" s="1"/>
      <c r="AA103" s="1"/>
    </row>
    <row r="104" spans="1:27">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row>
    <row r="105" spans="1:27">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row>
    <row r="106" spans="1:27">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row>
    <row r="107" spans="1:27">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row>
    <row r="108" spans="1:27">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row>
    <row r="109" spans="1:27">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row>
    <row r="110" spans="1:27">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row>
    <row r="111" spans="1:27">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row>
    <row r="112" spans="1:27">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row>
    <row r="113" spans="1:27">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row>
    <row r="114" spans="1:27">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row>
    <row r="115" spans="1:27">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row>
    <row r="116" spans="1:27">
      <c r="A116" s="1"/>
      <c r="B116" s="1"/>
      <c r="C116" s="6"/>
      <c r="D116" s="6"/>
      <c r="E116" s="6"/>
      <c r="F116" s="6"/>
      <c r="G116" s="6"/>
      <c r="H116" s="6"/>
      <c r="I116" s="6"/>
      <c r="J116" s="6"/>
      <c r="K116" s="6"/>
      <c r="L116" s="6"/>
      <c r="M116" s="6"/>
      <c r="N116" s="6"/>
      <c r="O116" s="6"/>
      <c r="P116" s="6"/>
      <c r="Q116" s="6"/>
      <c r="R116" s="6"/>
      <c r="S116" s="6"/>
      <c r="T116" s="6"/>
      <c r="U116" s="6"/>
      <c r="V116" s="6"/>
      <c r="W116" s="6"/>
      <c r="X116" s="6"/>
      <c r="Y116" s="6"/>
      <c r="Z116" s="1"/>
      <c r="AA116" s="1"/>
    </row>
    <row r="117" spans="1:27">
      <c r="A117" s="1"/>
      <c r="B117" s="1"/>
      <c r="C117" s="6"/>
      <c r="D117" s="6"/>
      <c r="E117" s="6"/>
      <c r="F117" s="6"/>
      <c r="G117" s="6"/>
      <c r="H117" s="6"/>
      <c r="I117" s="6"/>
      <c r="J117" s="6"/>
      <c r="K117" s="6"/>
      <c r="L117" s="6"/>
      <c r="M117" s="6"/>
      <c r="N117" s="6"/>
      <c r="O117" s="6"/>
      <c r="P117" s="6"/>
      <c r="Q117" s="6"/>
      <c r="R117" s="6"/>
      <c r="S117" s="6"/>
      <c r="T117" s="6"/>
      <c r="U117" s="6"/>
      <c r="V117" s="6"/>
      <c r="W117" s="6"/>
      <c r="X117" s="6"/>
      <c r="Y117" s="6"/>
      <c r="Z117" s="1"/>
      <c r="AA117" s="1"/>
    </row>
    <row r="118" spans="1:27">
      <c r="A118" s="1"/>
      <c r="B118" s="1"/>
      <c r="C118" s="6"/>
      <c r="D118" s="6"/>
      <c r="E118" s="6"/>
      <c r="F118" s="6"/>
      <c r="G118" s="6"/>
      <c r="H118" s="6"/>
      <c r="I118" s="6"/>
      <c r="J118" s="6"/>
      <c r="K118" s="6"/>
      <c r="L118" s="6"/>
      <c r="M118" s="6"/>
      <c r="N118" s="6"/>
      <c r="O118" s="6"/>
      <c r="P118" s="6"/>
      <c r="Q118" s="6"/>
      <c r="R118" s="6"/>
      <c r="S118" s="6"/>
      <c r="T118" s="6"/>
      <c r="U118" s="6"/>
      <c r="V118" s="6"/>
      <c r="W118" s="6"/>
      <c r="X118" s="6"/>
      <c r="Y118" s="6"/>
      <c r="Z118" s="1"/>
      <c r="AA118" s="1"/>
    </row>
    <row r="119" spans="1:27" s="1" customFormat="1" ht="9" customHeight="1" thickBot="1"/>
    <row r="120" spans="1:27" s="1" customFormat="1" ht="20.100000000000001" customHeight="1" thickTop="1" thickBot="1">
      <c r="B120" s="24"/>
      <c r="C120" s="519" t="s">
        <v>102</v>
      </c>
      <c r="D120" s="520"/>
      <c r="E120" s="520"/>
      <c r="F120" s="520"/>
      <c r="G120" s="520"/>
      <c r="H120" s="521"/>
      <c r="S120" s="32"/>
      <c r="T120" s="662"/>
      <c r="U120" s="662"/>
      <c r="V120" s="219"/>
      <c r="W120" s="662"/>
      <c r="X120" s="662"/>
      <c r="Y120" s="504"/>
      <c r="Z120" s="504"/>
      <c r="AA120" s="8"/>
    </row>
    <row r="121" spans="1:27" s="1" customFormat="1" ht="8.25" customHeight="1" thickTop="1">
      <c r="C121" s="6"/>
      <c r="D121" s="6"/>
      <c r="E121" s="6"/>
      <c r="F121" s="6"/>
      <c r="G121" s="6"/>
      <c r="H121" s="6"/>
      <c r="I121" s="6"/>
      <c r="J121" s="6"/>
      <c r="K121" s="6"/>
      <c r="L121" s="6"/>
      <c r="M121" s="6"/>
      <c r="N121" s="6"/>
      <c r="O121" s="6"/>
      <c r="P121" s="6"/>
      <c r="Q121" s="6"/>
      <c r="R121" s="6"/>
      <c r="S121" s="6"/>
      <c r="T121" s="6"/>
      <c r="U121" s="6"/>
      <c r="V121" s="6"/>
      <c r="W121" s="6"/>
      <c r="X121" s="6"/>
      <c r="Y121" s="6"/>
    </row>
    <row r="122" spans="1:27" s="1" customFormat="1" ht="20.100000000000001" customHeight="1">
      <c r="B122" s="217" t="s">
        <v>901</v>
      </c>
      <c r="D122" s="24"/>
      <c r="E122" s="24"/>
    </row>
    <row r="123" spans="1:27" ht="9"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row>
    <row r="124" spans="1:27" ht="19.149999999999999" customHeight="1">
      <c r="A124" s="1"/>
      <c r="B124" s="1"/>
      <c r="C124" s="499" t="s">
        <v>138</v>
      </c>
      <c r="D124" s="500"/>
      <c r="E124" s="500"/>
      <c r="F124" s="500"/>
      <c r="G124" s="500"/>
      <c r="H124" s="500"/>
      <c r="I124" s="501"/>
      <c r="J124" s="502" t="s">
        <v>137</v>
      </c>
      <c r="K124" s="500"/>
      <c r="L124" s="500"/>
      <c r="M124" s="500"/>
      <c r="N124" s="500"/>
      <c r="O124" s="500"/>
      <c r="P124" s="500"/>
      <c r="Q124" s="500"/>
      <c r="R124" s="500"/>
      <c r="S124" s="500"/>
      <c r="T124" s="500"/>
      <c r="U124" s="500"/>
      <c r="V124" s="500"/>
      <c r="W124" s="500"/>
      <c r="X124" s="500"/>
      <c r="Y124" s="501"/>
      <c r="Z124" s="1"/>
      <c r="AA124" s="1"/>
    </row>
    <row r="125" spans="1:27" ht="12" customHeight="1">
      <c r="A125" s="1"/>
      <c r="B125" s="1"/>
      <c r="C125" s="31"/>
      <c r="D125" s="25"/>
      <c r="E125" s="25"/>
      <c r="F125" s="25"/>
      <c r="G125" s="25"/>
      <c r="H125" s="25"/>
      <c r="I125" s="25"/>
      <c r="J125" s="28"/>
      <c r="K125" s="25"/>
      <c r="L125" s="25"/>
      <c r="M125" s="25"/>
      <c r="N125" s="25"/>
      <c r="O125" s="25"/>
      <c r="P125" s="25"/>
      <c r="Q125" s="25"/>
      <c r="R125" s="25"/>
      <c r="S125" s="25"/>
      <c r="T125" s="25"/>
      <c r="U125" s="25"/>
      <c r="V125" s="25"/>
      <c r="W125" s="25"/>
      <c r="X125" s="25"/>
      <c r="Y125" s="26"/>
      <c r="Z125" s="1"/>
      <c r="AA125" s="1"/>
    </row>
    <row r="126" spans="1:27" ht="12" customHeight="1">
      <c r="A126" s="1"/>
      <c r="B126" s="1"/>
      <c r="C126" s="9" t="s">
        <v>139</v>
      </c>
      <c r="D126" s="1"/>
      <c r="E126" s="1"/>
      <c r="F126" s="1"/>
      <c r="G126" s="1"/>
      <c r="H126" s="1"/>
      <c r="I126" s="1"/>
      <c r="J126" s="29" t="s">
        <v>86</v>
      </c>
      <c r="K126" s="1" t="s">
        <v>902</v>
      </c>
      <c r="L126" s="1"/>
      <c r="M126" s="1"/>
      <c r="N126" s="1"/>
      <c r="O126" s="1"/>
      <c r="P126" s="1"/>
      <c r="Q126" s="1"/>
      <c r="R126" s="1"/>
      <c r="S126" s="1"/>
      <c r="T126" s="1"/>
      <c r="U126" s="1"/>
      <c r="V126" s="1"/>
      <c r="W126" s="1"/>
      <c r="X126" s="1"/>
      <c r="Y126" s="11"/>
      <c r="Z126" s="1"/>
      <c r="AA126" s="1"/>
    </row>
    <row r="127" spans="1:27" ht="12" customHeight="1">
      <c r="A127" s="1"/>
      <c r="B127" s="1"/>
      <c r="C127" s="9"/>
      <c r="D127" s="1"/>
      <c r="E127" s="1"/>
      <c r="F127" s="1"/>
      <c r="G127" s="1"/>
      <c r="H127" s="1"/>
      <c r="I127" s="1"/>
      <c r="J127" s="29"/>
      <c r="K127" s="1"/>
      <c r="L127" s="1"/>
      <c r="M127" s="1"/>
      <c r="N127" s="1"/>
      <c r="O127" s="1"/>
      <c r="P127" s="1"/>
      <c r="Q127" s="1"/>
      <c r="R127" s="1"/>
      <c r="S127" s="1"/>
      <c r="T127" s="1"/>
      <c r="U127" s="1"/>
      <c r="V127" s="1"/>
      <c r="W127" s="1"/>
      <c r="X127" s="1"/>
      <c r="Y127" s="11"/>
      <c r="Z127" s="1"/>
      <c r="AA127" s="1"/>
    </row>
    <row r="128" spans="1:27" ht="12" customHeight="1">
      <c r="A128" s="1"/>
      <c r="B128" s="1"/>
      <c r="C128" s="9"/>
      <c r="D128" s="1"/>
      <c r="E128" s="1"/>
      <c r="F128" s="1"/>
      <c r="G128" s="1"/>
      <c r="H128" s="1"/>
      <c r="I128" s="1"/>
      <c r="J128" s="29" t="s">
        <v>79</v>
      </c>
      <c r="K128" s="1" t="s">
        <v>903</v>
      </c>
      <c r="L128" s="220"/>
      <c r="M128" s="4"/>
      <c r="N128" s="221"/>
      <c r="O128" s="221"/>
      <c r="P128" s="222"/>
      <c r="Q128" s="222"/>
      <c r="R128" s="8"/>
      <c r="S128" s="1"/>
      <c r="T128" s="1"/>
      <c r="U128" s="1"/>
      <c r="V128" s="1"/>
      <c r="W128" s="1"/>
      <c r="X128" s="1"/>
      <c r="Y128" s="11"/>
      <c r="Z128" s="1"/>
      <c r="AA128" s="1"/>
    </row>
    <row r="129" spans="1:27" ht="12" customHeight="1">
      <c r="A129" s="1"/>
      <c r="B129" s="1"/>
      <c r="C129" s="12"/>
      <c r="D129" s="13"/>
      <c r="E129" s="13"/>
      <c r="F129" s="13"/>
      <c r="G129" s="13"/>
      <c r="H129" s="13"/>
      <c r="I129" s="13"/>
      <c r="J129" s="30"/>
      <c r="K129" s="13"/>
      <c r="L129" s="223"/>
      <c r="M129" s="18"/>
      <c r="N129" s="224"/>
      <c r="O129" s="224"/>
      <c r="P129" s="225"/>
      <c r="Q129" s="225"/>
      <c r="R129" s="226"/>
      <c r="S129" s="13"/>
      <c r="T129" s="13"/>
      <c r="U129" s="13"/>
      <c r="V129" s="13"/>
      <c r="W129" s="13"/>
      <c r="X129" s="13"/>
      <c r="Y129" s="14"/>
      <c r="Z129" s="1"/>
      <c r="AA129" s="1"/>
    </row>
    <row r="130" spans="1:27" ht="9" customHeight="1">
      <c r="A130" s="1"/>
      <c r="B130" s="1"/>
      <c r="C130" s="4"/>
      <c r="D130" s="1"/>
      <c r="E130" s="1"/>
      <c r="F130" s="1"/>
      <c r="G130" s="1"/>
      <c r="H130" s="1"/>
      <c r="I130" s="1"/>
      <c r="J130" s="1"/>
      <c r="K130" s="1"/>
      <c r="L130" s="1"/>
      <c r="M130" s="1"/>
      <c r="N130" s="1"/>
      <c r="O130" s="1"/>
      <c r="P130" s="1"/>
      <c r="Q130" s="1"/>
      <c r="R130" s="1"/>
      <c r="S130" s="1"/>
      <c r="T130" s="1"/>
      <c r="U130" s="1"/>
      <c r="V130" s="1"/>
      <c r="W130" s="1"/>
      <c r="X130" s="1"/>
      <c r="Y130" s="1"/>
      <c r="Z130" s="1"/>
      <c r="AA130" s="1"/>
    </row>
    <row r="131" spans="1:27" s="318" customFormat="1" ht="20.100000000000001" customHeight="1" thickBot="1">
      <c r="B131" s="319" t="s">
        <v>185</v>
      </c>
      <c r="C131" s="318" t="s">
        <v>965</v>
      </c>
    </row>
    <row r="132" spans="1:27" ht="18" customHeight="1">
      <c r="B132" s="254"/>
      <c r="C132" s="632" t="s">
        <v>99</v>
      </c>
      <c r="D132" s="633"/>
      <c r="E132" s="633"/>
      <c r="F132" s="633"/>
      <c r="G132" s="634"/>
      <c r="H132" s="632" t="s">
        <v>100</v>
      </c>
      <c r="I132" s="633"/>
      <c r="J132" s="633"/>
      <c r="K132" s="633"/>
      <c r="L132" s="633"/>
      <c r="M132" s="634"/>
      <c r="N132" s="635" t="s">
        <v>101</v>
      </c>
      <c r="O132" s="636"/>
      <c r="P132" s="636"/>
      <c r="Q132" s="636"/>
      <c r="R132" s="636"/>
      <c r="S132" s="636"/>
      <c r="T132" s="636"/>
      <c r="U132" s="636"/>
      <c r="V132" s="636"/>
      <c r="W132" s="636"/>
      <c r="X132" s="636"/>
      <c r="Y132" s="636"/>
      <c r="Z132" s="637"/>
    </row>
    <row r="133" spans="1:27" ht="18.600000000000001" customHeight="1">
      <c r="B133" s="687" t="s">
        <v>102</v>
      </c>
      <c r="C133" s="491" t="s">
        <v>1068</v>
      </c>
      <c r="D133" s="492"/>
      <c r="E133" s="229" t="s">
        <v>904</v>
      </c>
      <c r="F133" s="472">
        <f>C133+TIME(0,E134,0)</f>
        <v>0.47222222222222221</v>
      </c>
      <c r="G133" s="473"/>
      <c r="H133" s="455" t="s">
        <v>0</v>
      </c>
      <c r="I133" s="638" t="s">
        <v>103</v>
      </c>
      <c r="J133" s="638"/>
      <c r="K133" s="638"/>
      <c r="L133" s="638"/>
      <c r="M133" s="639"/>
      <c r="N133" s="241" t="s">
        <v>86</v>
      </c>
      <c r="O133" s="642" t="s">
        <v>188</v>
      </c>
      <c r="P133" s="642"/>
      <c r="Q133" s="642"/>
      <c r="R133" s="642"/>
      <c r="S133" s="642"/>
      <c r="T133" s="642"/>
      <c r="U133" s="642"/>
      <c r="V133" s="642"/>
      <c r="W133" s="642"/>
      <c r="X133" s="642"/>
      <c r="Y133" s="642"/>
      <c r="Z133" s="643"/>
    </row>
    <row r="134" spans="1:27" ht="18.600000000000001" customHeight="1">
      <c r="B134" s="629"/>
      <c r="C134" s="230"/>
      <c r="D134" s="251" t="s">
        <v>900</v>
      </c>
      <c r="E134" s="160">
        <v>5</v>
      </c>
      <c r="F134" s="250" t="s">
        <v>899</v>
      </c>
      <c r="G134" s="231"/>
      <c r="H134" s="457"/>
      <c r="I134" s="640"/>
      <c r="J134" s="640"/>
      <c r="K134" s="640"/>
      <c r="L134" s="640"/>
      <c r="M134" s="641"/>
      <c r="N134" s="239" t="s">
        <v>79</v>
      </c>
      <c r="O134" s="644" t="s">
        <v>905</v>
      </c>
      <c r="P134" s="644"/>
      <c r="Q134" s="644"/>
      <c r="R134" s="644"/>
      <c r="S134" s="644"/>
      <c r="T134" s="644"/>
      <c r="U134" s="644"/>
      <c r="V134" s="644"/>
      <c r="W134" s="644"/>
      <c r="X134" s="644"/>
      <c r="Y134" s="644"/>
      <c r="Z134" s="645"/>
    </row>
    <row r="135" spans="1:27" ht="18.600000000000001" customHeight="1">
      <c r="B135" s="629"/>
      <c r="C135" s="31"/>
      <c r="D135" s="25"/>
      <c r="E135" s="25"/>
      <c r="F135" s="25"/>
      <c r="G135" s="26"/>
      <c r="H135" s="455" t="s">
        <v>104</v>
      </c>
      <c r="I135" s="584" t="s">
        <v>906</v>
      </c>
      <c r="J135" s="584"/>
      <c r="K135" s="584"/>
      <c r="L135" s="584"/>
      <c r="M135" s="663"/>
      <c r="N135" s="455" t="s">
        <v>86</v>
      </c>
      <c r="O135" s="666" t="s">
        <v>1086</v>
      </c>
      <c r="P135" s="667"/>
      <c r="Q135" s="667"/>
      <c r="R135" s="667"/>
      <c r="S135" s="667"/>
      <c r="T135" s="667"/>
      <c r="U135" s="667"/>
      <c r="V135" s="667"/>
      <c r="W135" s="667"/>
      <c r="X135" s="667"/>
      <c r="Y135" s="667"/>
      <c r="Z135" s="668"/>
    </row>
    <row r="136" spans="1:27" ht="18.600000000000001" customHeight="1">
      <c r="B136" s="629"/>
      <c r="C136" s="468">
        <f>F133</f>
        <v>0.47222222222222221</v>
      </c>
      <c r="D136" s="469"/>
      <c r="E136" s="255" t="s">
        <v>904</v>
      </c>
      <c r="F136" s="469">
        <f>C136+TIME(0,E137,0)</f>
        <v>0.50694444444444442</v>
      </c>
      <c r="G136" s="470"/>
      <c r="H136" s="456"/>
      <c r="I136" s="586"/>
      <c r="J136" s="586"/>
      <c r="K136" s="586"/>
      <c r="L136" s="586"/>
      <c r="M136" s="575"/>
      <c r="N136" s="456"/>
      <c r="O136" s="669"/>
      <c r="P136" s="670"/>
      <c r="Q136" s="670"/>
      <c r="R136" s="670"/>
      <c r="S136" s="670"/>
      <c r="T136" s="670"/>
      <c r="U136" s="670"/>
      <c r="V136" s="670"/>
      <c r="W136" s="670"/>
      <c r="X136" s="670"/>
      <c r="Y136" s="670"/>
      <c r="Z136" s="671"/>
    </row>
    <row r="137" spans="1:27" ht="18.600000000000001" customHeight="1">
      <c r="B137" s="629"/>
      <c r="C137" s="234"/>
      <c r="D137" s="235" t="s">
        <v>900</v>
      </c>
      <c r="E137" s="162">
        <v>50</v>
      </c>
      <c r="F137" s="236" t="s">
        <v>899</v>
      </c>
      <c r="G137" s="237"/>
      <c r="H137" s="457"/>
      <c r="I137" s="664"/>
      <c r="J137" s="664"/>
      <c r="K137" s="664"/>
      <c r="L137" s="664"/>
      <c r="M137" s="665"/>
      <c r="N137" s="457"/>
      <c r="O137" s="672"/>
      <c r="P137" s="673"/>
      <c r="Q137" s="673"/>
      <c r="R137" s="673"/>
      <c r="S137" s="673"/>
      <c r="T137" s="673"/>
      <c r="U137" s="673"/>
      <c r="V137" s="673"/>
      <c r="W137" s="673"/>
      <c r="X137" s="673"/>
      <c r="Y137" s="673"/>
      <c r="Z137" s="674"/>
    </row>
    <row r="138" spans="1:27" ht="18.600000000000001" customHeight="1">
      <c r="B138" s="629"/>
      <c r="C138" s="471">
        <f>F136</f>
        <v>0.50694444444444442</v>
      </c>
      <c r="D138" s="472"/>
      <c r="E138" s="249" t="s">
        <v>904</v>
      </c>
      <c r="F138" s="472">
        <f>C138+TIME(0,E139,0)</f>
        <v>0.52083333333333326</v>
      </c>
      <c r="G138" s="473"/>
      <c r="H138" s="455" t="s">
        <v>106</v>
      </c>
      <c r="I138" s="638" t="s">
        <v>1069</v>
      </c>
      <c r="J138" s="638"/>
      <c r="K138" s="638"/>
      <c r="L138" s="638"/>
      <c r="M138" s="639"/>
      <c r="N138" s="455" t="s">
        <v>86</v>
      </c>
      <c r="O138" s="638" t="s">
        <v>1070</v>
      </c>
      <c r="P138" s="638"/>
      <c r="Q138" s="638"/>
      <c r="R138" s="638"/>
      <c r="S138" s="638"/>
      <c r="T138" s="638"/>
      <c r="U138" s="638"/>
      <c r="V138" s="638"/>
      <c r="W138" s="638"/>
      <c r="X138" s="638"/>
      <c r="Y138" s="638"/>
      <c r="Z138" s="693"/>
    </row>
    <row r="139" spans="1:27" ht="18.600000000000001" customHeight="1">
      <c r="B139" s="629"/>
      <c r="C139" s="234"/>
      <c r="D139" s="235" t="s">
        <v>900</v>
      </c>
      <c r="E139" s="162">
        <v>20</v>
      </c>
      <c r="F139" s="236" t="s">
        <v>899</v>
      </c>
      <c r="G139" s="237"/>
      <c r="H139" s="457"/>
      <c r="I139" s="640"/>
      <c r="J139" s="640"/>
      <c r="K139" s="640"/>
      <c r="L139" s="640"/>
      <c r="M139" s="641"/>
      <c r="N139" s="457"/>
      <c r="O139" s="640"/>
      <c r="P139" s="640"/>
      <c r="Q139" s="640"/>
      <c r="R139" s="640"/>
      <c r="S139" s="640"/>
      <c r="T139" s="640"/>
      <c r="U139" s="640"/>
      <c r="V139" s="640"/>
      <c r="W139" s="640"/>
      <c r="X139" s="640"/>
      <c r="Y139" s="640"/>
      <c r="Z139" s="694"/>
    </row>
    <row r="140" spans="1:27" ht="18.600000000000001" customHeight="1">
      <c r="B140" s="629"/>
      <c r="C140" s="471">
        <f>F138</f>
        <v>0.52083333333333326</v>
      </c>
      <c r="D140" s="472"/>
      <c r="E140" s="238" t="s">
        <v>904</v>
      </c>
      <c r="F140" s="472">
        <f>C140+TIME(0,E141,0)</f>
        <v>0.56249999999999989</v>
      </c>
      <c r="G140" s="473"/>
      <c r="H140" s="449" t="s">
        <v>105</v>
      </c>
      <c r="I140" s="450"/>
      <c r="J140" s="450"/>
      <c r="K140" s="450"/>
      <c r="L140" s="450"/>
      <c r="M140" s="451"/>
      <c r="N140" s="29"/>
      <c r="O140" s="646" t="s">
        <v>1048</v>
      </c>
      <c r="P140" s="646"/>
      <c r="Q140" s="646"/>
      <c r="R140" s="646"/>
      <c r="S140" s="646"/>
      <c r="T140" s="646"/>
      <c r="U140" s="646"/>
      <c r="V140" s="646"/>
      <c r="W140" s="646"/>
      <c r="X140" s="646"/>
      <c r="Y140" s="646"/>
      <c r="Z140" s="647"/>
    </row>
    <row r="141" spans="1:27" ht="18.600000000000001" customHeight="1">
      <c r="B141" s="629"/>
      <c r="C141" s="230"/>
      <c r="D141" s="251" t="s">
        <v>900</v>
      </c>
      <c r="E141" s="160">
        <v>60</v>
      </c>
      <c r="F141" s="250" t="s">
        <v>899</v>
      </c>
      <c r="G141" s="231"/>
      <c r="H141" s="452"/>
      <c r="I141" s="453"/>
      <c r="J141" s="453"/>
      <c r="K141" s="453"/>
      <c r="L141" s="453"/>
      <c r="M141" s="454"/>
      <c r="N141" s="161"/>
      <c r="O141" s="648"/>
      <c r="P141" s="648"/>
      <c r="Q141" s="648"/>
      <c r="R141" s="648"/>
      <c r="S141" s="648"/>
      <c r="T141" s="648"/>
      <c r="U141" s="648"/>
      <c r="V141" s="648"/>
      <c r="W141" s="648"/>
      <c r="X141" s="648"/>
      <c r="Y141" s="648"/>
      <c r="Z141" s="649"/>
    </row>
    <row r="142" spans="1:27" ht="18.600000000000001" customHeight="1">
      <c r="B142" s="629"/>
      <c r="C142" s="242"/>
      <c r="D142" s="243"/>
      <c r="E142" s="243"/>
      <c r="F142" s="243"/>
      <c r="G142" s="244"/>
      <c r="H142" s="455" t="s">
        <v>907</v>
      </c>
      <c r="I142" s="638" t="s">
        <v>488</v>
      </c>
      <c r="J142" s="594"/>
      <c r="K142" s="594"/>
      <c r="L142" s="594"/>
      <c r="M142" s="702"/>
      <c r="N142" s="241" t="s">
        <v>86</v>
      </c>
      <c r="O142" s="642" t="s">
        <v>908</v>
      </c>
      <c r="P142" s="703"/>
      <c r="Q142" s="703"/>
      <c r="R142" s="703"/>
      <c r="S142" s="703"/>
      <c r="T142" s="703"/>
      <c r="U142" s="703"/>
      <c r="V142" s="703"/>
      <c r="W142" s="703"/>
      <c r="X142" s="703"/>
      <c r="Y142" s="703"/>
      <c r="Z142" s="704"/>
    </row>
    <row r="143" spans="1:27" ht="18.600000000000001" customHeight="1">
      <c r="B143" s="629"/>
      <c r="C143" s="9"/>
      <c r="D143" s="10"/>
      <c r="E143" s="10"/>
      <c r="F143" s="10"/>
      <c r="G143" s="11"/>
      <c r="H143" s="456"/>
      <c r="I143" s="596"/>
      <c r="J143" s="596"/>
      <c r="K143" s="596"/>
      <c r="L143" s="596"/>
      <c r="M143" s="507"/>
      <c r="N143" s="695" t="s">
        <v>79</v>
      </c>
      <c r="O143" s="696" t="s">
        <v>909</v>
      </c>
      <c r="P143" s="596"/>
      <c r="Q143" s="596"/>
      <c r="R143" s="596"/>
      <c r="S143" s="596"/>
      <c r="T143" s="596"/>
      <c r="U143" s="596"/>
      <c r="V143" s="596"/>
      <c r="W143" s="596"/>
      <c r="X143" s="596"/>
      <c r="Y143" s="596"/>
      <c r="Z143" s="597"/>
    </row>
    <row r="144" spans="1:27" ht="18.600000000000001" customHeight="1">
      <c r="B144" s="629"/>
      <c r="C144" s="9"/>
      <c r="D144" s="10"/>
      <c r="E144" s="10"/>
      <c r="F144" s="10"/>
      <c r="G144" s="11"/>
      <c r="H144" s="456"/>
      <c r="I144" s="596"/>
      <c r="J144" s="596"/>
      <c r="K144" s="596"/>
      <c r="L144" s="596"/>
      <c r="M144" s="507"/>
      <c r="N144" s="456"/>
      <c r="O144" s="696"/>
      <c r="P144" s="596"/>
      <c r="Q144" s="596"/>
      <c r="R144" s="596"/>
      <c r="S144" s="596"/>
      <c r="T144" s="596"/>
      <c r="U144" s="596"/>
      <c r="V144" s="596"/>
      <c r="W144" s="596"/>
      <c r="X144" s="596"/>
      <c r="Y144" s="596"/>
      <c r="Z144" s="597"/>
    </row>
    <row r="145" spans="2:26" ht="18.600000000000001" customHeight="1">
      <c r="B145" s="629"/>
      <c r="C145" s="468">
        <f>F140</f>
        <v>0.56249999999999989</v>
      </c>
      <c r="D145" s="469"/>
      <c r="E145" s="249" t="s">
        <v>904</v>
      </c>
      <c r="F145" s="469">
        <f>C145+TIME(0,E146,0)</f>
        <v>0.57638888888888873</v>
      </c>
      <c r="G145" s="470"/>
      <c r="H145" s="456"/>
      <c r="I145" s="596"/>
      <c r="J145" s="596"/>
      <c r="K145" s="596"/>
      <c r="L145" s="596"/>
      <c r="M145" s="507"/>
      <c r="N145" s="705"/>
      <c r="O145" s="706"/>
      <c r="P145" s="706"/>
      <c r="Q145" s="706"/>
      <c r="R145" s="706"/>
      <c r="S145" s="706"/>
      <c r="T145" s="706"/>
      <c r="U145" s="706"/>
      <c r="V145" s="706"/>
      <c r="W145" s="706"/>
      <c r="X145" s="706"/>
      <c r="Y145" s="706"/>
      <c r="Z145" s="707"/>
    </row>
    <row r="146" spans="2:26" ht="18.600000000000001" customHeight="1">
      <c r="B146" s="629"/>
      <c r="C146" s="230"/>
      <c r="D146" s="251" t="s">
        <v>900</v>
      </c>
      <c r="E146" s="160">
        <v>20</v>
      </c>
      <c r="F146" s="250" t="s">
        <v>899</v>
      </c>
      <c r="G146" s="231"/>
      <c r="H146" s="456"/>
      <c r="I146" s="596"/>
      <c r="J146" s="596"/>
      <c r="K146" s="596"/>
      <c r="L146" s="596"/>
      <c r="M146" s="507"/>
      <c r="N146" s="695" t="s">
        <v>87</v>
      </c>
      <c r="O146" s="696" t="s">
        <v>910</v>
      </c>
      <c r="P146" s="586"/>
      <c r="Q146" s="586"/>
      <c r="R146" s="586"/>
      <c r="S146" s="586"/>
      <c r="T146" s="586"/>
      <c r="U146" s="586"/>
      <c r="V146" s="586"/>
      <c r="W146" s="586"/>
      <c r="X146" s="586"/>
      <c r="Y146" s="586"/>
      <c r="Z146" s="587"/>
    </row>
    <row r="147" spans="2:26" ht="18.600000000000001" customHeight="1">
      <c r="B147" s="629"/>
      <c r="C147" s="245"/>
      <c r="D147" s="256"/>
      <c r="E147" s="256"/>
      <c r="F147" s="256"/>
      <c r="G147" s="246"/>
      <c r="H147" s="456"/>
      <c r="I147" s="596"/>
      <c r="J147" s="596"/>
      <c r="K147" s="596"/>
      <c r="L147" s="596"/>
      <c r="M147" s="507"/>
      <c r="N147" s="456"/>
      <c r="O147" s="696"/>
      <c r="P147" s="586"/>
      <c r="Q147" s="586"/>
      <c r="R147" s="586"/>
      <c r="S147" s="586"/>
      <c r="T147" s="586"/>
      <c r="U147" s="586"/>
      <c r="V147" s="586"/>
      <c r="W147" s="586"/>
      <c r="X147" s="586"/>
      <c r="Y147" s="586"/>
      <c r="Z147" s="587"/>
    </row>
    <row r="148" spans="2:26" ht="18.600000000000001" customHeight="1">
      <c r="B148" s="629"/>
      <c r="C148" s="247"/>
      <c r="D148" s="257"/>
      <c r="E148" s="257"/>
      <c r="F148" s="257"/>
      <c r="G148" s="248"/>
      <c r="H148" s="457"/>
      <c r="I148" s="596"/>
      <c r="J148" s="596"/>
      <c r="K148" s="596"/>
      <c r="L148" s="596"/>
      <c r="M148" s="507"/>
      <c r="N148" s="457"/>
      <c r="O148" s="664"/>
      <c r="P148" s="664"/>
      <c r="Q148" s="664"/>
      <c r="R148" s="664"/>
      <c r="S148" s="664"/>
      <c r="T148" s="664"/>
      <c r="U148" s="664"/>
      <c r="V148" s="664"/>
      <c r="W148" s="664"/>
      <c r="X148" s="664"/>
      <c r="Y148" s="664"/>
      <c r="Z148" s="697"/>
    </row>
    <row r="149" spans="2:26" ht="18.600000000000001" customHeight="1">
      <c r="B149" s="629"/>
      <c r="C149" s="471">
        <f>F145</f>
        <v>0.57638888888888873</v>
      </c>
      <c r="D149" s="472"/>
      <c r="E149" s="238" t="s">
        <v>904</v>
      </c>
      <c r="F149" s="472">
        <f>C149+TIME(0,E150,0)</f>
        <v>0.60416666666666652</v>
      </c>
      <c r="G149" s="473"/>
      <c r="H149" s="455" t="s">
        <v>911</v>
      </c>
      <c r="I149" s="474" t="s">
        <v>107</v>
      </c>
      <c r="J149" s="474"/>
      <c r="K149" s="474"/>
      <c r="L149" s="474"/>
      <c r="M149" s="475"/>
      <c r="N149" s="322" t="s">
        <v>86</v>
      </c>
      <c r="O149" s="700" t="s">
        <v>189</v>
      </c>
      <c r="P149" s="700"/>
      <c r="Q149" s="700"/>
      <c r="R149" s="700"/>
      <c r="S149" s="700"/>
      <c r="T149" s="700"/>
      <c r="U149" s="700"/>
      <c r="V149" s="700"/>
      <c r="W149" s="700"/>
      <c r="X149" s="700"/>
      <c r="Y149" s="700"/>
      <c r="Z149" s="701"/>
    </row>
    <row r="150" spans="2:26" ht="18.600000000000001" customHeight="1">
      <c r="B150" s="629"/>
      <c r="C150" s="230"/>
      <c r="D150" s="251" t="s">
        <v>900</v>
      </c>
      <c r="E150" s="160">
        <v>40</v>
      </c>
      <c r="F150" s="250" t="s">
        <v>899</v>
      </c>
      <c r="G150" s="231"/>
      <c r="H150" s="457"/>
      <c r="I150" s="476"/>
      <c r="J150" s="476"/>
      <c r="K150" s="476"/>
      <c r="L150" s="476"/>
      <c r="M150" s="477"/>
      <c r="N150" s="323" t="s">
        <v>79</v>
      </c>
      <c r="O150" s="698" t="s">
        <v>190</v>
      </c>
      <c r="P150" s="698"/>
      <c r="Q150" s="698"/>
      <c r="R150" s="698"/>
      <c r="S150" s="698"/>
      <c r="T150" s="698"/>
      <c r="U150" s="698"/>
      <c r="V150" s="698"/>
      <c r="W150" s="698"/>
      <c r="X150" s="698"/>
      <c r="Y150" s="698"/>
      <c r="Z150" s="699"/>
    </row>
    <row r="151" spans="2:26" ht="18.600000000000001" customHeight="1">
      <c r="B151" s="629"/>
      <c r="C151" s="471">
        <f>F149</f>
        <v>0.60416666666666652</v>
      </c>
      <c r="D151" s="472"/>
      <c r="E151" s="238" t="s">
        <v>904</v>
      </c>
      <c r="F151" s="472">
        <f>C151+TIME(0,E152,0)</f>
        <v>0.61458333333333315</v>
      </c>
      <c r="G151" s="473"/>
      <c r="H151" s="455" t="s">
        <v>912</v>
      </c>
      <c r="I151" s="726" t="s">
        <v>108</v>
      </c>
      <c r="J151" s="715" t="s">
        <v>109</v>
      </c>
      <c r="K151" s="716"/>
      <c r="L151" s="716"/>
      <c r="M151" s="717"/>
      <c r="N151" s="482" t="s">
        <v>86</v>
      </c>
      <c r="O151" s="484" t="s">
        <v>792</v>
      </c>
      <c r="P151" s="484"/>
      <c r="Q151" s="484"/>
      <c r="R151" s="484"/>
      <c r="S151" s="484"/>
      <c r="T151" s="484"/>
      <c r="U151" s="484"/>
      <c r="V151" s="484"/>
      <c r="W151" s="484"/>
      <c r="X151" s="484"/>
      <c r="Y151" s="484"/>
      <c r="Z151" s="710"/>
    </row>
    <row r="152" spans="2:26" ht="18.600000000000001" customHeight="1">
      <c r="B152" s="629"/>
      <c r="C152" s="230"/>
      <c r="D152" s="251" t="s">
        <v>900</v>
      </c>
      <c r="E152" s="160">
        <v>15</v>
      </c>
      <c r="F152" s="250" t="s">
        <v>899</v>
      </c>
      <c r="G152" s="231"/>
      <c r="H152" s="456"/>
      <c r="I152" s="727"/>
      <c r="J152" s="718"/>
      <c r="K152" s="719"/>
      <c r="L152" s="719"/>
      <c r="M152" s="720"/>
      <c r="N152" s="483"/>
      <c r="O152" s="486"/>
      <c r="P152" s="486"/>
      <c r="Q152" s="486"/>
      <c r="R152" s="486"/>
      <c r="S152" s="486"/>
      <c r="T152" s="486"/>
      <c r="U152" s="486"/>
      <c r="V152" s="486"/>
      <c r="W152" s="486"/>
      <c r="X152" s="486"/>
      <c r="Y152" s="486"/>
      <c r="Z152" s="711"/>
    </row>
    <row r="153" spans="2:26" ht="18.600000000000001" customHeight="1">
      <c r="B153" s="630"/>
      <c r="C153" s="471">
        <f>F151</f>
        <v>0.61458333333333315</v>
      </c>
      <c r="D153" s="472"/>
      <c r="E153" s="238" t="s">
        <v>904</v>
      </c>
      <c r="F153" s="472">
        <f>C153+TIME(0,E154,0)</f>
        <v>0.67708333333333315</v>
      </c>
      <c r="G153" s="473"/>
      <c r="H153" s="456"/>
      <c r="I153" s="727"/>
      <c r="J153" s="480" t="s">
        <v>915</v>
      </c>
      <c r="K153" s="474"/>
      <c r="L153" s="474"/>
      <c r="M153" s="475"/>
      <c r="N153" s="482" t="s">
        <v>86</v>
      </c>
      <c r="O153" s="675" t="s">
        <v>793</v>
      </c>
      <c r="P153" s="676"/>
      <c r="Q153" s="676"/>
      <c r="R153" s="676"/>
      <c r="S153" s="676"/>
      <c r="T153" s="676"/>
      <c r="U153" s="676"/>
      <c r="V153" s="676"/>
      <c r="W153" s="676"/>
      <c r="X153" s="676"/>
      <c r="Y153" s="676"/>
      <c r="Z153" s="677"/>
    </row>
    <row r="154" spans="2:26" ht="18.600000000000001" customHeight="1">
      <c r="B154" s="630"/>
      <c r="C154" s="230"/>
      <c r="D154" s="251" t="s">
        <v>900</v>
      </c>
      <c r="E154" s="252">
        <v>90</v>
      </c>
      <c r="F154" s="250" t="s">
        <v>899</v>
      </c>
      <c r="G154" s="231"/>
      <c r="H154" s="457"/>
      <c r="I154" s="728"/>
      <c r="J154" s="481"/>
      <c r="K154" s="476"/>
      <c r="L154" s="476"/>
      <c r="M154" s="477"/>
      <c r="N154" s="483"/>
      <c r="O154" s="678"/>
      <c r="P154" s="679"/>
      <c r="Q154" s="679"/>
      <c r="R154" s="679"/>
      <c r="S154" s="679"/>
      <c r="T154" s="679"/>
      <c r="U154" s="679"/>
      <c r="V154" s="679"/>
      <c r="W154" s="679"/>
      <c r="X154" s="679"/>
      <c r="Y154" s="679"/>
      <c r="Z154" s="680"/>
    </row>
    <row r="155" spans="2:26" ht="18.600000000000001" customHeight="1">
      <c r="B155" s="630"/>
      <c r="C155" s="471">
        <f>F153</f>
        <v>0.67708333333333315</v>
      </c>
      <c r="D155" s="472"/>
      <c r="E155" s="434" t="s">
        <v>904</v>
      </c>
      <c r="F155" s="472">
        <f>C155+TIME(0,E156,0)</f>
        <v>0.70486111111111094</v>
      </c>
      <c r="G155" s="473"/>
      <c r="H155" s="455" t="s">
        <v>1072</v>
      </c>
      <c r="I155" s="729" t="s">
        <v>1071</v>
      </c>
      <c r="J155" s="588"/>
      <c r="K155" s="588"/>
      <c r="L155" s="588"/>
      <c r="M155" s="589"/>
      <c r="N155" s="708" t="s">
        <v>1072</v>
      </c>
      <c r="O155" s="681" t="s">
        <v>1073</v>
      </c>
      <c r="P155" s="682"/>
      <c r="Q155" s="682"/>
      <c r="R155" s="682"/>
      <c r="S155" s="682"/>
      <c r="T155" s="682"/>
      <c r="U155" s="682"/>
      <c r="V155" s="682"/>
      <c r="W155" s="682"/>
      <c r="X155" s="682"/>
      <c r="Y155" s="682"/>
      <c r="Z155" s="683"/>
    </row>
    <row r="156" spans="2:26" ht="18.600000000000001" customHeight="1">
      <c r="B156" s="630"/>
      <c r="C156" s="230"/>
      <c r="D156" s="251" t="s">
        <v>900</v>
      </c>
      <c r="E156" s="252">
        <v>40</v>
      </c>
      <c r="F156" s="250" t="s">
        <v>899</v>
      </c>
      <c r="G156" s="231"/>
      <c r="H156" s="457"/>
      <c r="I156" s="729"/>
      <c r="J156" s="588"/>
      <c r="K156" s="588"/>
      <c r="L156" s="588"/>
      <c r="M156" s="589"/>
      <c r="N156" s="709"/>
      <c r="O156" s="684"/>
      <c r="P156" s="685"/>
      <c r="Q156" s="685"/>
      <c r="R156" s="685"/>
      <c r="S156" s="685"/>
      <c r="T156" s="685"/>
      <c r="U156" s="685"/>
      <c r="V156" s="685"/>
      <c r="W156" s="685"/>
      <c r="X156" s="685"/>
      <c r="Y156" s="685"/>
      <c r="Z156" s="686"/>
    </row>
    <row r="157" spans="2:26" ht="18.600000000000001" customHeight="1">
      <c r="B157" s="629"/>
      <c r="C157" s="471">
        <f>F155</f>
        <v>0.70486111111111094</v>
      </c>
      <c r="D157" s="472"/>
      <c r="E157" s="238" t="s">
        <v>904</v>
      </c>
      <c r="F157" s="472">
        <f>C157+TIME(0,E158,0)</f>
        <v>0.70833333333333315</v>
      </c>
      <c r="G157" s="473"/>
      <c r="H157" s="455" t="s">
        <v>913</v>
      </c>
      <c r="I157" s="721" t="s">
        <v>112</v>
      </c>
      <c r="J157" s="722"/>
      <c r="K157" s="722"/>
      <c r="L157" s="722"/>
      <c r="M157" s="723"/>
      <c r="N157" s="455" t="s">
        <v>86</v>
      </c>
      <c r="O157" s="638" t="s">
        <v>1001</v>
      </c>
      <c r="P157" s="594"/>
      <c r="Q157" s="594"/>
      <c r="R157" s="594"/>
      <c r="S157" s="594"/>
      <c r="T157" s="594"/>
      <c r="U157" s="594"/>
      <c r="V157" s="594"/>
      <c r="W157" s="594"/>
      <c r="X157" s="594"/>
      <c r="Y157" s="594"/>
      <c r="Z157" s="595"/>
    </row>
    <row r="158" spans="2:26" ht="18.600000000000001" customHeight="1" thickBot="1">
      <c r="B158" s="631"/>
      <c r="C158" s="259"/>
      <c r="D158" s="260" t="s">
        <v>900</v>
      </c>
      <c r="E158" s="261">
        <v>5</v>
      </c>
      <c r="F158" s="262" t="s">
        <v>899</v>
      </c>
      <c r="G158" s="263"/>
      <c r="H158" s="712"/>
      <c r="I158" s="724"/>
      <c r="J158" s="724"/>
      <c r="K158" s="724"/>
      <c r="L158" s="724"/>
      <c r="M158" s="725"/>
      <c r="N158" s="712"/>
      <c r="O158" s="713"/>
      <c r="P158" s="713"/>
      <c r="Q158" s="713"/>
      <c r="R158" s="713"/>
      <c r="S158" s="713"/>
      <c r="T158" s="713"/>
      <c r="U158" s="713"/>
      <c r="V158" s="713"/>
      <c r="W158" s="713"/>
      <c r="X158" s="713"/>
      <c r="Y158" s="713"/>
      <c r="Z158" s="714"/>
    </row>
    <row r="159" spans="2:26" ht="18.600000000000001" customHeight="1"/>
    <row r="160" spans="2:26" ht="18.600000000000001" customHeight="1">
      <c r="C160" s="444"/>
      <c r="D160" s="444"/>
      <c r="E160" s="433"/>
      <c r="F160" s="444"/>
      <c r="G160" s="444"/>
      <c r="I160" s="443"/>
      <c r="J160" s="480" t="s">
        <v>916</v>
      </c>
      <c r="K160" s="474"/>
      <c r="L160" s="474"/>
      <c r="M160" s="475"/>
      <c r="N160" s="445"/>
      <c r="O160" s="436"/>
      <c r="P160" s="436"/>
      <c r="Q160" s="436"/>
      <c r="R160" s="436"/>
      <c r="S160" s="436"/>
      <c r="T160" s="436"/>
      <c r="U160" s="436"/>
      <c r="V160" s="436"/>
      <c r="W160" s="436"/>
      <c r="X160" s="436"/>
      <c r="Y160" s="436"/>
      <c r="Z160" s="437"/>
    </row>
    <row r="161" spans="2:26" ht="18.600000000000001" customHeight="1">
      <c r="C161" s="250"/>
      <c r="D161" s="251"/>
      <c r="E161" s="252"/>
      <c r="F161" s="250"/>
      <c r="G161" s="250"/>
      <c r="I161" s="443"/>
      <c r="J161" s="481"/>
      <c r="K161" s="476"/>
      <c r="L161" s="476"/>
      <c r="M161" s="477"/>
      <c r="N161" s="435"/>
      <c r="O161" s="441"/>
      <c r="P161" s="438"/>
      <c r="Q161" s="438"/>
      <c r="R161" s="438"/>
      <c r="S161" s="438"/>
      <c r="T161" s="438"/>
      <c r="U161" s="438"/>
      <c r="V161" s="438"/>
      <c r="W161" s="438"/>
      <c r="X161" s="438"/>
      <c r="Y161" s="438"/>
      <c r="Z161" s="439"/>
    </row>
    <row r="162" spans="2:26" ht="18.600000000000001" customHeight="1">
      <c r="C162" s="444"/>
      <c r="D162" s="444"/>
      <c r="E162" s="433"/>
      <c r="F162" s="444"/>
      <c r="G162" s="444"/>
      <c r="I162" s="443"/>
      <c r="J162" s="480" t="s">
        <v>110</v>
      </c>
      <c r="K162" s="474"/>
      <c r="L162" s="474"/>
      <c r="M162" s="475"/>
      <c r="N162" s="482" t="s">
        <v>86</v>
      </c>
      <c r="O162" s="484" t="s">
        <v>791</v>
      </c>
      <c r="P162" s="484"/>
      <c r="Q162" s="484"/>
      <c r="R162" s="484"/>
      <c r="S162" s="484"/>
      <c r="T162" s="484"/>
      <c r="U162" s="484"/>
      <c r="V162" s="484"/>
      <c r="W162" s="484"/>
      <c r="X162" s="484"/>
      <c r="Y162" s="484"/>
      <c r="Z162" s="485"/>
    </row>
    <row r="163" spans="2:26" ht="18.600000000000001" customHeight="1">
      <c r="C163" s="250"/>
      <c r="D163" s="251"/>
      <c r="E163" s="160"/>
      <c r="F163" s="250"/>
      <c r="G163" s="250"/>
      <c r="I163" s="443"/>
      <c r="J163" s="481"/>
      <c r="K163" s="476"/>
      <c r="L163" s="476"/>
      <c r="M163" s="477"/>
      <c r="N163" s="483"/>
      <c r="O163" s="486"/>
      <c r="P163" s="486"/>
      <c r="Q163" s="486"/>
      <c r="R163" s="486"/>
      <c r="S163" s="486"/>
      <c r="T163" s="486"/>
      <c r="U163" s="486"/>
      <c r="V163" s="486"/>
      <c r="W163" s="486"/>
      <c r="X163" s="486"/>
      <c r="Y163" s="486"/>
      <c r="Z163" s="487"/>
    </row>
    <row r="164" spans="2:26" ht="18.600000000000001" customHeight="1"/>
    <row r="165" spans="2:26" ht="18.600000000000001" customHeight="1"/>
    <row r="166" spans="2:26" ht="18.600000000000001" customHeight="1"/>
    <row r="167" spans="2:26" ht="18.600000000000001" customHeight="1"/>
    <row r="168" spans="2:26" ht="18.600000000000001" customHeight="1"/>
    <row r="170" spans="2:26" s="1" customFormat="1" ht="8.25" customHeight="1">
      <c r="C170" s="6"/>
      <c r="D170" s="6"/>
      <c r="E170" s="6"/>
      <c r="F170" s="6"/>
      <c r="G170" s="6"/>
      <c r="H170" s="6"/>
      <c r="I170" s="6"/>
      <c r="J170" s="6"/>
      <c r="K170" s="6"/>
      <c r="L170" s="6"/>
      <c r="M170" s="6"/>
      <c r="N170" s="6"/>
      <c r="O170" s="6"/>
      <c r="P170" s="6"/>
      <c r="Q170" s="6"/>
      <c r="R170" s="6"/>
      <c r="S170" s="6"/>
      <c r="T170" s="6"/>
      <c r="U170" s="6"/>
      <c r="V170" s="6"/>
      <c r="W170" s="6"/>
      <c r="X170" s="6"/>
      <c r="Y170" s="6"/>
    </row>
    <row r="171" spans="2:26" s="1" customFormat="1" ht="19.5" thickBot="1">
      <c r="B171" s="316" t="s">
        <v>185</v>
      </c>
      <c r="C171" s="317" t="s">
        <v>966</v>
      </c>
      <c r="D171" s="317"/>
    </row>
    <row r="172" spans="2:26" ht="20.100000000000001" customHeight="1">
      <c r="B172" s="254"/>
      <c r="C172" s="688" t="s">
        <v>99</v>
      </c>
      <c r="D172" s="689"/>
      <c r="E172" s="689"/>
      <c r="F172" s="689"/>
      <c r="G172" s="690"/>
      <c r="H172" s="688" t="s">
        <v>100</v>
      </c>
      <c r="I172" s="691"/>
      <c r="J172" s="691"/>
      <c r="K172" s="691"/>
      <c r="L172" s="691"/>
      <c r="M172" s="692"/>
      <c r="N172" s="488" t="s">
        <v>101</v>
      </c>
      <c r="O172" s="489"/>
      <c r="P172" s="489"/>
      <c r="Q172" s="489"/>
      <c r="R172" s="489"/>
      <c r="S172" s="489"/>
      <c r="T172" s="489"/>
      <c r="U172" s="489"/>
      <c r="V172" s="489"/>
      <c r="W172" s="489"/>
      <c r="X172" s="489"/>
      <c r="Y172" s="489"/>
      <c r="Z172" s="490"/>
    </row>
    <row r="173" spans="2:26" ht="18.600000000000001" customHeight="1">
      <c r="B173" s="628" t="s">
        <v>111</v>
      </c>
      <c r="C173" s="491" t="s">
        <v>1074</v>
      </c>
      <c r="D173" s="492"/>
      <c r="E173" s="229" t="s">
        <v>904</v>
      </c>
      <c r="F173" s="472">
        <f>C173+TIME(0,E174,0)</f>
        <v>0.37847222222222221</v>
      </c>
      <c r="G173" s="473"/>
      <c r="H173" s="493" t="s">
        <v>0</v>
      </c>
      <c r="I173" s="573" t="s">
        <v>112</v>
      </c>
      <c r="J173" s="733"/>
      <c r="K173" s="733"/>
      <c r="L173" s="733"/>
      <c r="M173" s="734"/>
      <c r="N173" s="582" t="s">
        <v>86</v>
      </c>
      <c r="O173" s="638" t="s">
        <v>191</v>
      </c>
      <c r="P173" s="584"/>
      <c r="Q173" s="584"/>
      <c r="R173" s="584"/>
      <c r="S173" s="584"/>
      <c r="T173" s="584"/>
      <c r="U173" s="584"/>
      <c r="V173" s="584"/>
      <c r="W173" s="584"/>
      <c r="X173" s="584"/>
      <c r="Y173" s="584"/>
      <c r="Z173" s="585"/>
    </row>
    <row r="174" spans="2:26" ht="18.600000000000001" customHeight="1">
      <c r="B174" s="629"/>
      <c r="C174" s="230"/>
      <c r="D174" s="251" t="s">
        <v>900</v>
      </c>
      <c r="E174" s="160">
        <v>5</v>
      </c>
      <c r="F174" s="250" t="s">
        <v>899</v>
      </c>
      <c r="G174" s="231"/>
      <c r="H174" s="493"/>
      <c r="I174" s="571"/>
      <c r="J174" s="571"/>
      <c r="K174" s="571"/>
      <c r="L174" s="571"/>
      <c r="M174" s="572"/>
      <c r="N174" s="735"/>
      <c r="O174" s="664"/>
      <c r="P174" s="664"/>
      <c r="Q174" s="664"/>
      <c r="R174" s="664"/>
      <c r="S174" s="664"/>
      <c r="T174" s="664"/>
      <c r="U174" s="664"/>
      <c r="V174" s="664"/>
      <c r="W174" s="664"/>
      <c r="X174" s="664"/>
      <c r="Y174" s="664"/>
      <c r="Z174" s="697"/>
    </row>
    <row r="175" spans="2:26" ht="18.600000000000001" customHeight="1">
      <c r="B175" s="629"/>
      <c r="C175" s="471">
        <f>F173</f>
        <v>0.37847222222222221</v>
      </c>
      <c r="D175" s="472"/>
      <c r="E175" s="434" t="s">
        <v>904</v>
      </c>
      <c r="F175" s="472">
        <f>C175+TIME(0,E176,0)</f>
        <v>0.38541666666666663</v>
      </c>
      <c r="G175" s="473"/>
      <c r="H175" s="455" t="s">
        <v>1075</v>
      </c>
      <c r="I175" s="464" t="s">
        <v>113</v>
      </c>
      <c r="J175" s="736" t="s">
        <v>916</v>
      </c>
      <c r="K175" s="588"/>
      <c r="L175" s="588"/>
      <c r="M175" s="589"/>
      <c r="N175" s="321"/>
      <c r="O175" s="440"/>
      <c r="P175" s="440"/>
      <c r="Q175" s="440"/>
      <c r="R175" s="440"/>
      <c r="S175" s="440"/>
      <c r="T175" s="440"/>
      <c r="U175" s="440"/>
      <c r="V175" s="440"/>
      <c r="W175" s="440"/>
      <c r="X175" s="440"/>
      <c r="Y175" s="440"/>
      <c r="Z175" s="258"/>
    </row>
    <row r="176" spans="2:26" ht="18.600000000000001" customHeight="1">
      <c r="B176" s="629"/>
      <c r="C176" s="230"/>
      <c r="D176" s="251" t="s">
        <v>900</v>
      </c>
      <c r="E176" s="252">
        <v>10</v>
      </c>
      <c r="F176" s="250" t="s">
        <v>899</v>
      </c>
      <c r="G176" s="231"/>
      <c r="H176" s="457"/>
      <c r="I176" s="465"/>
      <c r="J176" s="481"/>
      <c r="K176" s="476"/>
      <c r="L176" s="476"/>
      <c r="M176" s="477"/>
      <c r="N176" s="435"/>
      <c r="O176" s="441"/>
      <c r="P176" s="438"/>
      <c r="Q176" s="438"/>
      <c r="R176" s="438"/>
      <c r="S176" s="438"/>
      <c r="T176" s="438"/>
      <c r="U176" s="438"/>
      <c r="V176" s="438"/>
      <c r="W176" s="438"/>
      <c r="X176" s="438"/>
      <c r="Y176" s="438"/>
      <c r="Z176" s="195"/>
    </row>
    <row r="177" spans="2:26" ht="18.600000000000001" customHeight="1">
      <c r="B177" s="629"/>
      <c r="C177" s="471">
        <f>F175</f>
        <v>0.38541666666666663</v>
      </c>
      <c r="D177" s="472"/>
      <c r="E177" s="434" t="s">
        <v>904</v>
      </c>
      <c r="F177" s="472">
        <f>C177+TIME(0,E178,0)</f>
        <v>0.40624999999999994</v>
      </c>
      <c r="G177" s="473"/>
      <c r="H177" s="455" t="s">
        <v>1076</v>
      </c>
      <c r="I177" s="465"/>
      <c r="J177" s="480" t="s">
        <v>110</v>
      </c>
      <c r="K177" s="474"/>
      <c r="L177" s="474"/>
      <c r="M177" s="475"/>
      <c r="N177" s="482" t="s">
        <v>86</v>
      </c>
      <c r="O177" s="484" t="s">
        <v>791</v>
      </c>
      <c r="P177" s="484"/>
      <c r="Q177" s="484"/>
      <c r="R177" s="484"/>
      <c r="S177" s="484"/>
      <c r="T177" s="484"/>
      <c r="U177" s="484"/>
      <c r="V177" s="484"/>
      <c r="W177" s="484"/>
      <c r="X177" s="484"/>
      <c r="Y177" s="484"/>
      <c r="Z177" s="710"/>
    </row>
    <row r="178" spans="2:26" ht="18.600000000000001" customHeight="1">
      <c r="B178" s="629"/>
      <c r="C178" s="230"/>
      <c r="D178" s="251" t="s">
        <v>900</v>
      </c>
      <c r="E178" s="160">
        <v>30</v>
      </c>
      <c r="F178" s="250" t="s">
        <v>899</v>
      </c>
      <c r="G178" s="231"/>
      <c r="H178" s="457"/>
      <c r="I178" s="465"/>
      <c r="J178" s="481"/>
      <c r="K178" s="476"/>
      <c r="L178" s="476"/>
      <c r="M178" s="477"/>
      <c r="N178" s="483"/>
      <c r="O178" s="486"/>
      <c r="P178" s="486"/>
      <c r="Q178" s="486"/>
      <c r="R178" s="486"/>
      <c r="S178" s="486"/>
      <c r="T178" s="486"/>
      <c r="U178" s="486"/>
      <c r="V178" s="486"/>
      <c r="W178" s="486"/>
      <c r="X178" s="486"/>
      <c r="Y178" s="486"/>
      <c r="Z178" s="711"/>
    </row>
    <row r="179" spans="2:26" ht="18.600000000000001" customHeight="1">
      <c r="B179" s="630"/>
      <c r="C179" s="280"/>
      <c r="D179" s="281"/>
      <c r="E179" s="281"/>
      <c r="F179" s="281"/>
      <c r="G179" s="266"/>
      <c r="H179" s="455" t="s">
        <v>907</v>
      </c>
      <c r="I179" s="465"/>
      <c r="J179" s="588" t="s">
        <v>917</v>
      </c>
      <c r="K179" s="588"/>
      <c r="L179" s="588"/>
      <c r="M179" s="589"/>
      <c r="N179" s="583" t="s">
        <v>79</v>
      </c>
      <c r="O179" s="738" t="s">
        <v>794</v>
      </c>
      <c r="P179" s="738"/>
      <c r="Q179" s="738"/>
      <c r="R179" s="738"/>
      <c r="S179" s="738"/>
      <c r="T179" s="738"/>
      <c r="U179" s="738"/>
      <c r="V179" s="738"/>
      <c r="W179" s="738"/>
      <c r="X179" s="738"/>
      <c r="Y179" s="738"/>
      <c r="Z179" s="739"/>
    </row>
    <row r="180" spans="2:26" ht="18.600000000000001" customHeight="1">
      <c r="B180" s="630"/>
      <c r="C180" s="468">
        <f>F177</f>
        <v>0.40624999999999994</v>
      </c>
      <c r="D180" s="469"/>
      <c r="E180" s="255" t="s">
        <v>904</v>
      </c>
      <c r="F180" s="469">
        <f>C180+TIME(0,E181,0)</f>
        <v>0.44791666666666663</v>
      </c>
      <c r="G180" s="470"/>
      <c r="H180" s="456"/>
      <c r="I180" s="465"/>
      <c r="J180" s="588"/>
      <c r="K180" s="588"/>
      <c r="L180" s="588"/>
      <c r="M180" s="589"/>
      <c r="N180" s="583"/>
      <c r="O180" s="738"/>
      <c r="P180" s="738"/>
      <c r="Q180" s="738"/>
      <c r="R180" s="738"/>
      <c r="S180" s="738"/>
      <c r="T180" s="738"/>
      <c r="U180" s="738"/>
      <c r="V180" s="738"/>
      <c r="W180" s="738"/>
      <c r="X180" s="738"/>
      <c r="Y180" s="738"/>
      <c r="Z180" s="739"/>
    </row>
    <row r="181" spans="2:26" ht="18.600000000000001" customHeight="1">
      <c r="B181" s="630"/>
      <c r="C181" s="270"/>
      <c r="D181" s="251" t="s">
        <v>900</v>
      </c>
      <c r="E181" s="160">
        <v>60</v>
      </c>
      <c r="F181" s="250" t="s">
        <v>899</v>
      </c>
      <c r="G181" s="271"/>
      <c r="H181" s="456"/>
      <c r="I181" s="465"/>
      <c r="J181" s="476"/>
      <c r="K181" s="476"/>
      <c r="L181" s="476"/>
      <c r="M181" s="477"/>
      <c r="N181" s="735"/>
      <c r="O181" s="486"/>
      <c r="P181" s="486"/>
      <c r="Q181" s="486"/>
      <c r="R181" s="486"/>
      <c r="S181" s="486"/>
      <c r="T181" s="486"/>
      <c r="U181" s="486"/>
      <c r="V181" s="486"/>
      <c r="W181" s="486"/>
      <c r="X181" s="486"/>
      <c r="Y181" s="486"/>
      <c r="Z181" s="711"/>
    </row>
    <row r="182" spans="2:26" ht="18.600000000000001" customHeight="1">
      <c r="B182" s="630"/>
      <c r="C182" s="280"/>
      <c r="D182" s="281"/>
      <c r="E182" s="281"/>
      <c r="F182" s="281"/>
      <c r="G182" s="266"/>
      <c r="H182" s="456"/>
      <c r="I182" s="465"/>
      <c r="J182" s="716" t="s">
        <v>114</v>
      </c>
      <c r="K182" s="716"/>
      <c r="L182" s="716"/>
      <c r="M182" s="717"/>
      <c r="N182" s="482" t="s">
        <v>86</v>
      </c>
      <c r="O182" s="474" t="s">
        <v>795</v>
      </c>
      <c r="P182" s="474"/>
      <c r="Q182" s="474"/>
      <c r="R182" s="474"/>
      <c r="S182" s="474"/>
      <c r="T182" s="474"/>
      <c r="U182" s="474"/>
      <c r="V182" s="474"/>
      <c r="W182" s="474"/>
      <c r="X182" s="474"/>
      <c r="Y182" s="474"/>
      <c r="Z182" s="730"/>
    </row>
    <row r="183" spans="2:26" ht="18.600000000000001" customHeight="1">
      <c r="B183" s="630"/>
      <c r="C183" s="468">
        <f>F180</f>
        <v>0.44791666666666663</v>
      </c>
      <c r="D183" s="469"/>
      <c r="E183" s="255" t="s">
        <v>904</v>
      </c>
      <c r="F183" s="469">
        <f>C183+TIME(0,E184,0)</f>
        <v>0.48958333333333331</v>
      </c>
      <c r="G183" s="470"/>
      <c r="H183" s="456"/>
      <c r="I183" s="465"/>
      <c r="J183" s="742"/>
      <c r="K183" s="742"/>
      <c r="L183" s="742"/>
      <c r="M183" s="743"/>
      <c r="N183" s="746"/>
      <c r="O183" s="744"/>
      <c r="P183" s="744"/>
      <c r="Q183" s="744"/>
      <c r="R183" s="744"/>
      <c r="S183" s="744"/>
      <c r="T183" s="744"/>
      <c r="U183" s="744"/>
      <c r="V183" s="744"/>
      <c r="W183" s="744"/>
      <c r="X183" s="744"/>
      <c r="Y183" s="744"/>
      <c r="Z183" s="745"/>
    </row>
    <row r="184" spans="2:26" ht="18.600000000000001" customHeight="1">
      <c r="B184" s="630"/>
      <c r="C184" s="268"/>
      <c r="D184" s="235" t="s">
        <v>900</v>
      </c>
      <c r="E184" s="162">
        <v>60</v>
      </c>
      <c r="F184" s="236" t="s">
        <v>899</v>
      </c>
      <c r="G184" s="269"/>
      <c r="H184" s="457"/>
      <c r="I184" s="465"/>
      <c r="J184" s="742"/>
      <c r="K184" s="742"/>
      <c r="L184" s="742"/>
      <c r="M184" s="743"/>
      <c r="N184" s="286" t="s">
        <v>79</v>
      </c>
      <c r="O184" s="740" t="s">
        <v>796</v>
      </c>
      <c r="P184" s="740"/>
      <c r="Q184" s="740"/>
      <c r="R184" s="740"/>
      <c r="S184" s="740"/>
      <c r="T184" s="740"/>
      <c r="U184" s="740"/>
      <c r="V184" s="740"/>
      <c r="W184" s="740"/>
      <c r="X184" s="740"/>
      <c r="Y184" s="740"/>
      <c r="Z184" s="741"/>
    </row>
    <row r="185" spans="2:26" ht="18.600000000000001" customHeight="1">
      <c r="B185" s="630"/>
      <c r="C185" s="471">
        <f>F183</f>
        <v>0.48958333333333331</v>
      </c>
      <c r="D185" s="472"/>
      <c r="E185" s="442" t="s">
        <v>904</v>
      </c>
      <c r="F185" s="472">
        <f>C185+TIME(0,E186,0)</f>
        <v>0.53125</v>
      </c>
      <c r="G185" s="473"/>
      <c r="H185" s="458" t="s">
        <v>1051</v>
      </c>
      <c r="I185" s="459"/>
      <c r="J185" s="459"/>
      <c r="K185" s="459"/>
      <c r="L185" s="459"/>
      <c r="M185" s="460"/>
      <c r="N185" s="478"/>
      <c r="O185" s="474" t="s">
        <v>1052</v>
      </c>
      <c r="P185" s="474"/>
      <c r="Q185" s="474"/>
      <c r="R185" s="474"/>
      <c r="S185" s="474"/>
      <c r="T185" s="474"/>
      <c r="U185" s="474"/>
      <c r="V185" s="474"/>
      <c r="W185" s="474"/>
      <c r="X185" s="474"/>
      <c r="Y185" s="474"/>
      <c r="Z185" s="730"/>
    </row>
    <row r="186" spans="2:26" ht="18.600000000000001" customHeight="1">
      <c r="B186" s="630"/>
      <c r="C186" s="268"/>
      <c r="D186" s="235" t="s">
        <v>900</v>
      </c>
      <c r="E186" s="162">
        <v>60</v>
      </c>
      <c r="F186" s="236" t="s">
        <v>899</v>
      </c>
      <c r="G186" s="269"/>
      <c r="H186" s="461"/>
      <c r="I186" s="462"/>
      <c r="J186" s="462"/>
      <c r="K186" s="462"/>
      <c r="L186" s="462"/>
      <c r="M186" s="463"/>
      <c r="N186" s="479"/>
      <c r="O186" s="476"/>
      <c r="P186" s="476"/>
      <c r="Q186" s="476"/>
      <c r="R186" s="476"/>
      <c r="S186" s="476"/>
      <c r="T186" s="476"/>
      <c r="U186" s="476"/>
      <c r="V186" s="476"/>
      <c r="W186" s="476"/>
      <c r="X186" s="476"/>
      <c r="Y186" s="476"/>
      <c r="Z186" s="732"/>
    </row>
    <row r="187" spans="2:26" ht="18.600000000000001" customHeight="1">
      <c r="B187" s="629"/>
      <c r="C187" s="468">
        <f>F185</f>
        <v>0.53125</v>
      </c>
      <c r="D187" s="469"/>
      <c r="E187" s="255" t="s">
        <v>904</v>
      </c>
      <c r="F187" s="469">
        <f>C187+TIME(0,E188,0)</f>
        <v>0.55208333333333337</v>
      </c>
      <c r="G187" s="470"/>
      <c r="H187" s="455" t="s">
        <v>1087</v>
      </c>
      <c r="I187" s="466" t="s">
        <v>1077</v>
      </c>
      <c r="J187" s="588" t="s">
        <v>115</v>
      </c>
      <c r="K187" s="588"/>
      <c r="L187" s="588"/>
      <c r="M187" s="589"/>
      <c r="N187" s="478" t="s">
        <v>86</v>
      </c>
      <c r="O187" s="474" t="s">
        <v>797</v>
      </c>
      <c r="P187" s="474"/>
      <c r="Q187" s="474"/>
      <c r="R187" s="474"/>
      <c r="S187" s="474"/>
      <c r="T187" s="474"/>
      <c r="U187" s="474"/>
      <c r="V187" s="474"/>
      <c r="W187" s="474"/>
      <c r="X187" s="474"/>
      <c r="Y187" s="474"/>
      <c r="Z187" s="730"/>
    </row>
    <row r="188" spans="2:26" ht="18.600000000000001" customHeight="1">
      <c r="B188" s="629"/>
      <c r="C188" s="268"/>
      <c r="D188" s="235" t="s">
        <v>900</v>
      </c>
      <c r="E188" s="162">
        <v>30</v>
      </c>
      <c r="F188" s="236" t="s">
        <v>899</v>
      </c>
      <c r="G188" s="269"/>
      <c r="H188" s="456"/>
      <c r="I188" s="466"/>
      <c r="J188" s="476"/>
      <c r="K188" s="476"/>
      <c r="L188" s="476"/>
      <c r="M188" s="477"/>
      <c r="N188" s="479"/>
      <c r="O188" s="476"/>
      <c r="P188" s="476"/>
      <c r="Q188" s="476"/>
      <c r="R188" s="476"/>
      <c r="S188" s="476"/>
      <c r="T188" s="476"/>
      <c r="U188" s="476"/>
      <c r="V188" s="476"/>
      <c r="W188" s="476"/>
      <c r="X188" s="476"/>
      <c r="Y188" s="476"/>
      <c r="Z188" s="732"/>
    </row>
    <row r="189" spans="2:26" ht="18.600000000000001" customHeight="1">
      <c r="B189" s="629"/>
      <c r="C189" s="471">
        <f>F187</f>
        <v>0.55208333333333337</v>
      </c>
      <c r="D189" s="472"/>
      <c r="E189" s="229" t="s">
        <v>904</v>
      </c>
      <c r="F189" s="472">
        <f>C189+TIME(0,E190,0)</f>
        <v>0.55902777777777779</v>
      </c>
      <c r="G189" s="473"/>
      <c r="H189" s="456"/>
      <c r="I189" s="466"/>
      <c r="J189" s="474" t="s">
        <v>116</v>
      </c>
      <c r="K189" s="474"/>
      <c r="L189" s="474"/>
      <c r="M189" s="475"/>
      <c r="N189" s="478" t="s">
        <v>86</v>
      </c>
      <c r="O189" s="474" t="s">
        <v>798</v>
      </c>
      <c r="P189" s="474"/>
      <c r="Q189" s="474"/>
      <c r="R189" s="474"/>
      <c r="S189" s="474"/>
      <c r="T189" s="474"/>
      <c r="U189" s="474"/>
      <c r="V189" s="474"/>
      <c r="W189" s="474"/>
      <c r="X189" s="474"/>
      <c r="Y189" s="474"/>
      <c r="Z189" s="730"/>
    </row>
    <row r="190" spans="2:26" ht="18.600000000000001" customHeight="1">
      <c r="B190" s="629"/>
      <c r="C190" s="268"/>
      <c r="D190" s="235" t="s">
        <v>900</v>
      </c>
      <c r="E190" s="162">
        <v>10</v>
      </c>
      <c r="F190" s="236" t="s">
        <v>899</v>
      </c>
      <c r="G190" s="269"/>
      <c r="H190" s="456"/>
      <c r="I190" s="466"/>
      <c r="J190" s="476"/>
      <c r="K190" s="476"/>
      <c r="L190" s="476"/>
      <c r="M190" s="477"/>
      <c r="N190" s="479"/>
      <c r="O190" s="476"/>
      <c r="P190" s="476"/>
      <c r="Q190" s="476"/>
      <c r="R190" s="476"/>
      <c r="S190" s="476"/>
      <c r="T190" s="476"/>
      <c r="U190" s="476"/>
      <c r="V190" s="476"/>
      <c r="W190" s="476"/>
      <c r="X190" s="476"/>
      <c r="Y190" s="476"/>
      <c r="Z190" s="732"/>
    </row>
    <row r="191" spans="2:26" ht="18.600000000000001" customHeight="1">
      <c r="B191" s="629"/>
      <c r="C191" s="471">
        <f>F189</f>
        <v>0.55902777777777779</v>
      </c>
      <c r="D191" s="472"/>
      <c r="E191" s="229" t="s">
        <v>904</v>
      </c>
      <c r="F191" s="472">
        <f>C191+TIME(0,E192,0)</f>
        <v>0.57986111111111116</v>
      </c>
      <c r="G191" s="473"/>
      <c r="H191" s="456"/>
      <c r="I191" s="466"/>
      <c r="J191" s="474" t="s">
        <v>117</v>
      </c>
      <c r="K191" s="474"/>
      <c r="L191" s="474"/>
      <c r="M191" s="475"/>
      <c r="N191" s="478" t="s">
        <v>86</v>
      </c>
      <c r="O191" s="474" t="s">
        <v>799</v>
      </c>
      <c r="P191" s="474"/>
      <c r="Q191" s="474"/>
      <c r="R191" s="474"/>
      <c r="S191" s="474"/>
      <c r="T191" s="474"/>
      <c r="U191" s="474"/>
      <c r="V191" s="474"/>
      <c r="W191" s="474"/>
      <c r="X191" s="474"/>
      <c r="Y191" s="474"/>
      <c r="Z191" s="730"/>
    </row>
    <row r="192" spans="2:26" ht="18.600000000000001" customHeight="1">
      <c r="B192" s="629"/>
      <c r="C192" s="268"/>
      <c r="D192" s="235" t="s">
        <v>900</v>
      </c>
      <c r="E192" s="162">
        <v>30</v>
      </c>
      <c r="F192" s="236" t="s">
        <v>899</v>
      </c>
      <c r="G192" s="269"/>
      <c r="H192" s="457"/>
      <c r="I192" s="467"/>
      <c r="J192" s="476"/>
      <c r="K192" s="476"/>
      <c r="L192" s="476"/>
      <c r="M192" s="477"/>
      <c r="N192" s="479"/>
      <c r="O192" s="476"/>
      <c r="P192" s="476"/>
      <c r="Q192" s="476"/>
      <c r="R192" s="476"/>
      <c r="S192" s="476"/>
      <c r="T192" s="476"/>
      <c r="U192" s="476"/>
      <c r="V192" s="476"/>
      <c r="W192" s="476"/>
      <c r="X192" s="476"/>
      <c r="Y192" s="476"/>
      <c r="Z192" s="732"/>
    </row>
    <row r="193" spans="2:26" ht="18.600000000000001" customHeight="1">
      <c r="B193" s="630"/>
      <c r="C193" s="264"/>
      <c r="D193" s="176"/>
      <c r="E193" s="176"/>
      <c r="F193" s="176"/>
      <c r="G193" s="272"/>
      <c r="H193" s="580" t="s">
        <v>911</v>
      </c>
      <c r="I193" s="588" t="s">
        <v>775</v>
      </c>
      <c r="J193" s="588"/>
      <c r="K193" s="588"/>
      <c r="L193" s="588"/>
      <c r="M193" s="589"/>
      <c r="N193" s="582" t="s">
        <v>86</v>
      </c>
      <c r="O193" s="474" t="s">
        <v>800</v>
      </c>
      <c r="P193" s="474"/>
      <c r="Q193" s="474"/>
      <c r="R193" s="474"/>
      <c r="S193" s="474"/>
      <c r="T193" s="474"/>
      <c r="U193" s="474"/>
      <c r="V193" s="474"/>
      <c r="W193" s="474"/>
      <c r="X193" s="474"/>
      <c r="Y193" s="474"/>
      <c r="Z193" s="730"/>
    </row>
    <row r="194" spans="2:26" ht="18.600000000000001" customHeight="1">
      <c r="B194" s="630"/>
      <c r="C194" s="468">
        <f>F191</f>
        <v>0.57986111111111116</v>
      </c>
      <c r="D194" s="469"/>
      <c r="E194" s="255" t="s">
        <v>904</v>
      </c>
      <c r="F194" s="469">
        <f>C194+TIME(0,E195,0)</f>
        <v>0.59722222222222232</v>
      </c>
      <c r="G194" s="470"/>
      <c r="H194" s="580"/>
      <c r="I194" s="588"/>
      <c r="J194" s="588"/>
      <c r="K194" s="588"/>
      <c r="L194" s="588"/>
      <c r="M194" s="589"/>
      <c r="N194" s="583"/>
      <c r="O194" s="588"/>
      <c r="P194" s="588"/>
      <c r="Q194" s="588"/>
      <c r="R194" s="588"/>
      <c r="S194" s="588"/>
      <c r="T194" s="588"/>
      <c r="U194" s="588"/>
      <c r="V194" s="588"/>
      <c r="W194" s="588"/>
      <c r="X194" s="588"/>
      <c r="Y194" s="588"/>
      <c r="Z194" s="731"/>
    </row>
    <row r="195" spans="2:26" ht="18.600000000000001" customHeight="1">
      <c r="B195" s="630"/>
      <c r="C195" s="270"/>
      <c r="D195" s="251" t="s">
        <v>900</v>
      </c>
      <c r="E195" s="160">
        <v>25</v>
      </c>
      <c r="F195" s="250" t="s">
        <v>899</v>
      </c>
      <c r="G195" s="271"/>
      <c r="H195" s="580"/>
      <c r="I195" s="476"/>
      <c r="J195" s="476"/>
      <c r="K195" s="476"/>
      <c r="L195" s="476"/>
      <c r="M195" s="477"/>
      <c r="N195" s="735"/>
      <c r="O195" s="476"/>
      <c r="P195" s="476"/>
      <c r="Q195" s="476"/>
      <c r="R195" s="476"/>
      <c r="S195" s="476"/>
      <c r="T195" s="476"/>
      <c r="U195" s="476"/>
      <c r="V195" s="476"/>
      <c r="W195" s="476"/>
      <c r="X195" s="476"/>
      <c r="Y195" s="476"/>
      <c r="Z195" s="732"/>
    </row>
    <row r="196" spans="2:26" ht="18.600000000000001" customHeight="1">
      <c r="B196" s="630"/>
      <c r="C196" s="273"/>
      <c r="D196" s="274"/>
      <c r="E196" s="274"/>
      <c r="F196" s="274"/>
      <c r="G196" s="275"/>
      <c r="H196" s="580" t="s">
        <v>919</v>
      </c>
      <c r="I196" s="484" t="s">
        <v>119</v>
      </c>
      <c r="J196" s="484"/>
      <c r="K196" s="484"/>
      <c r="L196" s="484"/>
      <c r="M196" s="485"/>
      <c r="N196" s="748" t="s">
        <v>86</v>
      </c>
      <c r="O196" s="253" t="s">
        <v>120</v>
      </c>
      <c r="P196" s="227"/>
      <c r="Q196" s="227"/>
      <c r="R196" s="227"/>
      <c r="S196" s="227"/>
      <c r="T196" s="227"/>
      <c r="U196" s="227"/>
      <c r="V196" s="227"/>
      <c r="W196" s="227"/>
      <c r="X196" s="227"/>
      <c r="Y196" s="227"/>
      <c r="Z196" s="198"/>
    </row>
    <row r="197" spans="2:26" ht="18.600000000000001" customHeight="1">
      <c r="B197" s="630"/>
      <c r="C197" s="468">
        <f>F194</f>
        <v>0.59722222222222232</v>
      </c>
      <c r="D197" s="469"/>
      <c r="E197" s="249" t="s">
        <v>904</v>
      </c>
      <c r="F197" s="469">
        <f>C197+TIME(0,E198,0)</f>
        <v>0.64236111111111116</v>
      </c>
      <c r="G197" s="470"/>
      <c r="H197" s="580"/>
      <c r="I197" s="738"/>
      <c r="J197" s="738"/>
      <c r="K197" s="738"/>
      <c r="L197" s="738"/>
      <c r="M197" s="747"/>
      <c r="N197" s="749"/>
      <c r="O197" s="284" t="s">
        <v>121</v>
      </c>
      <c r="P197" s="199" t="s">
        <v>521</v>
      </c>
      <c r="Q197" s="173"/>
      <c r="R197" s="173"/>
      <c r="S197" s="173"/>
      <c r="T197" s="173"/>
      <c r="U197" s="173"/>
      <c r="V197" s="173"/>
      <c r="W197" s="173"/>
      <c r="X197" s="173"/>
      <c r="Y197" s="173"/>
      <c r="Z197" s="200"/>
    </row>
    <row r="198" spans="2:26" ht="18.600000000000001" customHeight="1">
      <c r="B198" s="630"/>
      <c r="C198" s="232"/>
      <c r="D198" s="251" t="s">
        <v>900</v>
      </c>
      <c r="E198" s="160">
        <v>65</v>
      </c>
      <c r="F198" s="250" t="s">
        <v>899</v>
      </c>
      <c r="G198" s="233"/>
      <c r="H198" s="580"/>
      <c r="I198" s="738"/>
      <c r="J198" s="738"/>
      <c r="K198" s="738"/>
      <c r="L198" s="738"/>
      <c r="M198" s="747"/>
      <c r="N198" s="750"/>
      <c r="O198" s="285" t="s">
        <v>121</v>
      </c>
      <c r="P198" s="265" t="s">
        <v>613</v>
      </c>
      <c r="Q198" s="267"/>
      <c r="R198" s="267"/>
      <c r="S198" s="267"/>
      <c r="T198" s="267"/>
      <c r="U198" s="267"/>
      <c r="V198" s="267"/>
      <c r="W198" s="267"/>
      <c r="X198" s="267"/>
      <c r="Y198" s="267"/>
      <c r="Z198" s="287"/>
    </row>
    <row r="199" spans="2:26" ht="18.600000000000001" customHeight="1">
      <c r="B199" s="630"/>
      <c r="C199" s="276"/>
      <c r="D199" s="277"/>
      <c r="E199" s="277"/>
      <c r="F199" s="277"/>
      <c r="G199" s="278"/>
      <c r="H199" s="580"/>
      <c r="I199" s="486"/>
      <c r="J199" s="486"/>
      <c r="K199" s="486"/>
      <c r="L199" s="486"/>
      <c r="M199" s="487"/>
      <c r="N199" s="283" t="s">
        <v>79</v>
      </c>
      <c r="O199" s="240" t="s">
        <v>242</v>
      </c>
      <c r="P199" s="228"/>
      <c r="Q199" s="228"/>
      <c r="R199" s="228"/>
      <c r="S199" s="228"/>
      <c r="T199" s="228"/>
      <c r="U199" s="228"/>
      <c r="V199" s="228"/>
      <c r="W199" s="228"/>
      <c r="X199" s="228"/>
      <c r="Y199" s="228"/>
      <c r="Z199" s="197"/>
    </row>
    <row r="200" spans="2:26" ht="18.600000000000001" customHeight="1">
      <c r="B200" s="630"/>
      <c r="C200" s="468">
        <f>F197</f>
        <v>0.64236111111111116</v>
      </c>
      <c r="D200" s="469"/>
      <c r="E200" s="249" t="s">
        <v>904</v>
      </c>
      <c r="F200" s="469">
        <f>C200+TIME(0,E201,0)</f>
        <v>0.64583333333333337</v>
      </c>
      <c r="G200" s="470"/>
      <c r="H200" s="568"/>
      <c r="I200" s="569" t="s">
        <v>776</v>
      </c>
      <c r="J200" s="569"/>
      <c r="K200" s="569"/>
      <c r="L200" s="569"/>
      <c r="M200" s="570"/>
      <c r="N200" s="592"/>
      <c r="O200" s="584" t="s">
        <v>995</v>
      </c>
      <c r="P200" s="594"/>
      <c r="Q200" s="594"/>
      <c r="R200" s="594"/>
      <c r="S200" s="594"/>
      <c r="T200" s="594"/>
      <c r="U200" s="594"/>
      <c r="V200" s="594"/>
      <c r="W200" s="594"/>
      <c r="X200" s="594"/>
      <c r="Y200" s="594"/>
      <c r="Z200" s="595"/>
    </row>
    <row r="201" spans="2:26" ht="18.600000000000001" customHeight="1">
      <c r="B201" s="630"/>
      <c r="C201" s="230"/>
      <c r="D201" s="251" t="s">
        <v>900</v>
      </c>
      <c r="E201" s="160">
        <v>5</v>
      </c>
      <c r="F201" s="250" t="s">
        <v>899</v>
      </c>
      <c r="G201" s="231"/>
      <c r="H201" s="568"/>
      <c r="I201" s="571"/>
      <c r="J201" s="571"/>
      <c r="K201" s="571"/>
      <c r="L201" s="571"/>
      <c r="M201" s="572"/>
      <c r="N201" s="593"/>
      <c r="O201" s="596"/>
      <c r="P201" s="596"/>
      <c r="Q201" s="596"/>
      <c r="R201" s="596"/>
      <c r="S201" s="596"/>
      <c r="T201" s="596"/>
      <c r="U201" s="596"/>
      <c r="V201" s="596"/>
      <c r="W201" s="596"/>
      <c r="X201" s="596"/>
      <c r="Y201" s="596"/>
      <c r="Z201" s="597"/>
    </row>
    <row r="202" spans="2:26" ht="18.600000000000001" customHeight="1">
      <c r="B202" s="630"/>
      <c r="C202" s="280"/>
      <c r="D202" s="176"/>
      <c r="E202" s="176"/>
      <c r="F202" s="176"/>
      <c r="G202" s="279"/>
      <c r="H202" s="580" t="s">
        <v>913</v>
      </c>
      <c r="I202" s="474" t="s">
        <v>122</v>
      </c>
      <c r="J202" s="474"/>
      <c r="K202" s="474"/>
      <c r="L202" s="474"/>
      <c r="M202" s="475"/>
      <c r="N202" s="582" t="s">
        <v>86</v>
      </c>
      <c r="O202" s="584" t="s">
        <v>918</v>
      </c>
      <c r="P202" s="584"/>
      <c r="Q202" s="584"/>
      <c r="R202" s="584"/>
      <c r="S202" s="584"/>
      <c r="T202" s="584"/>
      <c r="U202" s="584"/>
      <c r="V202" s="584"/>
      <c r="W202" s="584"/>
      <c r="X202" s="584"/>
      <c r="Y202" s="584"/>
      <c r="Z202" s="585"/>
    </row>
    <row r="203" spans="2:26" ht="18.600000000000001" customHeight="1">
      <c r="B203" s="630"/>
      <c r="C203" s="468">
        <f>F200</f>
        <v>0.64583333333333337</v>
      </c>
      <c r="D203" s="469"/>
      <c r="E203" s="433" t="s">
        <v>904</v>
      </c>
      <c r="F203" s="469">
        <f>C203+TIME(0,E204,0)</f>
        <v>0.6875</v>
      </c>
      <c r="G203" s="470"/>
      <c r="H203" s="580"/>
      <c r="I203" s="588"/>
      <c r="J203" s="588"/>
      <c r="K203" s="588"/>
      <c r="L203" s="588"/>
      <c r="M203" s="589"/>
      <c r="N203" s="583"/>
      <c r="O203" s="586"/>
      <c r="P203" s="586"/>
      <c r="Q203" s="586"/>
      <c r="R203" s="586"/>
      <c r="S203" s="586"/>
      <c r="T203" s="586"/>
      <c r="U203" s="586"/>
      <c r="V203" s="586"/>
      <c r="W203" s="586"/>
      <c r="X203" s="586"/>
      <c r="Y203" s="586"/>
      <c r="Z203" s="587"/>
    </row>
    <row r="204" spans="2:26" ht="18.600000000000001" customHeight="1">
      <c r="B204" s="630"/>
      <c r="C204" s="446"/>
      <c r="D204" s="235" t="s">
        <v>900</v>
      </c>
      <c r="E204" s="162">
        <v>60</v>
      </c>
      <c r="F204" s="236" t="s">
        <v>899</v>
      </c>
      <c r="G204" s="447"/>
      <c r="H204" s="580"/>
      <c r="I204" s="588"/>
      <c r="J204" s="588"/>
      <c r="K204" s="588"/>
      <c r="L204" s="588"/>
      <c r="M204" s="589"/>
      <c r="N204" s="583"/>
      <c r="O204" s="586"/>
      <c r="P204" s="586"/>
      <c r="Q204" s="586"/>
      <c r="R204" s="586"/>
      <c r="S204" s="586"/>
      <c r="T204" s="586"/>
      <c r="U204" s="586"/>
      <c r="V204" s="586"/>
      <c r="W204" s="586"/>
      <c r="X204" s="586"/>
      <c r="Y204" s="586"/>
      <c r="Z204" s="587"/>
    </row>
    <row r="205" spans="2:26" ht="18.600000000000001" customHeight="1">
      <c r="B205" s="629"/>
      <c r="C205" s="468">
        <f>F203</f>
        <v>0.6875</v>
      </c>
      <c r="D205" s="469"/>
      <c r="E205" s="249" t="s">
        <v>904</v>
      </c>
      <c r="F205" s="469">
        <f>C205+TIME(0,E206,0)</f>
        <v>0.69097222222222221</v>
      </c>
      <c r="G205" s="470"/>
      <c r="H205" s="493"/>
      <c r="I205" s="484" t="s">
        <v>123</v>
      </c>
      <c r="J205" s="484"/>
      <c r="K205" s="484"/>
      <c r="L205" s="484"/>
      <c r="M205" s="485"/>
      <c r="N205" s="282" t="s">
        <v>86</v>
      </c>
      <c r="O205" s="201" t="s">
        <v>123</v>
      </c>
      <c r="P205" s="175"/>
      <c r="Q205" s="175"/>
      <c r="R205" s="175"/>
      <c r="S205" s="175"/>
      <c r="T205" s="175"/>
      <c r="U205" s="175"/>
      <c r="V205" s="175"/>
      <c r="W205" s="175"/>
      <c r="X205" s="175"/>
      <c r="Y205" s="175"/>
      <c r="Z205" s="196"/>
    </row>
    <row r="206" spans="2:26" ht="18.600000000000001" customHeight="1" thickBot="1">
      <c r="B206" s="631"/>
      <c r="C206" s="259"/>
      <c r="D206" s="260" t="s">
        <v>900</v>
      </c>
      <c r="E206" s="261">
        <v>5</v>
      </c>
      <c r="F206" s="262" t="s">
        <v>899</v>
      </c>
      <c r="G206" s="263"/>
      <c r="H206" s="581"/>
      <c r="I206" s="590"/>
      <c r="J206" s="590"/>
      <c r="K206" s="590"/>
      <c r="L206" s="590"/>
      <c r="M206" s="591"/>
      <c r="N206" s="288" t="s">
        <v>79</v>
      </c>
      <c r="O206" s="289" t="s">
        <v>124</v>
      </c>
      <c r="P206" s="290"/>
      <c r="Q206" s="290"/>
      <c r="R206" s="290"/>
      <c r="S206" s="290"/>
      <c r="T206" s="290"/>
      <c r="U206" s="290"/>
      <c r="V206" s="290"/>
      <c r="W206" s="290"/>
      <c r="X206" s="290"/>
      <c r="Y206" s="290"/>
      <c r="Z206" s="291"/>
    </row>
    <row r="207" spans="2:26" ht="8.4499999999999993" customHeight="1"/>
    <row r="208" spans="2:26" ht="12.6" customHeight="1"/>
    <row r="209" spans="2:27" ht="12.6" customHeight="1"/>
    <row r="210" spans="2:27" ht="12.6" customHeight="1"/>
    <row r="211" spans="2:27" ht="12.6" customHeight="1"/>
    <row r="212" spans="2:27" ht="12.6" customHeight="1"/>
    <row r="213" spans="2:27" ht="12.6" customHeight="1"/>
    <row r="214" spans="2:27" ht="12.6" customHeight="1"/>
    <row r="215" spans="2:27" ht="12.6" customHeight="1"/>
    <row r="216" spans="2:27" ht="12.6" customHeight="1"/>
    <row r="217" spans="2:27" ht="12.6" customHeight="1"/>
    <row r="218" spans="2:27" ht="12.6" customHeight="1"/>
    <row r="219" spans="2:27" s="1" customFormat="1"/>
    <row r="220" spans="2:27" s="1" customFormat="1" ht="20.100000000000001" customHeight="1">
      <c r="B220" s="217" t="s">
        <v>920</v>
      </c>
      <c r="S220" s="32"/>
      <c r="T220" s="503"/>
      <c r="U220" s="503"/>
      <c r="V220" s="219"/>
      <c r="W220" s="503"/>
      <c r="X220" s="503"/>
      <c r="Y220" s="504"/>
      <c r="Z220" s="504"/>
      <c r="AA220" s="8"/>
    </row>
    <row r="221" spans="2:27" s="1" customFormat="1" ht="5.0999999999999996" customHeight="1"/>
    <row r="222" spans="2:27" s="1" customFormat="1">
      <c r="C222" s="1" t="s">
        <v>126</v>
      </c>
    </row>
    <row r="223" spans="2:27" s="1" customFormat="1" ht="6.95" customHeight="1"/>
    <row r="224" spans="2:27" s="1" customFormat="1" ht="19.5" customHeight="1">
      <c r="C224" s="499" t="s">
        <v>138</v>
      </c>
      <c r="D224" s="500"/>
      <c r="E224" s="500"/>
      <c r="F224" s="500"/>
      <c r="G224" s="500"/>
      <c r="H224" s="500"/>
      <c r="I224" s="500"/>
      <c r="J224" s="499" t="s">
        <v>137</v>
      </c>
      <c r="K224" s="500"/>
      <c r="L224" s="500"/>
      <c r="M224" s="500"/>
      <c r="N224" s="500"/>
      <c r="O224" s="500"/>
      <c r="P224" s="500"/>
      <c r="Q224" s="500"/>
      <c r="R224" s="500"/>
      <c r="S224" s="500"/>
      <c r="T224" s="500"/>
      <c r="U224" s="500"/>
      <c r="V224" s="500"/>
      <c r="W224" s="500"/>
      <c r="X224" s="500"/>
      <c r="Y224" s="501"/>
    </row>
    <row r="225" spans="3:25" s="1" customFormat="1">
      <c r="C225" s="292" t="s">
        <v>133</v>
      </c>
      <c r="D225" s="25"/>
      <c r="E225" s="25"/>
      <c r="F225" s="25"/>
      <c r="G225" s="25"/>
      <c r="H225" s="25"/>
      <c r="I225" s="26"/>
      <c r="J225" s="400"/>
      <c r="K225" s="400"/>
      <c r="L225" s="400"/>
      <c r="M225" s="400"/>
      <c r="N225" s="400"/>
      <c r="O225" s="400"/>
      <c r="P225" s="400"/>
      <c r="Q225" s="400"/>
      <c r="R225" s="400"/>
      <c r="S225" s="400"/>
      <c r="T225" s="400"/>
      <c r="U225" s="400"/>
      <c r="V225" s="400"/>
      <c r="W225" s="400"/>
      <c r="X225" s="400"/>
      <c r="Y225" s="401"/>
    </row>
    <row r="226" spans="3:25" s="1" customFormat="1" ht="15" customHeight="1">
      <c r="C226" s="9" t="s">
        <v>136</v>
      </c>
      <c r="I226" s="11"/>
      <c r="J226" s="219" t="s">
        <v>86</v>
      </c>
      <c r="K226" s="564" t="s">
        <v>921</v>
      </c>
      <c r="L226" s="564"/>
      <c r="M226" s="564"/>
      <c r="N226" s="564"/>
      <c r="O226" s="564"/>
      <c r="P226" s="564"/>
      <c r="Q226" s="564"/>
      <c r="R226" s="564"/>
      <c r="S226" s="564"/>
      <c r="T226" s="564"/>
      <c r="U226" s="564"/>
      <c r="V226" s="564"/>
      <c r="W226" s="564"/>
      <c r="X226" s="564"/>
      <c r="Y226" s="565"/>
    </row>
    <row r="227" spans="3:25" s="1" customFormat="1" ht="15" customHeight="1">
      <c r="C227" s="9"/>
      <c r="I227" s="11"/>
      <c r="J227" s="393"/>
      <c r="K227" s="564"/>
      <c r="L227" s="564"/>
      <c r="M227" s="564"/>
      <c r="N227" s="564"/>
      <c r="O227" s="564"/>
      <c r="P227" s="564"/>
      <c r="Q227" s="564"/>
      <c r="R227" s="564"/>
      <c r="S227" s="564"/>
      <c r="T227" s="564"/>
      <c r="U227" s="564"/>
      <c r="V227" s="564"/>
      <c r="W227" s="564"/>
      <c r="X227" s="564"/>
      <c r="Y227" s="565"/>
    </row>
    <row r="228" spans="3:25" s="1" customFormat="1" ht="15" customHeight="1">
      <c r="C228" s="9"/>
      <c r="I228" s="11"/>
      <c r="J228" s="393"/>
      <c r="K228" s="564"/>
      <c r="L228" s="564"/>
      <c r="M228" s="564"/>
      <c r="N228" s="564"/>
      <c r="O228" s="564"/>
      <c r="P228" s="564"/>
      <c r="Q228" s="564"/>
      <c r="R228" s="564"/>
      <c r="S228" s="564"/>
      <c r="T228" s="564"/>
      <c r="U228" s="564"/>
      <c r="V228" s="564"/>
      <c r="W228" s="564"/>
      <c r="X228" s="564"/>
      <c r="Y228" s="565"/>
    </row>
    <row r="229" spans="3:25" s="1" customFormat="1" ht="15" customHeight="1">
      <c r="C229" s="9"/>
      <c r="I229" s="11"/>
      <c r="J229" s="219" t="s">
        <v>79</v>
      </c>
      <c r="K229" s="562" t="s">
        <v>922</v>
      </c>
      <c r="L229" s="574"/>
      <c r="M229" s="574"/>
      <c r="N229" s="574"/>
      <c r="O229" s="574"/>
      <c r="P229" s="574"/>
      <c r="Q229" s="574"/>
      <c r="R229" s="574"/>
      <c r="S229" s="574"/>
      <c r="T229" s="574"/>
      <c r="U229" s="574"/>
      <c r="V229" s="574"/>
      <c r="W229" s="574"/>
      <c r="X229" s="574"/>
      <c r="Y229" s="575"/>
    </row>
    <row r="230" spans="3:25" s="1" customFormat="1" ht="15" customHeight="1">
      <c r="C230" s="9"/>
      <c r="I230" s="11"/>
      <c r="J230" s="219"/>
      <c r="K230" s="574"/>
      <c r="L230" s="574"/>
      <c r="M230" s="574"/>
      <c r="N230" s="574"/>
      <c r="O230" s="574"/>
      <c r="P230" s="574"/>
      <c r="Q230" s="574"/>
      <c r="R230" s="574"/>
      <c r="S230" s="574"/>
      <c r="T230" s="574"/>
      <c r="U230" s="574"/>
      <c r="V230" s="574"/>
      <c r="W230" s="574"/>
      <c r="X230" s="574"/>
      <c r="Y230" s="575"/>
    </row>
    <row r="231" spans="3:25" s="1" customFormat="1" ht="15" customHeight="1">
      <c r="C231" s="9"/>
      <c r="I231" s="11"/>
      <c r="J231" s="219"/>
      <c r="K231" s="219" t="s">
        <v>132</v>
      </c>
      <c r="L231" s="574" t="s">
        <v>923</v>
      </c>
      <c r="M231" s="574"/>
      <c r="N231" s="574"/>
      <c r="O231" s="574"/>
      <c r="P231" s="574"/>
      <c r="Q231" s="574"/>
      <c r="R231" s="574"/>
      <c r="S231" s="574"/>
      <c r="T231" s="574"/>
      <c r="U231" s="574"/>
      <c r="V231" s="574"/>
      <c r="W231" s="574"/>
      <c r="X231" s="574"/>
      <c r="Y231" s="575"/>
    </row>
    <row r="232" spans="3:25" s="1" customFormat="1" ht="15" customHeight="1">
      <c r="C232" s="9"/>
      <c r="I232" s="11"/>
      <c r="J232" s="219"/>
      <c r="K232" s="219"/>
      <c r="L232" s="574"/>
      <c r="M232" s="574"/>
      <c r="N232" s="574"/>
      <c r="O232" s="574"/>
      <c r="P232" s="574"/>
      <c r="Q232" s="574"/>
      <c r="R232" s="574"/>
      <c r="S232" s="574"/>
      <c r="T232" s="574"/>
      <c r="U232" s="574"/>
      <c r="V232" s="574"/>
      <c r="W232" s="574"/>
      <c r="X232" s="574"/>
      <c r="Y232" s="575"/>
    </row>
    <row r="233" spans="3:25" s="1" customFormat="1" ht="15" customHeight="1">
      <c r="C233" s="9"/>
      <c r="I233" s="11"/>
      <c r="J233" s="219"/>
      <c r="K233" s="219" t="s">
        <v>132</v>
      </c>
      <c r="L233" s="576" t="s">
        <v>924</v>
      </c>
      <c r="M233" s="576"/>
      <c r="N233" s="576"/>
      <c r="O233" s="576"/>
      <c r="P233" s="576"/>
      <c r="Q233" s="576"/>
      <c r="R233" s="576"/>
      <c r="S233" s="576"/>
      <c r="T233" s="576"/>
      <c r="U233" s="576"/>
      <c r="V233" s="576"/>
      <c r="W233" s="576"/>
      <c r="X233" s="576"/>
      <c r="Y233" s="577"/>
    </row>
    <row r="234" spans="3:25" s="1" customFormat="1" ht="15" customHeight="1">
      <c r="C234" s="9"/>
      <c r="I234" s="11"/>
      <c r="J234" s="219"/>
      <c r="K234" s="219"/>
      <c r="L234" s="576"/>
      <c r="M234" s="576"/>
      <c r="N234" s="576"/>
      <c r="O234" s="576"/>
      <c r="P234" s="576"/>
      <c r="Q234" s="576"/>
      <c r="R234" s="576"/>
      <c r="S234" s="576"/>
      <c r="T234" s="576"/>
      <c r="U234" s="576"/>
      <c r="V234" s="576"/>
      <c r="W234" s="576"/>
      <c r="X234" s="576"/>
      <c r="Y234" s="577"/>
    </row>
    <row r="235" spans="3:25" s="1" customFormat="1" ht="15" customHeight="1">
      <c r="C235" s="9"/>
      <c r="I235" s="11"/>
      <c r="J235" s="219"/>
      <c r="K235" s="393"/>
      <c r="L235" s="576"/>
      <c r="M235" s="576"/>
      <c r="N235" s="576"/>
      <c r="O235" s="576"/>
      <c r="P235" s="576"/>
      <c r="Q235" s="576"/>
      <c r="R235" s="576"/>
      <c r="S235" s="576"/>
      <c r="T235" s="576"/>
      <c r="U235" s="576"/>
      <c r="V235" s="576"/>
      <c r="W235" s="576"/>
      <c r="X235" s="576"/>
      <c r="Y235" s="577"/>
    </row>
    <row r="236" spans="3:25" s="1" customFormat="1" ht="15" customHeight="1">
      <c r="C236" s="9"/>
      <c r="I236" s="11"/>
      <c r="J236" s="219"/>
      <c r="K236" s="219" t="s">
        <v>132</v>
      </c>
      <c r="L236" s="562" t="s">
        <v>870</v>
      </c>
      <c r="M236" s="578"/>
      <c r="N236" s="578"/>
      <c r="O236" s="578"/>
      <c r="P236" s="578"/>
      <c r="Q236" s="578"/>
      <c r="R236" s="578"/>
      <c r="S236" s="578"/>
      <c r="T236" s="578"/>
      <c r="U236" s="578"/>
      <c r="V236" s="578"/>
      <c r="W236" s="578"/>
      <c r="X236" s="578"/>
      <c r="Y236" s="579"/>
    </row>
    <row r="237" spans="3:25" s="1" customFormat="1">
      <c r="C237" s="293"/>
      <c r="I237" s="11"/>
      <c r="J237" s="393"/>
      <c r="K237" s="393"/>
      <c r="L237" s="578"/>
      <c r="M237" s="578"/>
      <c r="N237" s="578"/>
      <c r="O237" s="578"/>
      <c r="P237" s="578"/>
      <c r="Q237" s="578"/>
      <c r="R237" s="578"/>
      <c r="S237" s="578"/>
      <c r="T237" s="578"/>
      <c r="U237" s="578"/>
      <c r="V237" s="578"/>
      <c r="W237" s="578"/>
      <c r="X237" s="578"/>
      <c r="Y237" s="579"/>
    </row>
    <row r="238" spans="3:25" s="1" customFormat="1" ht="15" customHeight="1">
      <c r="C238" s="9" t="s">
        <v>136</v>
      </c>
      <c r="I238" s="11"/>
      <c r="J238" s="219" t="s">
        <v>87</v>
      </c>
      <c r="K238" s="562" t="s">
        <v>925</v>
      </c>
      <c r="L238" s="562"/>
      <c r="M238" s="562"/>
      <c r="N238" s="562"/>
      <c r="O238" s="562"/>
      <c r="P238" s="562"/>
      <c r="Q238" s="562"/>
      <c r="R238" s="562"/>
      <c r="S238" s="562"/>
      <c r="T238" s="562"/>
      <c r="U238" s="562"/>
      <c r="V238" s="562"/>
      <c r="W238" s="562"/>
      <c r="X238" s="562"/>
      <c r="Y238" s="563"/>
    </row>
    <row r="239" spans="3:25" s="1" customFormat="1" ht="15" customHeight="1">
      <c r="C239" s="9"/>
      <c r="I239" s="11"/>
      <c r="J239" s="393"/>
      <c r="K239" s="562"/>
      <c r="L239" s="562"/>
      <c r="M239" s="562"/>
      <c r="N239" s="562"/>
      <c r="O239" s="562"/>
      <c r="P239" s="562"/>
      <c r="Q239" s="562"/>
      <c r="R239" s="562"/>
      <c r="S239" s="562"/>
      <c r="T239" s="562"/>
      <c r="U239" s="562"/>
      <c r="V239" s="562"/>
      <c r="W239" s="562"/>
      <c r="X239" s="562"/>
      <c r="Y239" s="563"/>
    </row>
    <row r="240" spans="3:25" s="1" customFormat="1" ht="6" customHeight="1">
      <c r="C240" s="9"/>
      <c r="I240" s="11"/>
      <c r="J240" s="219"/>
      <c r="K240" s="219"/>
      <c r="L240" s="41"/>
      <c r="M240" s="41"/>
      <c r="N240" s="41"/>
      <c r="O240" s="41"/>
      <c r="P240" s="41"/>
      <c r="Q240" s="41"/>
      <c r="R240" s="41"/>
      <c r="S240" s="41"/>
      <c r="T240" s="41"/>
      <c r="U240" s="41"/>
      <c r="V240" s="41"/>
      <c r="W240" s="41"/>
      <c r="X240" s="41"/>
      <c r="Y240" s="402"/>
    </row>
    <row r="241" spans="2:27" s="1" customFormat="1" ht="15" customHeight="1">
      <c r="C241" s="9" t="s">
        <v>139</v>
      </c>
      <c r="I241" s="11"/>
      <c r="J241" s="219" t="s">
        <v>88</v>
      </c>
      <c r="K241" s="406" t="s">
        <v>192</v>
      </c>
      <c r="L241" s="41"/>
      <c r="M241" s="41"/>
      <c r="N241" s="41"/>
      <c r="O241" s="41"/>
      <c r="P241" s="41"/>
      <c r="Q241" s="41"/>
      <c r="R241" s="41"/>
      <c r="S241" s="41"/>
      <c r="T241" s="41"/>
      <c r="U241" s="41"/>
      <c r="V241" s="41"/>
      <c r="W241" s="41"/>
      <c r="X241" s="41"/>
      <c r="Y241" s="402"/>
    </row>
    <row r="242" spans="2:27" s="1" customFormat="1" ht="6" customHeight="1">
      <c r="C242" s="12"/>
      <c r="D242" s="13"/>
      <c r="E242" s="13"/>
      <c r="F242" s="13"/>
      <c r="G242" s="13"/>
      <c r="H242" s="13"/>
      <c r="I242" s="14"/>
      <c r="J242" s="407"/>
      <c r="K242" s="397"/>
      <c r="L242" s="416"/>
      <c r="M242" s="416"/>
      <c r="N242" s="416"/>
      <c r="O242" s="416"/>
      <c r="P242" s="416"/>
      <c r="Q242" s="416"/>
      <c r="R242" s="416"/>
      <c r="S242" s="416"/>
      <c r="T242" s="416"/>
      <c r="U242" s="416"/>
      <c r="V242" s="416"/>
      <c r="W242" s="416"/>
      <c r="X242" s="416"/>
      <c r="Y242" s="417"/>
    </row>
    <row r="243" spans="2:27" s="1" customFormat="1" ht="8.4499999999999993" customHeight="1"/>
    <row r="244" spans="2:27" s="1" customFormat="1" ht="20.100000000000001" customHeight="1">
      <c r="B244" s="217" t="s">
        <v>926</v>
      </c>
      <c r="S244" s="32"/>
      <c r="T244" s="503"/>
      <c r="U244" s="503"/>
      <c r="V244" s="219"/>
      <c r="W244" s="503"/>
      <c r="X244" s="503"/>
      <c r="Y244" s="504"/>
      <c r="Z244" s="504"/>
      <c r="AA244" s="8"/>
    </row>
    <row r="245" spans="2:27" s="1" customFormat="1" ht="6.6" customHeight="1"/>
    <row r="246" spans="2:27" s="1" customFormat="1">
      <c r="C246" s="1" t="s">
        <v>927</v>
      </c>
    </row>
    <row r="247" spans="2:27" s="1" customFormat="1" ht="6" customHeight="1"/>
    <row r="248" spans="2:27" s="1" customFormat="1">
      <c r="C248" s="8" t="s">
        <v>140</v>
      </c>
    </row>
    <row r="249" spans="2:27" s="1" customFormat="1" ht="13.5" customHeight="1">
      <c r="C249" s="505" t="s">
        <v>1009</v>
      </c>
      <c r="D249" s="505"/>
      <c r="E249" s="505"/>
      <c r="F249" s="505"/>
      <c r="G249" s="505"/>
      <c r="H249" s="505"/>
      <c r="I249" s="505"/>
      <c r="J249" s="505"/>
      <c r="K249" s="505"/>
      <c r="L249" s="505"/>
      <c r="M249" s="505"/>
      <c r="N249" s="505"/>
      <c r="O249" s="505"/>
      <c r="P249" s="505"/>
      <c r="Q249" s="505"/>
      <c r="R249" s="505"/>
      <c r="S249" s="505"/>
      <c r="T249" s="505"/>
      <c r="U249" s="505"/>
      <c r="V249" s="505"/>
      <c r="W249" s="505"/>
      <c r="X249" s="505"/>
      <c r="Y249" s="505"/>
    </row>
    <row r="250" spans="2:27" s="1" customFormat="1">
      <c r="C250" s="505"/>
      <c r="D250" s="505"/>
      <c r="E250" s="505"/>
      <c r="F250" s="505"/>
      <c r="G250" s="505"/>
      <c r="H250" s="505"/>
      <c r="I250" s="505"/>
      <c r="J250" s="505"/>
      <c r="K250" s="505"/>
      <c r="L250" s="505"/>
      <c r="M250" s="505"/>
      <c r="N250" s="505"/>
      <c r="O250" s="505"/>
      <c r="P250" s="505"/>
      <c r="Q250" s="505"/>
      <c r="R250" s="505"/>
      <c r="S250" s="505"/>
      <c r="T250" s="505"/>
      <c r="U250" s="505"/>
      <c r="V250" s="505"/>
      <c r="W250" s="505"/>
      <c r="X250" s="505"/>
      <c r="Y250" s="505"/>
    </row>
    <row r="251" spans="2:27" s="1" customFormat="1" ht="7.5" customHeight="1"/>
    <row r="252" spans="2:27" s="1" customFormat="1" ht="19.5" customHeight="1">
      <c r="C252" s="499" t="s">
        <v>138</v>
      </c>
      <c r="D252" s="500"/>
      <c r="E252" s="500"/>
      <c r="F252" s="500"/>
      <c r="G252" s="500"/>
      <c r="H252" s="500"/>
      <c r="I252" s="501"/>
      <c r="J252" s="502" t="s">
        <v>137</v>
      </c>
      <c r="K252" s="500"/>
      <c r="L252" s="500"/>
      <c r="M252" s="500"/>
      <c r="N252" s="500"/>
      <c r="O252" s="500"/>
      <c r="P252" s="500"/>
      <c r="Q252" s="500"/>
      <c r="R252" s="500"/>
      <c r="S252" s="500"/>
      <c r="T252" s="500"/>
      <c r="U252" s="500"/>
      <c r="V252" s="500"/>
      <c r="W252" s="500"/>
      <c r="X252" s="500"/>
      <c r="Y252" s="501"/>
    </row>
    <row r="253" spans="2:27" s="1" customFormat="1" ht="6.95" customHeight="1">
      <c r="C253" s="293"/>
      <c r="I253" s="11"/>
      <c r="J253" s="387"/>
      <c r="K253" s="387"/>
      <c r="L253" s="387"/>
      <c r="M253" s="387"/>
      <c r="N253" s="387"/>
      <c r="O253" s="387"/>
      <c r="P253" s="387"/>
      <c r="Q253" s="387"/>
      <c r="R253" s="387"/>
      <c r="S253" s="387"/>
      <c r="T253" s="387"/>
      <c r="U253" s="387"/>
      <c r="V253" s="387"/>
      <c r="W253" s="387"/>
      <c r="X253" s="387"/>
      <c r="Y253" s="388"/>
    </row>
    <row r="254" spans="2:27" s="1" customFormat="1" ht="13.5" customHeight="1">
      <c r="C254" s="9" t="s">
        <v>139</v>
      </c>
      <c r="I254" s="11"/>
      <c r="J254" s="389" t="s">
        <v>86</v>
      </c>
      <c r="K254" s="387" t="s">
        <v>928</v>
      </c>
      <c r="L254" s="387"/>
      <c r="M254" s="387"/>
      <c r="N254" s="387"/>
      <c r="O254" s="387"/>
      <c r="P254" s="387"/>
      <c r="Q254" s="387"/>
      <c r="R254" s="387"/>
      <c r="S254" s="387"/>
      <c r="T254" s="387"/>
      <c r="U254" s="387"/>
      <c r="V254" s="387"/>
      <c r="W254" s="387"/>
      <c r="X254" s="387"/>
      <c r="Y254" s="388"/>
    </row>
    <row r="255" spans="2:27" s="1" customFormat="1" ht="13.5" customHeight="1">
      <c r="C255" s="9"/>
      <c r="I255" s="11"/>
      <c r="J255" s="389"/>
      <c r="K255" s="389" t="s">
        <v>132</v>
      </c>
      <c r="L255" s="387" t="s">
        <v>1062</v>
      </c>
      <c r="M255" s="383"/>
      <c r="N255" s="383"/>
      <c r="O255" s="383"/>
      <c r="P255" s="383"/>
      <c r="Q255" s="383"/>
      <c r="R255" s="383"/>
      <c r="S255" s="383"/>
      <c r="T255" s="383"/>
      <c r="U255" s="383"/>
      <c r="V255" s="383"/>
      <c r="W255" s="383"/>
      <c r="X255" s="383"/>
      <c r="Y255" s="385"/>
    </row>
    <row r="256" spans="2:27" s="1" customFormat="1" ht="13.5" customHeight="1">
      <c r="C256" s="9"/>
      <c r="I256" s="11"/>
      <c r="J256" s="390"/>
      <c r="K256" s="573" t="s">
        <v>929</v>
      </c>
      <c r="L256" s="573"/>
      <c r="M256" s="573"/>
      <c r="N256" s="573"/>
      <c r="O256" s="573"/>
      <c r="P256" s="573"/>
      <c r="Q256" s="573"/>
      <c r="R256" s="573"/>
      <c r="S256" s="573"/>
      <c r="T256" s="573"/>
      <c r="U256" s="573"/>
      <c r="V256" s="573"/>
      <c r="W256" s="573"/>
      <c r="X256" s="573"/>
      <c r="Y256" s="565"/>
    </row>
    <row r="257" spans="3:25" s="1" customFormat="1" ht="13.5" customHeight="1">
      <c r="C257" s="9"/>
      <c r="I257" s="11"/>
      <c r="J257" s="390"/>
      <c r="K257" s="573"/>
      <c r="L257" s="573"/>
      <c r="M257" s="573"/>
      <c r="N257" s="573"/>
      <c r="O257" s="573"/>
      <c r="P257" s="573"/>
      <c r="Q257" s="573"/>
      <c r="R257" s="573"/>
      <c r="S257" s="573"/>
      <c r="T257" s="573"/>
      <c r="U257" s="573"/>
      <c r="V257" s="573"/>
      <c r="W257" s="573"/>
      <c r="X257" s="573"/>
      <c r="Y257" s="565"/>
    </row>
    <row r="258" spans="3:25" s="1" customFormat="1" ht="13.5" customHeight="1">
      <c r="C258" s="9"/>
      <c r="I258" s="11"/>
      <c r="J258" s="390"/>
      <c r="K258" s="573"/>
      <c r="L258" s="573"/>
      <c r="M258" s="573"/>
      <c r="N258" s="573"/>
      <c r="O258" s="573"/>
      <c r="P258" s="573"/>
      <c r="Q258" s="573"/>
      <c r="R258" s="573"/>
      <c r="S258" s="573"/>
      <c r="T258" s="573"/>
      <c r="U258" s="573"/>
      <c r="V258" s="573"/>
      <c r="W258" s="573"/>
      <c r="X258" s="573"/>
      <c r="Y258" s="565"/>
    </row>
    <row r="259" spans="3:25" s="1" customFormat="1" ht="13.5" customHeight="1">
      <c r="C259" s="9"/>
      <c r="I259" s="11"/>
      <c r="J259" s="387"/>
      <c r="K259" s="389" t="s">
        <v>75</v>
      </c>
      <c r="L259" s="387" t="s">
        <v>142</v>
      </c>
      <c r="M259" s="387"/>
      <c r="N259" s="387"/>
      <c r="O259" s="387"/>
      <c r="P259" s="387"/>
      <c r="Q259" s="387"/>
      <c r="R259" s="387"/>
      <c r="S259" s="387"/>
      <c r="T259" s="387"/>
      <c r="U259" s="387"/>
      <c r="V259" s="387"/>
      <c r="W259" s="387"/>
      <c r="X259" s="387"/>
      <c r="Y259" s="388"/>
    </row>
    <row r="260" spans="3:25" s="1" customFormat="1" ht="13.5" customHeight="1">
      <c r="C260" s="9"/>
      <c r="I260" s="11"/>
      <c r="J260" s="387"/>
      <c r="K260" s="391" t="s">
        <v>121</v>
      </c>
      <c r="L260" s="387" t="s">
        <v>930</v>
      </c>
      <c r="M260" s="387"/>
      <c r="N260" s="387"/>
      <c r="O260" s="387"/>
      <c r="P260" s="387"/>
      <c r="Q260" s="387"/>
      <c r="R260" s="387"/>
      <c r="S260" s="387"/>
      <c r="T260" s="387"/>
      <c r="U260" s="387"/>
      <c r="V260" s="387"/>
      <c r="W260" s="387"/>
      <c r="X260" s="387"/>
      <c r="Y260" s="388"/>
    </row>
    <row r="261" spans="3:25" s="1" customFormat="1" ht="13.5" customHeight="1">
      <c r="C261" s="9"/>
      <c r="I261" s="11"/>
      <c r="J261" s="387"/>
      <c r="K261" s="391" t="s">
        <v>121</v>
      </c>
      <c r="L261" s="387" t="s">
        <v>931</v>
      </c>
      <c r="M261" s="387"/>
      <c r="N261" s="387"/>
      <c r="O261" s="387"/>
      <c r="P261" s="387"/>
      <c r="Q261" s="387"/>
      <c r="R261" s="387"/>
      <c r="S261" s="387"/>
      <c r="T261" s="387"/>
      <c r="U261" s="387"/>
      <c r="V261" s="387"/>
      <c r="W261" s="387"/>
      <c r="X261" s="387"/>
      <c r="Y261" s="388"/>
    </row>
    <row r="262" spans="3:25" s="1" customFormat="1" ht="13.5" customHeight="1">
      <c r="C262" s="9"/>
      <c r="I262" s="11"/>
      <c r="J262" s="387"/>
      <c r="K262" s="387" t="s">
        <v>132</v>
      </c>
      <c r="L262" s="392" t="s">
        <v>1020</v>
      </c>
      <c r="M262" s="387"/>
      <c r="N262" s="387"/>
      <c r="O262" s="387"/>
      <c r="P262" s="387"/>
      <c r="Q262" s="387"/>
      <c r="R262" s="387"/>
      <c r="S262" s="387"/>
      <c r="T262" s="387"/>
      <c r="U262" s="387"/>
      <c r="V262" s="387"/>
      <c r="W262" s="387"/>
      <c r="X262" s="387"/>
      <c r="Y262" s="388"/>
    </row>
    <row r="263" spans="3:25" s="1" customFormat="1" ht="6.95" customHeight="1">
      <c r="C263" s="9"/>
      <c r="I263" s="11"/>
      <c r="J263" s="387"/>
      <c r="K263" s="393"/>
      <c r="L263" s="393"/>
      <c r="M263" s="387"/>
      <c r="N263" s="387"/>
      <c r="O263" s="387"/>
      <c r="P263" s="387"/>
      <c r="Q263" s="387"/>
      <c r="R263" s="387"/>
      <c r="S263" s="387"/>
      <c r="T263" s="387"/>
      <c r="U263" s="387"/>
      <c r="V263" s="387"/>
      <c r="W263" s="387"/>
      <c r="X263" s="387"/>
      <c r="Y263" s="388"/>
    </row>
    <row r="264" spans="3:25" s="1" customFormat="1" ht="13.5" customHeight="1">
      <c r="C264" s="9"/>
      <c r="I264" s="11"/>
      <c r="J264" s="390"/>
      <c r="K264" s="389" t="s">
        <v>80</v>
      </c>
      <c r="L264" s="387" t="s">
        <v>144</v>
      </c>
      <c r="M264" s="387"/>
      <c r="N264" s="387"/>
      <c r="O264" s="387"/>
      <c r="P264" s="387"/>
      <c r="Q264" s="387"/>
      <c r="R264" s="387"/>
      <c r="S264" s="387"/>
      <c r="T264" s="387"/>
      <c r="U264" s="387"/>
      <c r="V264" s="387"/>
      <c r="W264" s="387"/>
      <c r="X264" s="387"/>
      <c r="Y264" s="388"/>
    </row>
    <row r="265" spans="3:25" s="1" customFormat="1" ht="13.5" customHeight="1">
      <c r="C265" s="9"/>
      <c r="D265" s="10"/>
      <c r="E265" s="10"/>
      <c r="F265" s="10"/>
      <c r="G265" s="10"/>
      <c r="H265" s="10"/>
      <c r="I265" s="11"/>
      <c r="J265" s="390"/>
      <c r="K265" s="391" t="s">
        <v>121</v>
      </c>
      <c r="L265" s="387" t="s">
        <v>997</v>
      </c>
      <c r="M265" s="387"/>
      <c r="N265" s="387"/>
      <c r="O265" s="387"/>
      <c r="P265" s="387"/>
      <c r="Q265" s="387"/>
      <c r="R265" s="387"/>
      <c r="S265" s="387"/>
      <c r="T265" s="387"/>
      <c r="U265" s="387"/>
      <c r="V265" s="387"/>
      <c r="W265" s="387"/>
      <c r="X265" s="387"/>
      <c r="Y265" s="388"/>
    </row>
    <row r="266" spans="3:25" s="1" customFormat="1" ht="13.5" customHeight="1">
      <c r="C266" s="9"/>
      <c r="D266" s="10"/>
      <c r="E266" s="10"/>
      <c r="F266" s="10"/>
      <c r="G266" s="10"/>
      <c r="H266" s="10"/>
      <c r="I266" s="11"/>
      <c r="J266" s="390"/>
      <c r="K266" s="391" t="s">
        <v>121</v>
      </c>
      <c r="L266" s="573" t="s">
        <v>1055</v>
      </c>
      <c r="M266" s="573"/>
      <c r="N266" s="573"/>
      <c r="O266" s="573"/>
      <c r="P266" s="573"/>
      <c r="Q266" s="573"/>
      <c r="R266" s="573"/>
      <c r="S266" s="573"/>
      <c r="T266" s="573"/>
      <c r="U266" s="573"/>
      <c r="V266" s="573"/>
      <c r="W266" s="573"/>
      <c r="X266" s="573"/>
      <c r="Y266" s="565"/>
    </row>
    <row r="267" spans="3:25" s="1" customFormat="1" ht="13.5" customHeight="1">
      <c r="C267" s="9"/>
      <c r="D267" s="10"/>
      <c r="E267" s="10"/>
      <c r="F267" s="10"/>
      <c r="G267" s="10"/>
      <c r="H267" s="10"/>
      <c r="I267" s="11"/>
      <c r="J267" s="390"/>
      <c r="K267" s="387"/>
      <c r="L267" s="573"/>
      <c r="M267" s="573"/>
      <c r="N267" s="573"/>
      <c r="O267" s="573"/>
      <c r="P267" s="573"/>
      <c r="Q267" s="573"/>
      <c r="R267" s="573"/>
      <c r="S267" s="573"/>
      <c r="T267" s="573"/>
      <c r="U267" s="573"/>
      <c r="V267" s="573"/>
      <c r="W267" s="573"/>
      <c r="X267" s="573"/>
      <c r="Y267" s="565"/>
    </row>
    <row r="268" spans="3:25" s="1" customFormat="1" ht="13.5" customHeight="1">
      <c r="C268" s="9"/>
      <c r="D268" s="10"/>
      <c r="E268" s="10"/>
      <c r="F268" s="10"/>
      <c r="G268" s="10"/>
      <c r="H268" s="10"/>
      <c r="I268" s="11"/>
      <c r="J268" s="390"/>
      <c r="K268" s="387"/>
      <c r="L268" s="573"/>
      <c r="M268" s="573"/>
      <c r="N268" s="573"/>
      <c r="O268" s="573"/>
      <c r="P268" s="573"/>
      <c r="Q268" s="573"/>
      <c r="R268" s="573"/>
      <c r="S268" s="573"/>
      <c r="T268" s="573"/>
      <c r="U268" s="573"/>
      <c r="V268" s="573"/>
      <c r="W268" s="573"/>
      <c r="X268" s="573"/>
      <c r="Y268" s="565"/>
    </row>
    <row r="269" spans="3:25" s="1" customFormat="1" ht="13.5" customHeight="1">
      <c r="C269" s="9"/>
      <c r="D269" s="10"/>
      <c r="E269" s="10"/>
      <c r="F269" s="10"/>
      <c r="G269" s="10"/>
      <c r="H269" s="10"/>
      <c r="I269" s="11"/>
      <c r="J269" s="390"/>
      <c r="K269" s="389" t="s">
        <v>81</v>
      </c>
      <c r="L269" s="557" t="s">
        <v>932</v>
      </c>
      <c r="M269" s="557"/>
      <c r="N269" s="557"/>
      <c r="O269" s="557"/>
      <c r="P269" s="557"/>
      <c r="Q269" s="557"/>
      <c r="R269" s="557"/>
      <c r="S269" s="557"/>
      <c r="T269" s="557"/>
      <c r="U269" s="557"/>
      <c r="V269" s="557"/>
      <c r="W269" s="557"/>
      <c r="X269" s="557"/>
      <c r="Y269" s="558"/>
    </row>
    <row r="270" spans="3:25" s="1" customFormat="1" ht="13.5" customHeight="1">
      <c r="C270" s="9"/>
      <c r="D270" s="10"/>
      <c r="E270" s="10"/>
      <c r="F270" s="10"/>
      <c r="G270" s="10"/>
      <c r="H270" s="10"/>
      <c r="I270" s="11"/>
      <c r="J270" s="390"/>
      <c r="K270" s="391" t="s">
        <v>121</v>
      </c>
      <c r="L270" s="387" t="s">
        <v>1063</v>
      </c>
      <c r="M270" s="387"/>
      <c r="N270" s="387"/>
      <c r="O270" s="387"/>
      <c r="P270" s="387"/>
      <c r="Q270" s="387"/>
      <c r="R270" s="387"/>
      <c r="S270" s="387"/>
      <c r="T270" s="387"/>
      <c r="U270" s="387"/>
      <c r="V270" s="387"/>
      <c r="W270" s="387"/>
      <c r="X270" s="387"/>
      <c r="Y270" s="388"/>
    </row>
    <row r="271" spans="3:25" s="1" customFormat="1" ht="13.5" customHeight="1">
      <c r="C271" s="9"/>
      <c r="D271" s="10"/>
      <c r="E271" s="10"/>
      <c r="F271" s="10"/>
      <c r="G271" s="10"/>
      <c r="H271" s="10"/>
      <c r="I271" s="11"/>
      <c r="J271" s="390"/>
      <c r="K271" s="391" t="s">
        <v>121</v>
      </c>
      <c r="L271" s="387" t="s">
        <v>933</v>
      </c>
      <c r="M271" s="387"/>
      <c r="N271" s="387"/>
      <c r="O271" s="387"/>
      <c r="P271" s="387"/>
      <c r="Q271" s="387"/>
      <c r="R271" s="387"/>
      <c r="S271" s="387"/>
      <c r="T271" s="387"/>
      <c r="U271" s="387"/>
      <c r="V271" s="387"/>
      <c r="W271" s="387"/>
      <c r="X271" s="387"/>
      <c r="Y271" s="388"/>
    </row>
    <row r="272" spans="3:25" s="1" customFormat="1" ht="13.5" customHeight="1">
      <c r="C272" s="9"/>
      <c r="D272" s="10"/>
      <c r="E272" s="10"/>
      <c r="F272" s="10"/>
      <c r="G272" s="10"/>
      <c r="H272" s="10"/>
      <c r="I272" s="11"/>
      <c r="J272" s="390"/>
      <c r="K272" s="391" t="s">
        <v>121</v>
      </c>
      <c r="L272" s="559" t="s">
        <v>1021</v>
      </c>
      <c r="M272" s="559"/>
      <c r="N272" s="559"/>
      <c r="O272" s="559"/>
      <c r="P272" s="559"/>
      <c r="Q272" s="559"/>
      <c r="R272" s="559"/>
      <c r="S272" s="559"/>
      <c r="T272" s="559"/>
      <c r="U272" s="559"/>
      <c r="V272" s="559"/>
      <c r="W272" s="559"/>
      <c r="X272" s="559"/>
      <c r="Y272" s="560"/>
    </row>
    <row r="273" spans="3:30" s="1" customFormat="1" ht="13.5" customHeight="1">
      <c r="C273" s="9"/>
      <c r="D273" s="10"/>
      <c r="E273" s="10"/>
      <c r="F273" s="10"/>
      <c r="G273" s="10"/>
      <c r="H273" s="10"/>
      <c r="I273" s="11"/>
      <c r="J273" s="390"/>
      <c r="K273" s="387"/>
      <c r="L273" s="559"/>
      <c r="M273" s="559"/>
      <c r="N273" s="559"/>
      <c r="O273" s="559"/>
      <c r="P273" s="559"/>
      <c r="Q273" s="559"/>
      <c r="R273" s="559"/>
      <c r="S273" s="559"/>
      <c r="T273" s="559"/>
      <c r="U273" s="559"/>
      <c r="V273" s="559"/>
      <c r="W273" s="559"/>
      <c r="X273" s="559"/>
      <c r="Y273" s="560"/>
    </row>
    <row r="274" spans="3:30" s="1" customFormat="1" ht="13.5" customHeight="1">
      <c r="C274" s="9"/>
      <c r="D274" s="10"/>
      <c r="E274" s="10"/>
      <c r="F274" s="10"/>
      <c r="G274" s="10"/>
      <c r="H274" s="10"/>
      <c r="I274" s="11"/>
      <c r="J274" s="390"/>
      <c r="K274" s="391" t="s">
        <v>121</v>
      </c>
      <c r="L274" s="556" t="s">
        <v>1022</v>
      </c>
      <c r="M274" s="556"/>
      <c r="N274" s="556"/>
      <c r="O274" s="556"/>
      <c r="P274" s="556"/>
      <c r="Q274" s="556"/>
      <c r="R274" s="556"/>
      <c r="S274" s="556"/>
      <c r="T274" s="556"/>
      <c r="U274" s="556"/>
      <c r="V274" s="556"/>
      <c r="W274" s="556"/>
      <c r="X274" s="556"/>
      <c r="Y274" s="554"/>
    </row>
    <row r="275" spans="3:30" s="1" customFormat="1" ht="13.5" customHeight="1">
      <c r="C275" s="9"/>
      <c r="D275" s="10"/>
      <c r="E275" s="10"/>
      <c r="F275" s="10"/>
      <c r="G275" s="10"/>
      <c r="H275" s="10"/>
      <c r="I275" s="11"/>
      <c r="J275" s="390"/>
      <c r="K275" s="391"/>
      <c r="L275" s="556"/>
      <c r="M275" s="556"/>
      <c r="N275" s="556"/>
      <c r="O275" s="556"/>
      <c r="P275" s="556"/>
      <c r="Q275" s="556"/>
      <c r="R275" s="556"/>
      <c r="S275" s="556"/>
      <c r="T275" s="556"/>
      <c r="U275" s="556"/>
      <c r="V275" s="556"/>
      <c r="W275" s="556"/>
      <c r="X275" s="556"/>
      <c r="Y275" s="554"/>
    </row>
    <row r="276" spans="3:30" s="1" customFormat="1" ht="13.5" customHeight="1">
      <c r="C276" s="9"/>
      <c r="D276" s="10"/>
      <c r="E276" s="10"/>
      <c r="F276" s="10"/>
      <c r="G276" s="10"/>
      <c r="H276" s="10"/>
      <c r="I276" s="11"/>
      <c r="J276" s="390"/>
      <c r="K276" s="391"/>
      <c r="L276" s="556"/>
      <c r="M276" s="556"/>
      <c r="N276" s="556"/>
      <c r="O276" s="556"/>
      <c r="P276" s="556"/>
      <c r="Q276" s="556"/>
      <c r="R276" s="556"/>
      <c r="S276" s="556"/>
      <c r="T276" s="556"/>
      <c r="U276" s="556"/>
      <c r="V276" s="556"/>
      <c r="W276" s="556"/>
      <c r="X276" s="556"/>
      <c r="Y276" s="554"/>
    </row>
    <row r="277" spans="3:30" s="1" customFormat="1" ht="13.5" customHeight="1">
      <c r="C277" s="9"/>
      <c r="D277" s="10"/>
      <c r="E277" s="10"/>
      <c r="F277" s="10"/>
      <c r="G277" s="10"/>
      <c r="H277" s="10"/>
      <c r="I277" s="11"/>
      <c r="J277" s="390"/>
      <c r="K277" s="391"/>
      <c r="L277" s="413"/>
      <c r="M277" s="413"/>
      <c r="N277" s="413"/>
      <c r="O277" s="413"/>
      <c r="P277" s="413"/>
      <c r="Q277" s="413"/>
      <c r="R277" s="413"/>
      <c r="S277" s="413"/>
      <c r="T277" s="413"/>
      <c r="U277" s="413"/>
      <c r="V277" s="413"/>
      <c r="W277" s="413"/>
      <c r="X277" s="413"/>
      <c r="Y277" s="414"/>
    </row>
    <row r="278" spans="3:30" s="1" customFormat="1" ht="13.5" customHeight="1">
      <c r="C278" s="9"/>
      <c r="D278" s="10"/>
      <c r="E278" s="10"/>
      <c r="F278" s="10"/>
      <c r="G278" s="10"/>
      <c r="H278" s="10"/>
      <c r="I278" s="11"/>
      <c r="J278" s="390"/>
      <c r="K278" s="391" t="s">
        <v>121</v>
      </c>
      <c r="L278" s="556" t="s">
        <v>1056</v>
      </c>
      <c r="M278" s="556"/>
      <c r="N278" s="556"/>
      <c r="O278" s="556"/>
      <c r="P278" s="556"/>
      <c r="Q278" s="556"/>
      <c r="R278" s="556"/>
      <c r="S278" s="556"/>
      <c r="T278" s="556"/>
      <c r="U278" s="556"/>
      <c r="V278" s="556"/>
      <c r="W278" s="556"/>
      <c r="X278" s="556"/>
      <c r="Y278" s="554"/>
    </row>
    <row r="279" spans="3:30" s="1" customFormat="1" ht="13.5" customHeight="1">
      <c r="C279" s="9"/>
      <c r="D279" s="10"/>
      <c r="E279" s="10"/>
      <c r="F279" s="10"/>
      <c r="G279" s="10"/>
      <c r="H279" s="10"/>
      <c r="I279" s="11"/>
      <c r="J279" s="390"/>
      <c r="K279" s="391"/>
      <c r="L279" s="556"/>
      <c r="M279" s="556"/>
      <c r="N279" s="556"/>
      <c r="O279" s="556"/>
      <c r="P279" s="556"/>
      <c r="Q279" s="556"/>
      <c r="R279" s="556"/>
      <c r="S279" s="556"/>
      <c r="T279" s="556"/>
      <c r="U279" s="556"/>
      <c r="V279" s="556"/>
      <c r="W279" s="556"/>
      <c r="X279" s="556"/>
      <c r="Y279" s="554"/>
    </row>
    <row r="280" spans="3:30" s="1" customFormat="1" ht="13.5" customHeight="1">
      <c r="C280" s="9"/>
      <c r="D280" s="10"/>
      <c r="E280" s="10"/>
      <c r="F280" s="10"/>
      <c r="G280" s="10"/>
      <c r="H280" s="10"/>
      <c r="I280" s="11"/>
      <c r="J280" s="390"/>
      <c r="K280" s="387"/>
      <c r="L280" s="556"/>
      <c r="M280" s="556"/>
      <c r="N280" s="556"/>
      <c r="O280" s="556"/>
      <c r="P280" s="556"/>
      <c r="Q280" s="556"/>
      <c r="R280" s="556"/>
      <c r="S280" s="556"/>
      <c r="T280" s="556"/>
      <c r="U280" s="556"/>
      <c r="V280" s="556"/>
      <c r="W280" s="556"/>
      <c r="X280" s="556"/>
      <c r="Y280" s="554"/>
    </row>
    <row r="281" spans="3:30" s="1" customFormat="1" ht="13.5" customHeight="1">
      <c r="C281" s="9"/>
      <c r="D281" s="10"/>
      <c r="E281" s="10"/>
      <c r="F281" s="10"/>
      <c r="G281" s="10"/>
      <c r="H281" s="10"/>
      <c r="I281" s="11"/>
      <c r="J281" s="390"/>
      <c r="K281" s="391" t="s">
        <v>121</v>
      </c>
      <c r="L281" s="556" t="s">
        <v>1057</v>
      </c>
      <c r="M281" s="556"/>
      <c r="N281" s="556"/>
      <c r="O281" s="556"/>
      <c r="P281" s="556"/>
      <c r="Q281" s="556"/>
      <c r="R281" s="556"/>
      <c r="S281" s="556"/>
      <c r="T281" s="556"/>
      <c r="U281" s="556"/>
      <c r="V281" s="556"/>
      <c r="W281" s="556"/>
      <c r="X281" s="556"/>
      <c r="Y281" s="554"/>
    </row>
    <row r="282" spans="3:30" s="1" customFormat="1" ht="13.5" customHeight="1">
      <c r="C282" s="9"/>
      <c r="D282" s="10"/>
      <c r="E282" s="10"/>
      <c r="F282" s="10"/>
      <c r="G282" s="10"/>
      <c r="H282" s="10"/>
      <c r="I282" s="11"/>
      <c r="J282" s="390"/>
      <c r="K282" s="387"/>
      <c r="L282" s="556"/>
      <c r="M282" s="556"/>
      <c r="N282" s="556"/>
      <c r="O282" s="556"/>
      <c r="P282" s="556"/>
      <c r="Q282" s="556"/>
      <c r="R282" s="556"/>
      <c r="S282" s="556"/>
      <c r="T282" s="556"/>
      <c r="U282" s="556"/>
      <c r="V282" s="556"/>
      <c r="W282" s="556"/>
      <c r="X282" s="556"/>
      <c r="Y282" s="554"/>
    </row>
    <row r="283" spans="3:30" s="1" customFormat="1" ht="13.5" customHeight="1">
      <c r="C283" s="9"/>
      <c r="D283" s="10"/>
      <c r="E283" s="10"/>
      <c r="F283" s="10"/>
      <c r="G283" s="10"/>
      <c r="H283" s="10"/>
      <c r="I283" s="11"/>
      <c r="J283" s="390"/>
      <c r="K283" s="391" t="s">
        <v>121</v>
      </c>
      <c r="L283" s="566" t="s">
        <v>1058</v>
      </c>
      <c r="M283" s="566"/>
      <c r="N283" s="566"/>
      <c r="O283" s="566"/>
      <c r="P283" s="566"/>
      <c r="Q283" s="566"/>
      <c r="R283" s="566"/>
      <c r="S283" s="566"/>
      <c r="T283" s="566"/>
      <c r="U283" s="566"/>
      <c r="V283" s="566"/>
      <c r="W283" s="566"/>
      <c r="X283" s="566"/>
      <c r="Y283" s="567"/>
    </row>
    <row r="284" spans="3:30" s="1" customFormat="1" ht="13.5" customHeight="1">
      <c r="C284" s="9"/>
      <c r="D284" s="10"/>
      <c r="E284" s="10"/>
      <c r="F284" s="10"/>
      <c r="G284" s="10"/>
      <c r="H284" s="10"/>
      <c r="I284" s="11"/>
      <c r="J284" s="390"/>
      <c r="K284" s="387"/>
      <c r="L284" s="566"/>
      <c r="M284" s="566"/>
      <c r="N284" s="566"/>
      <c r="O284" s="566"/>
      <c r="P284" s="566"/>
      <c r="Q284" s="566"/>
      <c r="R284" s="566"/>
      <c r="S284" s="566"/>
      <c r="T284" s="566"/>
      <c r="U284" s="566"/>
      <c r="V284" s="566"/>
      <c r="W284" s="566"/>
      <c r="X284" s="566"/>
      <c r="Y284" s="567"/>
    </row>
    <row r="285" spans="3:30" s="1" customFormat="1" ht="13.5" customHeight="1">
      <c r="C285" s="9"/>
      <c r="D285" s="10"/>
      <c r="E285" s="10"/>
      <c r="F285" s="10"/>
      <c r="G285" s="10"/>
      <c r="H285" s="10"/>
      <c r="I285" s="11"/>
      <c r="J285" s="390"/>
      <c r="K285" s="387"/>
      <c r="L285" s="566"/>
      <c r="M285" s="566"/>
      <c r="N285" s="566"/>
      <c r="O285" s="566"/>
      <c r="P285" s="566"/>
      <c r="Q285" s="566"/>
      <c r="R285" s="566"/>
      <c r="S285" s="566"/>
      <c r="T285" s="566"/>
      <c r="U285" s="566"/>
      <c r="V285" s="566"/>
      <c r="W285" s="566"/>
      <c r="X285" s="566"/>
      <c r="Y285" s="567"/>
      <c r="AD285" s="5"/>
    </row>
    <row r="286" spans="3:30" s="1" customFormat="1" ht="6.95" customHeight="1">
      <c r="C286" s="9"/>
      <c r="D286" s="10"/>
      <c r="E286" s="10"/>
      <c r="F286" s="10"/>
      <c r="G286" s="10"/>
      <c r="H286" s="10"/>
      <c r="I286" s="11"/>
      <c r="J286" s="390"/>
      <c r="K286" s="387"/>
      <c r="L286" s="387"/>
      <c r="M286" s="387"/>
      <c r="N286" s="387"/>
      <c r="O286" s="387"/>
      <c r="P286" s="387"/>
      <c r="Q286" s="387"/>
      <c r="R286" s="387"/>
      <c r="S286" s="387"/>
      <c r="T286" s="387"/>
      <c r="U286" s="387"/>
      <c r="V286" s="387"/>
      <c r="W286" s="387"/>
      <c r="X286" s="387"/>
      <c r="Y286" s="388"/>
    </row>
    <row r="287" spans="3:30" s="1" customFormat="1" ht="13.5" customHeight="1">
      <c r="C287" s="9"/>
      <c r="D287" s="10"/>
      <c r="E287" s="10"/>
      <c r="F287" s="10"/>
      <c r="G287" s="10"/>
      <c r="H287" s="10"/>
      <c r="I287" s="11"/>
      <c r="J287" s="387"/>
      <c r="K287" s="391" t="s">
        <v>121</v>
      </c>
      <c r="L287" s="394" t="s">
        <v>934</v>
      </c>
      <c r="M287" s="395"/>
      <c r="N287" s="395"/>
      <c r="O287" s="395"/>
      <c r="P287" s="395"/>
      <c r="Q287" s="395"/>
      <c r="R287" s="395"/>
      <c r="S287" s="395"/>
      <c r="T287" s="395"/>
      <c r="U287" s="395"/>
      <c r="V287" s="395"/>
      <c r="W287" s="395"/>
      <c r="X287" s="395"/>
      <c r="Y287" s="396"/>
    </row>
    <row r="288" spans="3:30" s="1" customFormat="1" ht="13.5" customHeight="1">
      <c r="C288" s="9"/>
      <c r="D288" s="10"/>
      <c r="E288" s="10"/>
      <c r="F288" s="10"/>
      <c r="G288" s="10"/>
      <c r="H288" s="10"/>
      <c r="I288" s="11"/>
      <c r="J288" s="387"/>
      <c r="K288" s="391"/>
      <c r="L288" s="387" t="s">
        <v>1023</v>
      </c>
      <c r="M288" s="395"/>
      <c r="N288" s="395"/>
      <c r="O288" s="395"/>
      <c r="P288" s="395"/>
      <c r="Q288" s="395"/>
      <c r="R288" s="395"/>
      <c r="S288" s="395"/>
      <c r="T288" s="395"/>
      <c r="U288" s="395"/>
      <c r="V288" s="395"/>
      <c r="W288" s="395"/>
      <c r="X288" s="395"/>
      <c r="Y288" s="396"/>
    </row>
    <row r="289" spans="3:25" s="1" customFormat="1" ht="13.5" customHeight="1">
      <c r="C289" s="9"/>
      <c r="D289" s="10"/>
      <c r="E289" s="10"/>
      <c r="F289" s="10"/>
      <c r="G289" s="10"/>
      <c r="H289" s="10"/>
      <c r="I289" s="11"/>
      <c r="J289" s="387"/>
      <c r="K289" s="391"/>
      <c r="L289" s="387" t="s">
        <v>935</v>
      </c>
      <c r="M289" s="395"/>
      <c r="N289" s="395"/>
      <c r="O289" s="395"/>
      <c r="P289" s="395"/>
      <c r="Q289" s="395"/>
      <c r="R289" s="395"/>
      <c r="S289" s="395"/>
      <c r="T289" s="395"/>
      <c r="U289" s="395"/>
      <c r="V289" s="395"/>
      <c r="W289" s="395"/>
      <c r="X289" s="395"/>
      <c r="Y289" s="396"/>
    </row>
    <row r="290" spans="3:25" s="1" customFormat="1" ht="13.5" customHeight="1">
      <c r="C290" s="9"/>
      <c r="D290" s="10"/>
      <c r="E290" s="10"/>
      <c r="F290" s="10"/>
      <c r="G290" s="10"/>
      <c r="H290" s="10"/>
      <c r="I290" s="11"/>
      <c r="J290" s="387"/>
      <c r="K290" s="391"/>
      <c r="L290" s="387" t="s">
        <v>1064</v>
      </c>
      <c r="M290" s="395"/>
      <c r="N290" s="395"/>
      <c r="O290" s="395"/>
      <c r="P290" s="395"/>
      <c r="Q290" s="395"/>
      <c r="R290" s="395"/>
      <c r="S290" s="395"/>
      <c r="T290" s="395"/>
      <c r="U290" s="395"/>
      <c r="V290" s="395"/>
      <c r="W290" s="395"/>
      <c r="X290" s="395"/>
      <c r="Y290" s="396"/>
    </row>
    <row r="291" spans="3:25" s="1" customFormat="1" ht="13.5" customHeight="1">
      <c r="C291" s="9"/>
      <c r="D291" s="10"/>
      <c r="E291" s="10"/>
      <c r="F291" s="10"/>
      <c r="G291" s="10"/>
      <c r="H291" s="10"/>
      <c r="I291" s="11"/>
      <c r="J291" s="387"/>
      <c r="K291" s="391"/>
      <c r="L291" s="387" t="s">
        <v>936</v>
      </c>
      <c r="M291" s="395"/>
      <c r="N291" s="395"/>
      <c r="O291" s="395"/>
      <c r="P291" s="395"/>
      <c r="Q291" s="395"/>
      <c r="R291" s="395"/>
      <c r="S291" s="395"/>
      <c r="T291" s="395"/>
      <c r="U291" s="395"/>
      <c r="V291" s="395"/>
      <c r="W291" s="395"/>
      <c r="X291" s="395"/>
      <c r="Y291" s="396"/>
    </row>
    <row r="292" spans="3:25" s="1" customFormat="1" ht="13.5" customHeight="1">
      <c r="C292" s="9"/>
      <c r="D292" s="10"/>
      <c r="E292" s="10"/>
      <c r="F292" s="10"/>
      <c r="G292" s="10"/>
      <c r="H292" s="10"/>
      <c r="I292" s="11"/>
      <c r="J292" s="387"/>
      <c r="K292" s="391"/>
      <c r="L292" s="387" t="s">
        <v>998</v>
      </c>
      <c r="M292" s="395"/>
      <c r="N292" s="395"/>
      <c r="O292" s="395"/>
      <c r="P292" s="395"/>
      <c r="Q292" s="395"/>
      <c r="R292" s="395"/>
      <c r="S292" s="395"/>
      <c r="T292" s="395"/>
      <c r="U292" s="395"/>
      <c r="V292" s="395"/>
      <c r="W292" s="395"/>
      <c r="X292" s="395"/>
      <c r="Y292" s="396"/>
    </row>
    <row r="293" spans="3:25" s="1" customFormat="1" ht="6.95" customHeight="1">
      <c r="C293" s="9"/>
      <c r="D293" s="10"/>
      <c r="E293" s="10"/>
      <c r="F293" s="10"/>
      <c r="G293" s="10"/>
      <c r="H293" s="10"/>
      <c r="I293" s="11"/>
      <c r="J293" s="387"/>
      <c r="K293" s="391"/>
      <c r="L293" s="395"/>
      <c r="M293" s="395"/>
      <c r="N293" s="395"/>
      <c r="O293" s="395"/>
      <c r="P293" s="395"/>
      <c r="Q293" s="395"/>
      <c r="R293" s="395"/>
      <c r="S293" s="395"/>
      <c r="T293" s="395"/>
      <c r="U293" s="395"/>
      <c r="V293" s="395"/>
      <c r="W293" s="395"/>
      <c r="X293" s="395"/>
      <c r="Y293" s="396"/>
    </row>
    <row r="294" spans="3:25" s="1" customFormat="1" ht="13.5" customHeight="1">
      <c r="C294" s="9"/>
      <c r="I294" s="11"/>
      <c r="J294" s="387"/>
      <c r="K294" s="389" t="s">
        <v>147</v>
      </c>
      <c r="L294" s="387" t="s">
        <v>148</v>
      </c>
      <c r="M294" s="387"/>
      <c r="N294" s="387"/>
      <c r="O294" s="387"/>
      <c r="P294" s="387"/>
      <c r="Q294" s="387"/>
      <c r="R294" s="387"/>
      <c r="S294" s="387"/>
      <c r="T294" s="387"/>
      <c r="U294" s="387"/>
      <c r="V294" s="387"/>
      <c r="W294" s="387"/>
      <c r="X294" s="387"/>
      <c r="Y294" s="388"/>
    </row>
    <row r="295" spans="3:25" s="1" customFormat="1" ht="13.5" customHeight="1">
      <c r="C295" s="9"/>
      <c r="I295" s="11"/>
      <c r="J295" s="387"/>
      <c r="K295" s="391" t="s">
        <v>121</v>
      </c>
      <c r="L295" s="387" t="s">
        <v>1065</v>
      </c>
      <c r="M295" s="387"/>
      <c r="N295" s="387"/>
      <c r="O295" s="387"/>
      <c r="P295" s="387"/>
      <c r="Q295" s="387"/>
      <c r="R295" s="387"/>
      <c r="S295" s="387"/>
      <c r="T295" s="387"/>
      <c r="U295" s="387"/>
      <c r="V295" s="387"/>
      <c r="W295" s="382"/>
      <c r="X295" s="382"/>
      <c r="Y295" s="388"/>
    </row>
    <row r="296" spans="3:25" s="1" customFormat="1" ht="13.5" customHeight="1">
      <c r="C296" s="9"/>
      <c r="I296" s="11"/>
      <c r="J296" s="387"/>
      <c r="K296" s="389"/>
      <c r="L296" s="387"/>
      <c r="M296" s="387"/>
      <c r="N296" s="387"/>
      <c r="O296" s="387"/>
      <c r="P296" s="387"/>
      <c r="Q296" s="387"/>
      <c r="R296" s="387"/>
      <c r="S296" s="387"/>
      <c r="T296" s="387"/>
      <c r="U296" s="387"/>
      <c r="V296" s="387"/>
      <c r="W296" s="382"/>
      <c r="X296" s="382"/>
      <c r="Y296" s="388"/>
    </row>
    <row r="297" spans="3:25" s="1" customFormat="1" ht="13.5" customHeight="1">
      <c r="C297" s="9"/>
      <c r="I297" s="11"/>
      <c r="J297" s="387"/>
      <c r="K297" s="389" t="s">
        <v>82</v>
      </c>
      <c r="L297" s="387" t="s">
        <v>1059</v>
      </c>
      <c r="M297" s="387"/>
      <c r="N297" s="387"/>
      <c r="O297" s="387"/>
      <c r="P297" s="387"/>
      <c r="Q297" s="387"/>
      <c r="R297" s="387"/>
      <c r="S297" s="387"/>
      <c r="T297" s="387"/>
      <c r="U297" s="387"/>
      <c r="V297" s="387"/>
      <c r="W297" s="382"/>
      <c r="X297" s="382"/>
      <c r="Y297" s="388"/>
    </row>
    <row r="298" spans="3:25" s="1" customFormat="1" ht="6" customHeight="1">
      <c r="C298" s="12"/>
      <c r="D298" s="13"/>
      <c r="E298" s="13"/>
      <c r="F298" s="13"/>
      <c r="G298" s="13"/>
      <c r="H298" s="13"/>
      <c r="I298" s="14"/>
      <c r="J298" s="397"/>
      <c r="K298" s="397"/>
      <c r="L298" s="397"/>
      <c r="M298" s="397"/>
      <c r="N298" s="397"/>
      <c r="O298" s="397"/>
      <c r="P298" s="397"/>
      <c r="Q298" s="397"/>
      <c r="R298" s="397"/>
      <c r="S298" s="397"/>
      <c r="T298" s="397"/>
      <c r="U298" s="397"/>
      <c r="V298" s="397"/>
      <c r="W298" s="397"/>
      <c r="X298" s="397"/>
      <c r="Y298" s="398"/>
    </row>
    <row r="299" spans="3:25" s="1" customFormat="1" ht="7.5" customHeight="1">
      <c r="C299" s="292"/>
      <c r="D299" s="25"/>
      <c r="E299" s="25"/>
      <c r="F299" s="25"/>
      <c r="G299" s="25"/>
      <c r="H299" s="25"/>
      <c r="I299" s="26"/>
      <c r="J299" s="399"/>
      <c r="K299" s="400"/>
      <c r="L299" s="400"/>
      <c r="M299" s="400"/>
      <c r="N299" s="400"/>
      <c r="O299" s="400"/>
      <c r="P299" s="400"/>
      <c r="Q299" s="400"/>
      <c r="R299" s="400"/>
      <c r="S299" s="400"/>
      <c r="T299" s="400"/>
      <c r="U299" s="400"/>
      <c r="V299" s="400"/>
      <c r="W299" s="400"/>
      <c r="X299" s="400"/>
      <c r="Y299" s="401"/>
    </row>
    <row r="300" spans="3:25" s="1" customFormat="1" ht="13.5" customHeight="1">
      <c r="C300" s="9" t="s">
        <v>149</v>
      </c>
      <c r="I300" s="11"/>
      <c r="J300" s="219" t="s">
        <v>86</v>
      </c>
      <c r="K300" s="393" t="s">
        <v>937</v>
      </c>
      <c r="L300" s="41"/>
      <c r="M300" s="41"/>
      <c r="N300" s="41"/>
      <c r="O300" s="41"/>
      <c r="P300" s="41"/>
      <c r="Q300" s="41"/>
      <c r="R300" s="41"/>
      <c r="S300" s="41"/>
      <c r="T300" s="41"/>
      <c r="U300" s="41"/>
      <c r="V300" s="41"/>
      <c r="W300" s="41"/>
      <c r="X300" s="41"/>
      <c r="Y300" s="402"/>
    </row>
    <row r="301" spans="3:25" s="1" customFormat="1" ht="13.5" customHeight="1">
      <c r="C301" s="9"/>
      <c r="I301" s="11"/>
      <c r="J301" s="219"/>
      <c r="K301" s="41" t="s">
        <v>938</v>
      </c>
      <c r="L301" s="403"/>
      <c r="M301" s="403"/>
      <c r="N301" s="403"/>
      <c r="O301" s="403"/>
      <c r="P301" s="403"/>
      <c r="Q301" s="403"/>
      <c r="R301" s="403"/>
      <c r="S301" s="403"/>
      <c r="T301" s="403"/>
      <c r="U301" s="403"/>
      <c r="V301" s="403"/>
      <c r="W301" s="403"/>
      <c r="X301" s="403"/>
      <c r="Y301" s="385"/>
    </row>
    <row r="302" spans="3:25" s="1" customFormat="1" ht="7.5" customHeight="1">
      <c r="C302" s="9"/>
      <c r="I302" s="11"/>
      <c r="J302" s="219"/>
      <c r="K302" s="404"/>
      <c r="L302" s="41"/>
      <c r="M302" s="403"/>
      <c r="N302" s="403"/>
      <c r="O302" s="403"/>
      <c r="P302" s="403"/>
      <c r="Q302" s="403"/>
      <c r="R302" s="403"/>
      <c r="S302" s="403"/>
      <c r="T302" s="403"/>
      <c r="U302" s="403"/>
      <c r="V302" s="403"/>
      <c r="W302" s="403"/>
      <c r="X302" s="403"/>
      <c r="Y302" s="385"/>
    </row>
    <row r="303" spans="3:25" s="1" customFormat="1" ht="13.5" customHeight="1">
      <c r="C303" s="9" t="s">
        <v>139</v>
      </c>
      <c r="I303" s="11"/>
      <c r="J303" s="219" t="s">
        <v>79</v>
      </c>
      <c r="K303" s="393" t="s">
        <v>805</v>
      </c>
      <c r="L303" s="393"/>
      <c r="M303" s="393"/>
      <c r="N303" s="393"/>
      <c r="O303" s="393"/>
      <c r="P303" s="393"/>
      <c r="Q303" s="393"/>
      <c r="R303" s="393"/>
      <c r="S303" s="393"/>
      <c r="T303" s="393"/>
      <c r="U303" s="393"/>
      <c r="V303" s="393"/>
      <c r="W303" s="393"/>
      <c r="X303" s="393"/>
      <c r="Y303" s="388"/>
    </row>
    <row r="304" spans="3:25" s="1" customFormat="1" ht="13.5" customHeight="1">
      <c r="C304" s="9"/>
      <c r="I304" s="11"/>
      <c r="J304" s="219"/>
      <c r="K304" s="405" t="s">
        <v>121</v>
      </c>
      <c r="L304" s="393" t="s">
        <v>1046</v>
      </c>
      <c r="M304" s="393"/>
      <c r="N304" s="393"/>
      <c r="O304" s="393"/>
      <c r="P304" s="393"/>
      <c r="Q304" s="393"/>
      <c r="R304" s="393"/>
      <c r="S304" s="393"/>
      <c r="T304" s="393"/>
      <c r="U304" s="393"/>
      <c r="V304" s="393"/>
      <c r="W304" s="393"/>
      <c r="X304" s="393"/>
      <c r="Y304" s="388"/>
    </row>
    <row r="305" spans="2:27" s="1" customFormat="1" ht="13.5" customHeight="1">
      <c r="C305" s="9"/>
      <c r="I305" s="11"/>
      <c r="J305" s="219"/>
      <c r="K305" s="405" t="s">
        <v>121</v>
      </c>
      <c r="L305" s="393" t="s">
        <v>152</v>
      </c>
      <c r="M305" s="393"/>
      <c r="N305" s="393"/>
      <c r="O305" s="393"/>
      <c r="P305" s="562" t="s">
        <v>155</v>
      </c>
      <c r="Q305" s="562"/>
      <c r="R305" s="562"/>
      <c r="S305" s="562"/>
      <c r="T305" s="562"/>
      <c r="U305" s="562"/>
      <c r="V305" s="562"/>
      <c r="W305" s="562"/>
      <c r="X305" s="393"/>
      <c r="Y305" s="388"/>
    </row>
    <row r="306" spans="2:27" s="1" customFormat="1" ht="13.5" customHeight="1">
      <c r="C306" s="9"/>
      <c r="I306" s="11"/>
      <c r="J306" s="219"/>
      <c r="K306" s="405" t="s">
        <v>121</v>
      </c>
      <c r="L306" s="393" t="s">
        <v>153</v>
      </c>
      <c r="M306" s="393"/>
      <c r="N306" s="393"/>
      <c r="O306" s="393"/>
      <c r="P306" s="562"/>
      <c r="Q306" s="562"/>
      <c r="R306" s="562"/>
      <c r="S306" s="562"/>
      <c r="T306" s="562"/>
      <c r="U306" s="562"/>
      <c r="V306" s="562"/>
      <c r="W306" s="562"/>
      <c r="X306" s="393"/>
      <c r="Y306" s="388"/>
    </row>
    <row r="307" spans="2:27" s="1" customFormat="1" ht="13.5" customHeight="1">
      <c r="C307" s="9"/>
      <c r="I307" s="11"/>
      <c r="J307" s="219"/>
      <c r="K307" s="405" t="s">
        <v>121</v>
      </c>
      <c r="L307" s="393" t="s">
        <v>154</v>
      </c>
      <c r="M307" s="393"/>
      <c r="N307" s="393"/>
      <c r="O307" s="393"/>
      <c r="P307" s="393"/>
      <c r="Q307" s="393"/>
      <c r="R307" s="393"/>
      <c r="S307" s="393"/>
      <c r="T307" s="393"/>
      <c r="U307" s="393"/>
      <c r="V307" s="393"/>
      <c r="W307" s="393"/>
      <c r="X307" s="393"/>
      <c r="Y307" s="388"/>
    </row>
    <row r="308" spans="2:27" s="1" customFormat="1" ht="7.5" customHeight="1">
      <c r="C308" s="9"/>
      <c r="I308" s="11"/>
      <c r="J308" s="393"/>
      <c r="K308" s="393"/>
      <c r="L308" s="393"/>
      <c r="M308" s="393"/>
      <c r="N308" s="393"/>
      <c r="O308" s="393"/>
      <c r="P308" s="393"/>
      <c r="Q308" s="393"/>
      <c r="R308" s="393"/>
      <c r="S308" s="393"/>
      <c r="T308" s="393"/>
      <c r="U308" s="393"/>
      <c r="V308" s="393"/>
      <c r="W308" s="393"/>
      <c r="X308" s="393"/>
      <c r="Y308" s="388"/>
    </row>
    <row r="309" spans="2:27" s="1" customFormat="1" ht="13.5" customHeight="1">
      <c r="C309" s="9" t="s">
        <v>149</v>
      </c>
      <c r="I309" s="11"/>
      <c r="J309" s="219" t="s">
        <v>87</v>
      </c>
      <c r="K309" s="406" t="s">
        <v>1047</v>
      </c>
      <c r="L309" s="393"/>
      <c r="M309" s="393"/>
      <c r="N309" s="393"/>
      <c r="O309" s="393"/>
      <c r="P309" s="393"/>
      <c r="Q309" s="393"/>
      <c r="R309" s="393"/>
      <c r="S309" s="393"/>
      <c r="T309" s="393"/>
      <c r="U309" s="393"/>
      <c r="V309" s="393"/>
      <c r="W309" s="393"/>
      <c r="X309" s="393"/>
      <c r="Y309" s="388"/>
    </row>
    <row r="310" spans="2:27" s="1" customFormat="1" ht="6.95" customHeight="1">
      <c r="C310" s="12"/>
      <c r="D310" s="13"/>
      <c r="E310" s="13"/>
      <c r="F310" s="13"/>
      <c r="G310" s="13"/>
      <c r="H310" s="13"/>
      <c r="I310" s="14"/>
      <c r="J310" s="407"/>
      <c r="K310" s="397"/>
      <c r="L310" s="397"/>
      <c r="M310" s="397"/>
      <c r="N310" s="397"/>
      <c r="O310" s="397"/>
      <c r="P310" s="397"/>
      <c r="Q310" s="397"/>
      <c r="R310" s="397"/>
      <c r="S310" s="397"/>
      <c r="T310" s="397"/>
      <c r="U310" s="397"/>
      <c r="V310" s="397"/>
      <c r="W310" s="397"/>
      <c r="X310" s="397"/>
      <c r="Y310" s="398"/>
    </row>
    <row r="311" spans="2:27" s="1" customFormat="1" ht="6.6" customHeight="1">
      <c r="C311" s="31"/>
      <c r="D311" s="25"/>
      <c r="E311" s="25"/>
      <c r="F311" s="25"/>
      <c r="G311" s="25"/>
      <c r="H311" s="25"/>
      <c r="I311" s="25"/>
      <c r="J311" s="408"/>
      <c r="K311" s="400"/>
      <c r="L311" s="400"/>
      <c r="M311" s="400"/>
      <c r="N311" s="400"/>
      <c r="O311" s="400"/>
      <c r="P311" s="400"/>
      <c r="Q311" s="400"/>
      <c r="R311" s="400"/>
      <c r="S311" s="400"/>
      <c r="T311" s="400"/>
      <c r="U311" s="400"/>
      <c r="V311" s="400"/>
      <c r="W311" s="400"/>
      <c r="X311" s="400"/>
      <c r="Y311" s="401"/>
    </row>
    <row r="312" spans="2:27" s="1" customFormat="1" ht="13.5" customHeight="1">
      <c r="C312" s="9" t="s">
        <v>139</v>
      </c>
      <c r="J312" s="409" t="s">
        <v>88</v>
      </c>
      <c r="K312" s="393" t="s">
        <v>806</v>
      </c>
      <c r="L312" s="393"/>
      <c r="M312" s="393"/>
      <c r="N312" s="393"/>
      <c r="O312" s="393"/>
      <c r="P312" s="393"/>
      <c r="Q312" s="393"/>
      <c r="R312" s="393"/>
      <c r="S312" s="393"/>
      <c r="T312" s="393"/>
      <c r="U312" s="393"/>
      <c r="V312" s="393"/>
      <c r="W312" s="393"/>
      <c r="X312" s="393"/>
      <c r="Y312" s="388"/>
    </row>
    <row r="313" spans="2:27" s="1" customFormat="1" ht="6" customHeight="1">
      <c r="C313" s="9"/>
      <c r="J313" s="409"/>
      <c r="K313" s="393"/>
      <c r="L313" s="393"/>
      <c r="M313" s="393"/>
      <c r="N313" s="393"/>
      <c r="O313" s="393"/>
      <c r="P313" s="393"/>
      <c r="Q313" s="393"/>
      <c r="R313" s="393"/>
      <c r="S313" s="393"/>
      <c r="T313" s="393"/>
      <c r="U313" s="393"/>
      <c r="V313" s="393"/>
      <c r="W313" s="393"/>
      <c r="X313" s="393"/>
      <c r="Y313" s="388"/>
    </row>
    <row r="314" spans="2:27" s="1" customFormat="1" ht="13.5" customHeight="1">
      <c r="C314" s="9" t="s">
        <v>149</v>
      </c>
      <c r="J314" s="409" t="s">
        <v>89</v>
      </c>
      <c r="K314" s="393" t="s">
        <v>939</v>
      </c>
      <c r="L314" s="410"/>
      <c r="M314" s="410"/>
      <c r="N314" s="410"/>
      <c r="O314" s="410"/>
      <c r="P314" s="410"/>
      <c r="Q314" s="410"/>
      <c r="R314" s="410"/>
      <c r="S314" s="410"/>
      <c r="T314" s="410"/>
      <c r="U314" s="410"/>
      <c r="V314" s="410"/>
      <c r="W314" s="410"/>
      <c r="X314" s="410"/>
      <c r="Y314" s="411"/>
    </row>
    <row r="315" spans="2:27" s="1" customFormat="1" ht="6" customHeight="1">
      <c r="C315" s="9"/>
      <c r="J315" s="409"/>
      <c r="K315" s="410"/>
      <c r="L315" s="410"/>
      <c r="M315" s="410"/>
      <c r="N315" s="410"/>
      <c r="O315" s="410"/>
      <c r="P315" s="410"/>
      <c r="Q315" s="410"/>
      <c r="R315" s="410"/>
      <c r="S315" s="410"/>
      <c r="T315" s="410"/>
      <c r="U315" s="410"/>
      <c r="V315" s="410"/>
      <c r="W315" s="410"/>
      <c r="X315" s="410"/>
      <c r="Y315" s="411"/>
    </row>
    <row r="316" spans="2:27" s="1" customFormat="1" ht="13.5" customHeight="1">
      <c r="C316" s="9" t="s">
        <v>139</v>
      </c>
      <c r="J316" s="409" t="s">
        <v>90</v>
      </c>
      <c r="K316" s="393" t="s">
        <v>940</v>
      </c>
      <c r="L316" s="410"/>
      <c r="M316" s="410"/>
      <c r="N316" s="410"/>
      <c r="O316" s="410"/>
      <c r="P316" s="410"/>
      <c r="Q316" s="410"/>
      <c r="R316" s="410"/>
      <c r="S316" s="410"/>
      <c r="T316" s="410"/>
      <c r="U316" s="410"/>
      <c r="V316" s="410"/>
      <c r="W316" s="410"/>
      <c r="X316" s="410"/>
      <c r="Y316" s="411"/>
    </row>
    <row r="317" spans="2:27" s="1" customFormat="1" ht="6" customHeight="1">
      <c r="C317" s="12"/>
      <c r="D317" s="13"/>
      <c r="E317" s="13"/>
      <c r="F317" s="13"/>
      <c r="G317" s="13"/>
      <c r="H317" s="13"/>
      <c r="I317" s="13"/>
      <c r="J317" s="412"/>
      <c r="K317" s="397"/>
      <c r="L317" s="397"/>
      <c r="M317" s="397"/>
      <c r="N317" s="397"/>
      <c r="O317" s="397"/>
      <c r="P317" s="397"/>
      <c r="Q317" s="397"/>
      <c r="R317" s="397"/>
      <c r="S317" s="397"/>
      <c r="T317" s="397"/>
      <c r="U317" s="397"/>
      <c r="V317" s="397"/>
      <c r="W317" s="397"/>
      <c r="X317" s="397"/>
      <c r="Y317" s="398"/>
    </row>
    <row r="318" spans="2:27" s="1" customFormat="1" ht="13.5" customHeight="1">
      <c r="C318" s="4" t="s">
        <v>132</v>
      </c>
      <c r="D318" s="1" t="s">
        <v>616</v>
      </c>
      <c r="J318" s="219"/>
      <c r="K318" s="393"/>
      <c r="L318" s="393"/>
      <c r="M318" s="393"/>
      <c r="N318" s="393"/>
      <c r="O318" s="393"/>
      <c r="P318" s="393"/>
      <c r="Q318" s="393"/>
      <c r="R318" s="393"/>
      <c r="S318" s="393"/>
      <c r="T318" s="393"/>
      <c r="U318" s="393"/>
      <c r="V318" s="393"/>
      <c r="W318" s="393"/>
      <c r="X318" s="393"/>
      <c r="Y318" s="393"/>
    </row>
    <row r="319" spans="2:27" s="1" customFormat="1">
      <c r="J319" s="219"/>
      <c r="K319" s="393"/>
      <c r="L319" s="393"/>
      <c r="M319" s="393"/>
      <c r="N319" s="393"/>
      <c r="O319" s="393"/>
      <c r="P319" s="393"/>
      <c r="Q319" s="393"/>
      <c r="R319" s="393"/>
      <c r="S319" s="393"/>
      <c r="T319" s="393"/>
      <c r="U319" s="393"/>
      <c r="V319" s="393"/>
      <c r="W319" s="393"/>
      <c r="X319" s="393"/>
      <c r="Y319" s="393"/>
    </row>
    <row r="320" spans="2:27" s="1" customFormat="1" ht="20.100000000000001" customHeight="1">
      <c r="B320" s="24"/>
      <c r="C320" s="217" t="s">
        <v>941</v>
      </c>
      <c r="D320" s="24"/>
      <c r="E320" s="24"/>
      <c r="S320" s="32"/>
      <c r="T320" s="503"/>
      <c r="U320" s="503"/>
      <c r="V320" s="219"/>
      <c r="W320" s="503"/>
      <c r="X320" s="503"/>
      <c r="Y320" s="504"/>
      <c r="Z320" s="504"/>
      <c r="AA320" s="8"/>
    </row>
    <row r="321" spans="1:27" s="1" customFormat="1" ht="6" customHeight="1"/>
    <row r="322" spans="1:27" s="1" customFormat="1" ht="19.5" customHeight="1">
      <c r="A322" s="3"/>
      <c r="B322" s="4"/>
      <c r="C322" s="499" t="s">
        <v>138</v>
      </c>
      <c r="D322" s="500"/>
      <c r="E322" s="500"/>
      <c r="F322" s="500"/>
      <c r="G322" s="500"/>
      <c r="H322" s="500"/>
      <c r="I322" s="501"/>
      <c r="J322" s="502" t="s">
        <v>137</v>
      </c>
      <c r="K322" s="500"/>
      <c r="L322" s="500"/>
      <c r="M322" s="500"/>
      <c r="N322" s="500"/>
      <c r="O322" s="500"/>
      <c r="P322" s="500"/>
      <c r="Q322" s="500"/>
      <c r="R322" s="500"/>
      <c r="S322" s="500"/>
      <c r="T322" s="500"/>
      <c r="U322" s="500"/>
      <c r="V322" s="500"/>
      <c r="W322" s="500"/>
      <c r="X322" s="500"/>
      <c r="Y322" s="501"/>
      <c r="Z322" s="4"/>
    </row>
    <row r="323" spans="1:27" s="1" customFormat="1">
      <c r="A323" s="3"/>
      <c r="B323" s="4"/>
      <c r="C323" s="293"/>
      <c r="I323" s="11"/>
      <c r="K323" s="331" t="s">
        <v>942</v>
      </c>
      <c r="Y323" s="11"/>
      <c r="Z323" s="4"/>
    </row>
    <row r="324" spans="1:27" s="1" customFormat="1" ht="12.95" customHeight="1">
      <c r="A324" s="3"/>
      <c r="B324" s="4"/>
      <c r="C324" s="9" t="s">
        <v>139</v>
      </c>
      <c r="I324" s="11"/>
      <c r="J324" s="219" t="s">
        <v>86</v>
      </c>
      <c r="K324" s="562" t="s">
        <v>1078</v>
      </c>
      <c r="L324" s="562"/>
      <c r="M324" s="562"/>
      <c r="N324" s="562"/>
      <c r="O324" s="562"/>
      <c r="P324" s="562"/>
      <c r="Q324" s="562"/>
      <c r="R324" s="562"/>
      <c r="S324" s="562"/>
      <c r="T324" s="562"/>
      <c r="U324" s="562"/>
      <c r="V324" s="562"/>
      <c r="W324" s="562"/>
      <c r="X324" s="562"/>
      <c r="Y324" s="563"/>
      <c r="Z324" s="4"/>
    </row>
    <row r="325" spans="1:27" s="1" customFormat="1">
      <c r="A325" s="3"/>
      <c r="B325" s="4"/>
      <c r="C325" s="9"/>
      <c r="I325" s="11"/>
      <c r="J325" s="219"/>
      <c r="K325" s="562"/>
      <c r="L325" s="562"/>
      <c r="M325" s="562"/>
      <c r="N325" s="562"/>
      <c r="O325" s="562"/>
      <c r="P325" s="562"/>
      <c r="Q325" s="562"/>
      <c r="R325" s="562"/>
      <c r="S325" s="562"/>
      <c r="T325" s="562"/>
      <c r="U325" s="562"/>
      <c r="V325" s="562"/>
      <c r="W325" s="562"/>
      <c r="X325" s="562"/>
      <c r="Y325" s="563"/>
      <c r="Z325" s="4"/>
    </row>
    <row r="326" spans="1:27" s="1" customFormat="1">
      <c r="A326" s="3"/>
      <c r="B326" s="4"/>
      <c r="C326" s="29"/>
      <c r="D326" s="4"/>
      <c r="E326" s="4"/>
      <c r="F326" s="4"/>
      <c r="G326" s="4"/>
      <c r="H326" s="4"/>
      <c r="I326" s="294"/>
      <c r="J326" s="219"/>
      <c r="K326" s="219" t="s">
        <v>132</v>
      </c>
      <c r="L326" s="406" t="s">
        <v>801</v>
      </c>
      <c r="M326" s="219"/>
      <c r="N326" s="219"/>
      <c r="O326" s="219"/>
      <c r="P326" s="219"/>
      <c r="Q326" s="219"/>
      <c r="R326" s="219"/>
      <c r="S326" s="219"/>
      <c r="T326" s="219"/>
      <c r="U326" s="219"/>
      <c r="V326" s="219"/>
      <c r="W326" s="219"/>
      <c r="X326" s="219"/>
      <c r="Y326" s="415"/>
      <c r="Z326" s="4"/>
    </row>
    <row r="327" spans="1:27" s="1" customFormat="1">
      <c r="A327" s="3"/>
      <c r="B327" s="4"/>
      <c r="C327" s="29"/>
      <c r="D327" s="4"/>
      <c r="E327" s="4"/>
      <c r="F327" s="4"/>
      <c r="G327" s="4"/>
      <c r="H327" s="4"/>
      <c r="I327" s="294"/>
      <c r="J327" s="219"/>
      <c r="K327" s="219"/>
      <c r="L327" s="406"/>
      <c r="M327" s="219"/>
      <c r="N327" s="219"/>
      <c r="O327" s="219"/>
      <c r="P327" s="219"/>
      <c r="Q327" s="219"/>
      <c r="R327" s="219"/>
      <c r="S327" s="219"/>
      <c r="T327" s="219"/>
      <c r="U327" s="219"/>
      <c r="V327" s="219"/>
      <c r="W327" s="219"/>
      <c r="X327" s="219"/>
      <c r="Y327" s="415"/>
      <c r="Z327" s="4"/>
    </row>
    <row r="328" spans="1:27" s="1" customFormat="1" ht="12.95" customHeight="1">
      <c r="A328" s="3"/>
      <c r="B328" s="4"/>
      <c r="C328" s="9" t="s">
        <v>149</v>
      </c>
      <c r="D328" s="4"/>
      <c r="E328" s="4"/>
      <c r="F328" s="4"/>
      <c r="G328" s="4"/>
      <c r="H328" s="4"/>
      <c r="I328" s="294"/>
      <c r="J328" s="219" t="s">
        <v>79</v>
      </c>
      <c r="K328" s="564" t="s">
        <v>845</v>
      </c>
      <c r="L328" s="564"/>
      <c r="M328" s="564"/>
      <c r="N328" s="564"/>
      <c r="O328" s="564"/>
      <c r="P328" s="564"/>
      <c r="Q328" s="564"/>
      <c r="R328" s="564"/>
      <c r="S328" s="564"/>
      <c r="T328" s="564"/>
      <c r="U328" s="564"/>
      <c r="V328" s="564"/>
      <c r="W328" s="564"/>
      <c r="X328" s="564"/>
      <c r="Y328" s="565"/>
      <c r="Z328" s="4"/>
    </row>
    <row r="329" spans="1:27" s="1" customFormat="1">
      <c r="A329" s="3"/>
      <c r="B329" s="4"/>
      <c r="C329" s="29"/>
      <c r="D329" s="4"/>
      <c r="E329" s="4"/>
      <c r="F329" s="4"/>
      <c r="G329" s="4"/>
      <c r="H329" s="4"/>
      <c r="I329" s="294"/>
      <c r="J329" s="219"/>
      <c r="K329" s="564"/>
      <c r="L329" s="564"/>
      <c r="M329" s="564"/>
      <c r="N329" s="564"/>
      <c r="O329" s="564"/>
      <c r="P329" s="564"/>
      <c r="Q329" s="564"/>
      <c r="R329" s="564"/>
      <c r="S329" s="564"/>
      <c r="T329" s="564"/>
      <c r="U329" s="564"/>
      <c r="V329" s="564"/>
      <c r="W329" s="564"/>
      <c r="X329" s="564"/>
      <c r="Y329" s="565"/>
      <c r="Z329" s="4"/>
    </row>
    <row r="330" spans="1:27" s="1" customFormat="1" ht="12.95" customHeight="1">
      <c r="A330" s="3"/>
      <c r="B330" s="4"/>
      <c r="C330" s="29"/>
      <c r="D330" s="4"/>
      <c r="E330" s="4"/>
      <c r="F330" s="4"/>
      <c r="G330" s="4"/>
      <c r="H330" s="4"/>
      <c r="I330" s="294"/>
      <c r="J330" s="219"/>
      <c r="K330" s="219" t="s">
        <v>132</v>
      </c>
      <c r="L330" s="564" t="s">
        <v>1053</v>
      </c>
      <c r="M330" s="564"/>
      <c r="N330" s="564"/>
      <c r="O330" s="564"/>
      <c r="P330" s="564"/>
      <c r="Q330" s="564"/>
      <c r="R330" s="564"/>
      <c r="S330" s="564"/>
      <c r="T330" s="564"/>
      <c r="U330" s="564"/>
      <c r="V330" s="564"/>
      <c r="W330" s="564"/>
      <c r="X330" s="564"/>
      <c r="Y330" s="565"/>
      <c r="Z330" s="4"/>
    </row>
    <row r="331" spans="1:27" s="1" customFormat="1">
      <c r="A331" s="3"/>
      <c r="B331" s="4"/>
      <c r="C331" s="29"/>
      <c r="D331" s="4"/>
      <c r="E331" s="4"/>
      <c r="F331" s="4"/>
      <c r="G331" s="4"/>
      <c r="H331" s="4"/>
      <c r="I331" s="294"/>
      <c r="J331" s="219"/>
      <c r="K331" s="219"/>
      <c r="L331" s="564"/>
      <c r="M331" s="564"/>
      <c r="N331" s="564"/>
      <c r="O331" s="564"/>
      <c r="P331" s="564"/>
      <c r="Q331" s="564"/>
      <c r="R331" s="564"/>
      <c r="S331" s="564"/>
      <c r="T331" s="564"/>
      <c r="U331" s="564"/>
      <c r="V331" s="564"/>
      <c r="W331" s="564"/>
      <c r="X331" s="564"/>
      <c r="Y331" s="565"/>
      <c r="Z331" s="4"/>
    </row>
    <row r="332" spans="1:27" s="1" customFormat="1">
      <c r="A332" s="3"/>
      <c r="B332" s="4"/>
      <c r="C332" s="29"/>
      <c r="D332" s="4"/>
      <c r="E332" s="4"/>
      <c r="F332" s="4"/>
      <c r="G332" s="4"/>
      <c r="H332" s="4"/>
      <c r="I332" s="294"/>
      <c r="J332" s="219"/>
      <c r="K332" s="219"/>
      <c r="L332" s="564"/>
      <c r="M332" s="564"/>
      <c r="N332" s="564"/>
      <c r="O332" s="564"/>
      <c r="P332" s="564"/>
      <c r="Q332" s="564"/>
      <c r="R332" s="564"/>
      <c r="S332" s="564"/>
      <c r="T332" s="564"/>
      <c r="U332" s="564"/>
      <c r="V332" s="564"/>
      <c r="W332" s="564"/>
      <c r="X332" s="564"/>
      <c r="Y332" s="565"/>
      <c r="Z332" s="4"/>
    </row>
    <row r="333" spans="1:27" s="1" customFormat="1" ht="15" customHeight="1">
      <c r="A333" s="3"/>
      <c r="B333" s="4"/>
      <c r="C333" s="30"/>
      <c r="D333" s="18"/>
      <c r="E333" s="18"/>
      <c r="F333" s="18"/>
      <c r="G333" s="18"/>
      <c r="H333" s="18"/>
      <c r="I333" s="295"/>
      <c r="J333" s="18"/>
      <c r="K333" s="18"/>
      <c r="L333" s="18"/>
      <c r="M333" s="18"/>
      <c r="N333" s="18"/>
      <c r="O333" s="18"/>
      <c r="P333" s="18"/>
      <c r="Q333" s="18"/>
      <c r="R333" s="18"/>
      <c r="S333" s="18"/>
      <c r="T333" s="18"/>
      <c r="U333" s="18"/>
      <c r="V333" s="18"/>
      <c r="W333" s="18"/>
      <c r="X333" s="18"/>
      <c r="Y333" s="295"/>
      <c r="Z333" s="4"/>
    </row>
    <row r="334" spans="1:27" s="1" customFormat="1" ht="15" customHeight="1">
      <c r="A334" s="3"/>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7" s="1" customFormat="1" ht="20.100000000000001" customHeight="1">
      <c r="B335" s="217" t="s">
        <v>943</v>
      </c>
      <c r="S335" s="32"/>
      <c r="T335" s="503"/>
      <c r="U335" s="503"/>
      <c r="V335" s="219"/>
      <c r="W335" s="503"/>
      <c r="X335" s="503"/>
      <c r="Y335" s="504"/>
      <c r="Z335" s="504"/>
      <c r="AA335" s="8"/>
    </row>
    <row r="336" spans="1:27" s="1" customFormat="1" ht="6.6" customHeight="1"/>
    <row r="337" spans="3:25" s="1" customFormat="1">
      <c r="C337" s="1" t="s">
        <v>140</v>
      </c>
    </row>
    <row r="338" spans="3:25" s="1" customFormat="1">
      <c r="C338" s="1" t="s">
        <v>944</v>
      </c>
    </row>
    <row r="339" spans="3:25" s="1" customFormat="1" ht="6" customHeight="1"/>
    <row r="340" spans="3:25" s="1" customFormat="1" ht="19.5" customHeight="1">
      <c r="C340" s="499" t="s">
        <v>138</v>
      </c>
      <c r="D340" s="500"/>
      <c r="E340" s="500"/>
      <c r="F340" s="500"/>
      <c r="G340" s="500"/>
      <c r="H340" s="500"/>
      <c r="I340" s="501"/>
      <c r="J340" s="499" t="s">
        <v>137</v>
      </c>
      <c r="K340" s="500"/>
      <c r="L340" s="500"/>
      <c r="M340" s="500"/>
      <c r="N340" s="500"/>
      <c r="O340" s="500"/>
      <c r="P340" s="500"/>
      <c r="Q340" s="500"/>
      <c r="R340" s="500"/>
      <c r="S340" s="500"/>
      <c r="T340" s="500"/>
      <c r="U340" s="500"/>
      <c r="V340" s="500"/>
      <c r="W340" s="500"/>
      <c r="X340" s="500"/>
      <c r="Y340" s="501"/>
    </row>
    <row r="341" spans="3:25" s="1" customFormat="1" ht="7.5" customHeight="1">
      <c r="C341" s="292"/>
      <c r="D341" s="25"/>
      <c r="E341" s="25"/>
      <c r="F341" s="25"/>
      <c r="G341" s="25"/>
      <c r="H341" s="25"/>
      <c r="I341" s="26"/>
      <c r="J341" s="408"/>
      <c r="K341" s="400"/>
      <c r="L341" s="400"/>
      <c r="M341" s="400"/>
      <c r="N341" s="400"/>
      <c r="O341" s="400"/>
      <c r="P341" s="400"/>
      <c r="Q341" s="400"/>
      <c r="R341" s="400"/>
      <c r="S341" s="400"/>
      <c r="T341" s="400"/>
      <c r="U341" s="400"/>
      <c r="V341" s="400"/>
      <c r="W341" s="400"/>
      <c r="X341" s="400"/>
      <c r="Y341" s="401"/>
    </row>
    <row r="342" spans="3:25" s="1" customFormat="1" ht="18" customHeight="1">
      <c r="C342" s="296" t="s">
        <v>139</v>
      </c>
      <c r="D342" s="7"/>
      <c r="E342" s="7"/>
      <c r="F342" s="7"/>
      <c r="G342" s="7"/>
      <c r="H342" s="7"/>
      <c r="I342" s="297"/>
      <c r="J342" s="550" t="s">
        <v>86</v>
      </c>
      <c r="K342" s="522" t="s">
        <v>945</v>
      </c>
      <c r="L342" s="523"/>
      <c r="M342" s="523"/>
      <c r="N342" s="523"/>
      <c r="O342" s="523"/>
      <c r="P342" s="523"/>
      <c r="Q342" s="523"/>
      <c r="R342" s="523"/>
      <c r="S342" s="523"/>
      <c r="T342" s="523"/>
      <c r="U342" s="523"/>
      <c r="V342" s="523"/>
      <c r="W342" s="523"/>
      <c r="X342" s="523"/>
      <c r="Y342" s="524"/>
    </row>
    <row r="343" spans="3:25" s="1" customFormat="1" ht="18" customHeight="1">
      <c r="C343" s="296"/>
      <c r="D343" s="7"/>
      <c r="E343" s="7"/>
      <c r="F343" s="7"/>
      <c r="G343" s="7"/>
      <c r="H343" s="7"/>
      <c r="I343" s="297"/>
      <c r="J343" s="550"/>
      <c r="K343" s="523"/>
      <c r="L343" s="523"/>
      <c r="M343" s="523"/>
      <c r="N343" s="523"/>
      <c r="O343" s="523"/>
      <c r="P343" s="523"/>
      <c r="Q343" s="523"/>
      <c r="R343" s="523"/>
      <c r="S343" s="523"/>
      <c r="T343" s="523"/>
      <c r="U343" s="523"/>
      <c r="V343" s="523"/>
      <c r="W343" s="523"/>
      <c r="X343" s="523"/>
      <c r="Y343" s="524"/>
    </row>
    <row r="344" spans="3:25" s="1" customFormat="1" ht="18" customHeight="1">
      <c r="C344" s="296"/>
      <c r="D344" s="7"/>
      <c r="E344" s="7"/>
      <c r="F344" s="7"/>
      <c r="G344" s="7"/>
      <c r="H344" s="7"/>
      <c r="I344" s="297"/>
      <c r="J344" s="418"/>
      <c r="K344" s="419" t="s">
        <v>132</v>
      </c>
      <c r="L344" s="420" t="s">
        <v>946</v>
      </c>
      <c r="M344" s="420"/>
      <c r="N344" s="420"/>
      <c r="O344" s="420"/>
      <c r="P344" s="420"/>
      <c r="Q344" s="420"/>
      <c r="R344" s="420"/>
      <c r="S344" s="420"/>
      <c r="T344" s="420"/>
      <c r="U344" s="420"/>
      <c r="V344" s="420"/>
      <c r="W344" s="420"/>
      <c r="X344" s="420"/>
      <c r="Y344" s="421"/>
    </row>
    <row r="345" spans="3:25" s="1" customFormat="1" ht="7.5" customHeight="1">
      <c r="C345" s="296"/>
      <c r="D345" s="7"/>
      <c r="E345" s="7"/>
      <c r="F345" s="7"/>
      <c r="G345" s="7"/>
      <c r="H345" s="7"/>
      <c r="I345" s="297"/>
      <c r="J345" s="418"/>
      <c r="K345" s="420"/>
      <c r="L345" s="420"/>
      <c r="M345" s="420"/>
      <c r="N345" s="420"/>
      <c r="O345" s="420"/>
      <c r="P345" s="420"/>
      <c r="Q345" s="420"/>
      <c r="R345" s="420"/>
      <c r="S345" s="420"/>
      <c r="T345" s="420"/>
      <c r="U345" s="420"/>
      <c r="V345" s="420"/>
      <c r="W345" s="420"/>
      <c r="X345" s="420"/>
      <c r="Y345" s="421"/>
    </row>
    <row r="346" spans="3:25" s="1" customFormat="1" ht="18" customHeight="1">
      <c r="C346" s="296" t="s">
        <v>149</v>
      </c>
      <c r="D346" s="7"/>
      <c r="E346" s="7"/>
      <c r="F346" s="7"/>
      <c r="G346" s="7"/>
      <c r="H346" s="7"/>
      <c r="I346" s="297"/>
      <c r="J346" s="422" t="s">
        <v>79</v>
      </c>
      <c r="K346" s="420" t="s">
        <v>808</v>
      </c>
      <c r="L346" s="423"/>
      <c r="M346" s="424"/>
      <c r="N346" s="424"/>
      <c r="O346" s="424"/>
      <c r="P346" s="424"/>
      <c r="Q346" s="424"/>
      <c r="R346" s="424"/>
      <c r="S346" s="424"/>
      <c r="T346" s="424"/>
      <c r="U346" s="424"/>
      <c r="V346" s="424"/>
      <c r="W346" s="424"/>
      <c r="X346" s="424"/>
      <c r="Y346" s="425"/>
    </row>
    <row r="347" spans="3:25" s="1" customFormat="1" ht="18" customHeight="1">
      <c r="C347" s="296"/>
      <c r="D347" s="7"/>
      <c r="E347" s="7"/>
      <c r="F347" s="7"/>
      <c r="G347" s="7"/>
      <c r="H347" s="7"/>
      <c r="I347" s="297"/>
      <c r="J347" s="418"/>
      <c r="K347" s="561" t="s">
        <v>132</v>
      </c>
      <c r="L347" s="523" t="s">
        <v>971</v>
      </c>
      <c r="M347" s="523"/>
      <c r="N347" s="523"/>
      <c r="O347" s="523"/>
      <c r="P347" s="523"/>
      <c r="Q347" s="523"/>
      <c r="R347" s="523"/>
      <c r="S347" s="523"/>
      <c r="T347" s="523"/>
      <c r="U347" s="523"/>
      <c r="V347" s="523"/>
      <c r="W347" s="523"/>
      <c r="X347" s="523"/>
      <c r="Y347" s="524"/>
    </row>
    <row r="348" spans="3:25" s="1" customFormat="1" ht="18" customHeight="1">
      <c r="C348" s="296"/>
      <c r="D348" s="7"/>
      <c r="E348" s="7"/>
      <c r="F348" s="7"/>
      <c r="G348" s="7"/>
      <c r="H348" s="7"/>
      <c r="I348" s="297"/>
      <c r="J348" s="418"/>
      <c r="K348" s="561"/>
      <c r="L348" s="523"/>
      <c r="M348" s="523"/>
      <c r="N348" s="523"/>
      <c r="O348" s="523"/>
      <c r="P348" s="523"/>
      <c r="Q348" s="523"/>
      <c r="R348" s="523"/>
      <c r="S348" s="523"/>
      <c r="T348" s="523"/>
      <c r="U348" s="523"/>
      <c r="V348" s="523"/>
      <c r="W348" s="523"/>
      <c r="X348" s="523"/>
      <c r="Y348" s="524"/>
    </row>
    <row r="349" spans="3:25" s="1" customFormat="1" ht="18" customHeight="1">
      <c r="C349" s="296"/>
      <c r="D349" s="7"/>
      <c r="E349" s="7"/>
      <c r="F349" s="7"/>
      <c r="G349" s="7"/>
      <c r="H349" s="7"/>
      <c r="I349" s="297"/>
      <c r="J349" s="418"/>
      <c r="K349" s="561"/>
      <c r="L349" s="523"/>
      <c r="M349" s="523"/>
      <c r="N349" s="523"/>
      <c r="O349" s="523"/>
      <c r="P349" s="523"/>
      <c r="Q349" s="523"/>
      <c r="R349" s="523"/>
      <c r="S349" s="523"/>
      <c r="T349" s="523"/>
      <c r="U349" s="523"/>
      <c r="V349" s="523"/>
      <c r="W349" s="523"/>
      <c r="X349" s="523"/>
      <c r="Y349" s="524"/>
    </row>
    <row r="350" spans="3:25" s="1" customFormat="1" ht="7.5" customHeight="1">
      <c r="C350" s="298"/>
      <c r="D350" s="7"/>
      <c r="E350" s="7"/>
      <c r="F350" s="7"/>
      <c r="G350" s="7"/>
      <c r="H350" s="7"/>
      <c r="I350" s="7"/>
      <c r="J350" s="418"/>
      <c r="K350" s="423"/>
      <c r="L350" s="423"/>
      <c r="M350" s="423"/>
      <c r="N350" s="423"/>
      <c r="O350" s="423"/>
      <c r="P350" s="423"/>
      <c r="Q350" s="423"/>
      <c r="R350" s="423"/>
      <c r="S350" s="423"/>
      <c r="T350" s="423"/>
      <c r="U350" s="423"/>
      <c r="V350" s="423"/>
      <c r="W350" s="423"/>
      <c r="X350" s="423"/>
      <c r="Y350" s="426"/>
    </row>
    <row r="351" spans="3:25" s="1" customFormat="1" ht="18" customHeight="1">
      <c r="C351" s="296" t="s">
        <v>149</v>
      </c>
      <c r="D351" s="7"/>
      <c r="E351" s="7"/>
      <c r="F351" s="7"/>
      <c r="G351" s="7"/>
      <c r="H351" s="7"/>
      <c r="I351" s="7"/>
      <c r="J351" s="550" t="s">
        <v>87</v>
      </c>
      <c r="K351" s="553" t="s">
        <v>947</v>
      </c>
      <c r="L351" s="553"/>
      <c r="M351" s="553"/>
      <c r="N351" s="553"/>
      <c r="O351" s="553"/>
      <c r="P351" s="553"/>
      <c r="Q351" s="553"/>
      <c r="R351" s="553"/>
      <c r="S351" s="553"/>
      <c r="T351" s="553"/>
      <c r="U351" s="553"/>
      <c r="V351" s="553"/>
      <c r="W351" s="553"/>
      <c r="X351" s="553"/>
      <c r="Y351" s="554"/>
    </row>
    <row r="352" spans="3:25" s="1" customFormat="1" ht="18" customHeight="1">
      <c r="C352" s="296"/>
      <c r="D352" s="7"/>
      <c r="E352" s="7"/>
      <c r="F352" s="7"/>
      <c r="G352" s="7"/>
      <c r="H352" s="7"/>
      <c r="I352" s="7"/>
      <c r="J352" s="550"/>
      <c r="K352" s="553"/>
      <c r="L352" s="553"/>
      <c r="M352" s="553"/>
      <c r="N352" s="553"/>
      <c r="O352" s="553"/>
      <c r="P352" s="553"/>
      <c r="Q352" s="553"/>
      <c r="R352" s="553"/>
      <c r="S352" s="553"/>
      <c r="T352" s="553"/>
      <c r="U352" s="553"/>
      <c r="V352" s="553"/>
      <c r="W352" s="553"/>
      <c r="X352" s="553"/>
      <c r="Y352" s="554"/>
    </row>
    <row r="353" spans="3:25" s="1" customFormat="1" ht="18" customHeight="1">
      <c r="C353" s="296"/>
      <c r="D353" s="7"/>
      <c r="E353" s="7"/>
      <c r="F353" s="7"/>
      <c r="G353" s="7"/>
      <c r="H353" s="7"/>
      <c r="I353" s="7"/>
      <c r="J353" s="550"/>
      <c r="K353" s="427" t="s">
        <v>132</v>
      </c>
      <c r="L353" s="553" t="s">
        <v>948</v>
      </c>
      <c r="M353" s="553"/>
      <c r="N353" s="553"/>
      <c r="O353" s="553"/>
      <c r="P353" s="553"/>
      <c r="Q353" s="553"/>
      <c r="R353" s="553"/>
      <c r="S353" s="553"/>
      <c r="T353" s="553"/>
      <c r="U353" s="553"/>
      <c r="V353" s="553"/>
      <c r="W353" s="553"/>
      <c r="X353" s="553"/>
      <c r="Y353" s="554"/>
    </row>
    <row r="354" spans="3:25" s="1" customFormat="1" ht="18" customHeight="1">
      <c r="C354" s="296"/>
      <c r="D354" s="7"/>
      <c r="E354" s="7"/>
      <c r="F354" s="7"/>
      <c r="G354" s="7"/>
      <c r="H354" s="7"/>
      <c r="I354" s="7"/>
      <c r="J354" s="550"/>
      <c r="K354" s="427"/>
      <c r="L354" s="553"/>
      <c r="M354" s="553"/>
      <c r="N354" s="553"/>
      <c r="O354" s="553"/>
      <c r="P354" s="553"/>
      <c r="Q354" s="553"/>
      <c r="R354" s="553"/>
      <c r="S354" s="553"/>
      <c r="T354" s="553"/>
      <c r="U354" s="553"/>
      <c r="V354" s="553"/>
      <c r="W354" s="553"/>
      <c r="X354" s="553"/>
      <c r="Y354" s="554"/>
    </row>
    <row r="355" spans="3:25" s="1" customFormat="1" ht="18" customHeight="1">
      <c r="C355" s="296"/>
      <c r="D355" s="7"/>
      <c r="E355" s="7"/>
      <c r="F355" s="7"/>
      <c r="G355" s="7"/>
      <c r="H355" s="7"/>
      <c r="I355" s="7"/>
      <c r="J355" s="551"/>
      <c r="K355" s="428"/>
      <c r="L355" s="553"/>
      <c r="M355" s="553"/>
      <c r="N355" s="553"/>
      <c r="O355" s="553"/>
      <c r="P355" s="553"/>
      <c r="Q355" s="553"/>
      <c r="R355" s="553"/>
      <c r="S355" s="553"/>
      <c r="T355" s="553"/>
      <c r="U355" s="553"/>
      <c r="V355" s="553"/>
      <c r="W355" s="553"/>
      <c r="X355" s="553"/>
      <c r="Y355" s="554"/>
    </row>
    <row r="356" spans="3:25" s="1" customFormat="1" ht="18" customHeight="1">
      <c r="C356" s="296"/>
      <c r="D356" s="7"/>
      <c r="E356" s="7"/>
      <c r="F356" s="7"/>
      <c r="G356" s="7"/>
      <c r="H356" s="7"/>
      <c r="I356" s="7"/>
      <c r="J356" s="429"/>
      <c r="K356" s="427" t="s">
        <v>132</v>
      </c>
      <c r="L356" s="522" t="s">
        <v>807</v>
      </c>
      <c r="M356" s="523"/>
      <c r="N356" s="523"/>
      <c r="O356" s="523"/>
      <c r="P356" s="523"/>
      <c r="Q356" s="523"/>
      <c r="R356" s="523"/>
      <c r="S356" s="523"/>
      <c r="T356" s="523"/>
      <c r="U356" s="523"/>
      <c r="V356" s="523"/>
      <c r="W356" s="523"/>
      <c r="X356" s="523"/>
      <c r="Y356" s="524"/>
    </row>
    <row r="357" spans="3:25" s="1" customFormat="1" ht="18" customHeight="1">
      <c r="C357" s="296"/>
      <c r="D357" s="7"/>
      <c r="E357" s="7"/>
      <c r="F357" s="7"/>
      <c r="G357" s="7"/>
      <c r="H357" s="7"/>
      <c r="I357" s="7"/>
      <c r="J357" s="429"/>
      <c r="K357" s="555" t="s">
        <v>132</v>
      </c>
      <c r="L357" s="522" t="s">
        <v>949</v>
      </c>
      <c r="M357" s="523"/>
      <c r="N357" s="523"/>
      <c r="O357" s="523"/>
      <c r="P357" s="523"/>
      <c r="Q357" s="523"/>
      <c r="R357" s="523"/>
      <c r="S357" s="523"/>
      <c r="T357" s="523"/>
      <c r="U357" s="523"/>
      <c r="V357" s="523"/>
      <c r="W357" s="523"/>
      <c r="X357" s="523"/>
      <c r="Y357" s="524"/>
    </row>
    <row r="358" spans="3:25" s="1" customFormat="1" ht="11.1" customHeight="1">
      <c r="C358" s="296"/>
      <c r="D358" s="7"/>
      <c r="E358" s="7"/>
      <c r="F358" s="7"/>
      <c r="G358" s="7"/>
      <c r="H358" s="7"/>
      <c r="I358" s="7"/>
      <c r="J358" s="429"/>
      <c r="K358" s="555"/>
      <c r="L358" s="523"/>
      <c r="M358" s="523"/>
      <c r="N358" s="523"/>
      <c r="O358" s="523"/>
      <c r="P358" s="523"/>
      <c r="Q358" s="523"/>
      <c r="R358" s="523"/>
      <c r="S358" s="523"/>
      <c r="T358" s="523"/>
      <c r="U358" s="523"/>
      <c r="V358" s="523"/>
      <c r="W358" s="523"/>
      <c r="X358" s="523"/>
      <c r="Y358" s="524"/>
    </row>
    <row r="359" spans="3:25" s="1" customFormat="1" ht="7.5" customHeight="1">
      <c r="C359" s="296"/>
      <c r="D359" s="7"/>
      <c r="E359" s="7"/>
      <c r="F359" s="7"/>
      <c r="G359" s="7"/>
      <c r="H359" s="7"/>
      <c r="I359" s="7"/>
      <c r="J359" s="429"/>
      <c r="K359" s="427"/>
      <c r="L359" s="424"/>
      <c r="M359" s="424"/>
      <c r="N359" s="424"/>
      <c r="O359" s="424"/>
      <c r="P359" s="424"/>
      <c r="Q359" s="424"/>
      <c r="R359" s="424"/>
      <c r="S359" s="424"/>
      <c r="T359" s="424"/>
      <c r="U359" s="424"/>
      <c r="V359" s="424"/>
      <c r="W359" s="424"/>
      <c r="X359" s="424"/>
      <c r="Y359" s="425"/>
    </row>
    <row r="360" spans="3:25" s="1" customFormat="1" ht="18" customHeight="1">
      <c r="C360" s="296" t="s">
        <v>149</v>
      </c>
      <c r="D360" s="7"/>
      <c r="E360" s="7"/>
      <c r="F360" s="7"/>
      <c r="G360" s="7"/>
      <c r="H360" s="7"/>
      <c r="I360" s="7"/>
      <c r="J360" s="550" t="s">
        <v>88</v>
      </c>
      <c r="K360" s="553" t="s">
        <v>1060</v>
      </c>
      <c r="L360" s="523"/>
      <c r="M360" s="523"/>
      <c r="N360" s="523"/>
      <c r="O360" s="523"/>
      <c r="P360" s="523"/>
      <c r="Q360" s="523"/>
      <c r="R360" s="523"/>
      <c r="S360" s="523"/>
      <c r="T360" s="523"/>
      <c r="U360" s="523"/>
      <c r="V360" s="523"/>
      <c r="W360" s="523"/>
      <c r="X360" s="523"/>
      <c r="Y360" s="524"/>
    </row>
    <row r="361" spans="3:25" s="1" customFormat="1" ht="18" customHeight="1">
      <c r="C361" s="296"/>
      <c r="D361" s="7"/>
      <c r="E361" s="7"/>
      <c r="F361" s="7"/>
      <c r="G361" s="7"/>
      <c r="H361" s="7"/>
      <c r="I361" s="7"/>
      <c r="J361" s="550"/>
      <c r="K361" s="523"/>
      <c r="L361" s="523"/>
      <c r="M361" s="523"/>
      <c r="N361" s="523"/>
      <c r="O361" s="523"/>
      <c r="P361" s="523"/>
      <c r="Q361" s="523"/>
      <c r="R361" s="523"/>
      <c r="S361" s="523"/>
      <c r="T361" s="523"/>
      <c r="U361" s="523"/>
      <c r="V361" s="523"/>
      <c r="W361" s="523"/>
      <c r="X361" s="523"/>
      <c r="Y361" s="524"/>
    </row>
    <row r="362" spans="3:25" s="1" customFormat="1" ht="6" customHeight="1">
      <c r="C362" s="296"/>
      <c r="D362" s="7"/>
      <c r="E362" s="7"/>
      <c r="F362" s="7"/>
      <c r="G362" s="7"/>
      <c r="H362" s="7"/>
      <c r="I362" s="7"/>
      <c r="J362" s="550"/>
      <c r="K362" s="523"/>
      <c r="L362" s="523"/>
      <c r="M362" s="523"/>
      <c r="N362" s="523"/>
      <c r="O362" s="523"/>
      <c r="P362" s="523"/>
      <c r="Q362" s="523"/>
      <c r="R362" s="523"/>
      <c r="S362" s="523"/>
      <c r="T362" s="523"/>
      <c r="U362" s="523"/>
      <c r="V362" s="523"/>
      <c r="W362" s="523"/>
      <c r="X362" s="523"/>
      <c r="Y362" s="524"/>
    </row>
    <row r="363" spans="3:25" s="1" customFormat="1" ht="18" customHeight="1">
      <c r="C363" s="296"/>
      <c r="D363" s="7"/>
      <c r="E363" s="7"/>
      <c r="F363" s="7"/>
      <c r="G363" s="7"/>
      <c r="H363" s="7"/>
      <c r="I363" s="7"/>
      <c r="J363" s="429"/>
      <c r="K363" s="555" t="s">
        <v>132</v>
      </c>
      <c r="L363" s="522" t="s">
        <v>950</v>
      </c>
      <c r="M363" s="522"/>
      <c r="N363" s="522"/>
      <c r="O363" s="522"/>
      <c r="P363" s="522"/>
      <c r="Q363" s="522"/>
      <c r="R363" s="522"/>
      <c r="S363" s="522"/>
      <c r="T363" s="522"/>
      <c r="U363" s="522"/>
      <c r="V363" s="522"/>
      <c r="W363" s="522"/>
      <c r="X363" s="522"/>
      <c r="Y363" s="552"/>
    </row>
    <row r="364" spans="3:25" s="1" customFormat="1" ht="18" customHeight="1">
      <c r="C364" s="296"/>
      <c r="D364" s="7"/>
      <c r="E364" s="7"/>
      <c r="F364" s="7"/>
      <c r="G364" s="7"/>
      <c r="H364" s="7"/>
      <c r="I364" s="7"/>
      <c r="J364" s="429"/>
      <c r="K364" s="523"/>
      <c r="L364" s="522"/>
      <c r="M364" s="522"/>
      <c r="N364" s="522"/>
      <c r="O364" s="522"/>
      <c r="P364" s="522"/>
      <c r="Q364" s="522"/>
      <c r="R364" s="522"/>
      <c r="S364" s="522"/>
      <c r="T364" s="522"/>
      <c r="U364" s="522"/>
      <c r="V364" s="522"/>
      <c r="W364" s="522"/>
      <c r="X364" s="522"/>
      <c r="Y364" s="552"/>
    </row>
    <row r="365" spans="3:25" s="1" customFormat="1" ht="18" customHeight="1">
      <c r="C365" s="296"/>
      <c r="D365" s="7"/>
      <c r="E365" s="7"/>
      <c r="F365" s="7"/>
      <c r="G365" s="7"/>
      <c r="H365" s="7"/>
      <c r="I365" s="7"/>
      <c r="J365" s="429"/>
      <c r="K365" s="523"/>
      <c r="L365" s="522"/>
      <c r="M365" s="522"/>
      <c r="N365" s="522"/>
      <c r="O365" s="522"/>
      <c r="P365" s="522"/>
      <c r="Q365" s="522"/>
      <c r="R365" s="522"/>
      <c r="S365" s="522"/>
      <c r="T365" s="522"/>
      <c r="U365" s="522"/>
      <c r="V365" s="522"/>
      <c r="W365" s="522"/>
      <c r="X365" s="522"/>
      <c r="Y365" s="552"/>
    </row>
    <row r="366" spans="3:25" s="1" customFormat="1" ht="7.5" customHeight="1">
      <c r="C366" s="296"/>
      <c r="D366" s="7"/>
      <c r="E366" s="7"/>
      <c r="F366" s="7"/>
      <c r="G366" s="7"/>
      <c r="H366" s="7"/>
      <c r="I366" s="7"/>
      <c r="J366" s="429"/>
      <c r="K366" s="423"/>
      <c r="L366" s="423"/>
      <c r="M366" s="423"/>
      <c r="N366" s="423"/>
      <c r="O366" s="423"/>
      <c r="P366" s="423"/>
      <c r="Q366" s="423"/>
      <c r="R366" s="423"/>
      <c r="S366" s="423"/>
      <c r="T366" s="423"/>
      <c r="U366" s="423"/>
      <c r="V366" s="423"/>
      <c r="W366" s="423"/>
      <c r="X366" s="423"/>
      <c r="Y366" s="426"/>
    </row>
    <row r="367" spans="3:25" s="1" customFormat="1" ht="18" customHeight="1">
      <c r="C367" s="296" t="s">
        <v>149</v>
      </c>
      <c r="D367" s="7"/>
      <c r="E367" s="7"/>
      <c r="F367" s="7"/>
      <c r="G367" s="7"/>
      <c r="H367" s="7"/>
      <c r="I367" s="7"/>
      <c r="J367" s="550" t="s">
        <v>89</v>
      </c>
      <c r="K367" s="522" t="s">
        <v>972</v>
      </c>
      <c r="L367" s="523"/>
      <c r="M367" s="523"/>
      <c r="N367" s="523"/>
      <c r="O367" s="523"/>
      <c r="P367" s="523"/>
      <c r="Q367" s="523"/>
      <c r="R367" s="523"/>
      <c r="S367" s="523"/>
      <c r="T367" s="523"/>
      <c r="U367" s="523"/>
      <c r="V367" s="523"/>
      <c r="W367" s="523"/>
      <c r="X367" s="523"/>
      <c r="Y367" s="524"/>
    </row>
    <row r="368" spans="3:25" s="1" customFormat="1" ht="18" customHeight="1">
      <c r="C368" s="296"/>
      <c r="D368" s="7"/>
      <c r="E368" s="7"/>
      <c r="F368" s="7"/>
      <c r="G368" s="7"/>
      <c r="H368" s="7"/>
      <c r="I368" s="7"/>
      <c r="J368" s="551"/>
      <c r="K368" s="523"/>
      <c r="L368" s="523"/>
      <c r="M368" s="523"/>
      <c r="N368" s="523"/>
      <c r="O368" s="523"/>
      <c r="P368" s="523"/>
      <c r="Q368" s="523"/>
      <c r="R368" s="523"/>
      <c r="S368" s="523"/>
      <c r="T368" s="523"/>
      <c r="U368" s="523"/>
      <c r="V368" s="523"/>
      <c r="W368" s="523"/>
      <c r="X368" s="523"/>
      <c r="Y368" s="524"/>
    </row>
    <row r="369" spans="3:25" s="1" customFormat="1" ht="18" customHeight="1">
      <c r="C369" s="296"/>
      <c r="D369" s="7"/>
      <c r="E369" s="7"/>
      <c r="F369" s="7"/>
      <c r="G369" s="7"/>
      <c r="H369" s="7"/>
      <c r="I369" s="7"/>
      <c r="J369" s="429"/>
      <c r="K369" s="427" t="s">
        <v>132</v>
      </c>
      <c r="L369" s="423" t="s">
        <v>809</v>
      </c>
      <c r="M369" s="423"/>
      <c r="N369" s="423"/>
      <c r="O369" s="423"/>
      <c r="P369" s="423"/>
      <c r="Q369" s="423"/>
      <c r="R369" s="423"/>
      <c r="S369" s="423"/>
      <c r="T369" s="423"/>
      <c r="U369" s="423"/>
      <c r="V369" s="423"/>
      <c r="W369" s="423"/>
      <c r="X369" s="423"/>
      <c r="Y369" s="426"/>
    </row>
    <row r="370" spans="3:25" s="1" customFormat="1" ht="7.5" customHeight="1">
      <c r="C370" s="296"/>
      <c r="D370" s="7"/>
      <c r="E370" s="7"/>
      <c r="F370" s="7"/>
      <c r="G370" s="7"/>
      <c r="H370" s="7"/>
      <c r="I370" s="7"/>
      <c r="J370" s="429"/>
      <c r="K370" s="423"/>
      <c r="L370" s="423"/>
      <c r="M370" s="423"/>
      <c r="N370" s="423"/>
      <c r="O370" s="423"/>
      <c r="P370" s="423"/>
      <c r="Q370" s="423"/>
      <c r="R370" s="423"/>
      <c r="S370" s="423"/>
      <c r="T370" s="423"/>
      <c r="U370" s="423"/>
      <c r="V370" s="423"/>
      <c r="W370" s="423"/>
      <c r="X370" s="423"/>
      <c r="Y370" s="426"/>
    </row>
    <row r="371" spans="3:25" s="1" customFormat="1" ht="18" customHeight="1">
      <c r="C371" s="296" t="s">
        <v>149</v>
      </c>
      <c r="D371" s="7"/>
      <c r="E371" s="7"/>
      <c r="F371" s="7"/>
      <c r="G371" s="7"/>
      <c r="H371" s="7"/>
      <c r="I371" s="7"/>
      <c r="J371" s="550" t="s">
        <v>90</v>
      </c>
      <c r="K371" s="522" t="s">
        <v>951</v>
      </c>
      <c r="L371" s="522"/>
      <c r="M371" s="522"/>
      <c r="N371" s="522"/>
      <c r="O371" s="522"/>
      <c r="P371" s="522"/>
      <c r="Q371" s="522"/>
      <c r="R371" s="522"/>
      <c r="S371" s="522"/>
      <c r="T371" s="522"/>
      <c r="U371" s="522"/>
      <c r="V371" s="522"/>
      <c r="W371" s="522"/>
      <c r="X371" s="522"/>
      <c r="Y371" s="552"/>
    </row>
    <row r="372" spans="3:25" s="1" customFormat="1" ht="18" customHeight="1">
      <c r="C372" s="296"/>
      <c r="D372" s="7"/>
      <c r="E372" s="7"/>
      <c r="F372" s="7"/>
      <c r="G372" s="7"/>
      <c r="H372" s="7"/>
      <c r="I372" s="7"/>
      <c r="J372" s="551"/>
      <c r="K372" s="522"/>
      <c r="L372" s="522"/>
      <c r="M372" s="522"/>
      <c r="N372" s="522"/>
      <c r="O372" s="522"/>
      <c r="P372" s="522"/>
      <c r="Q372" s="522"/>
      <c r="R372" s="522"/>
      <c r="S372" s="522"/>
      <c r="T372" s="522"/>
      <c r="U372" s="522"/>
      <c r="V372" s="522"/>
      <c r="W372" s="522"/>
      <c r="X372" s="522"/>
      <c r="Y372" s="552"/>
    </row>
    <row r="373" spans="3:25" s="1" customFormat="1" ht="7.5" customHeight="1">
      <c r="C373" s="296"/>
      <c r="D373" s="7"/>
      <c r="E373" s="7"/>
      <c r="F373" s="7"/>
      <c r="G373" s="7"/>
      <c r="H373" s="7"/>
      <c r="I373" s="7"/>
      <c r="J373" s="429"/>
      <c r="K373" s="423"/>
      <c r="L373" s="423"/>
      <c r="M373" s="423"/>
      <c r="N373" s="423"/>
      <c r="O373" s="423"/>
      <c r="P373" s="423"/>
      <c r="Q373" s="423"/>
      <c r="R373" s="423"/>
      <c r="S373" s="423"/>
      <c r="T373" s="423"/>
      <c r="U373" s="423"/>
      <c r="V373" s="423"/>
      <c r="W373" s="423"/>
      <c r="X373" s="423"/>
      <c r="Y373" s="426"/>
    </row>
    <row r="374" spans="3:25" s="1" customFormat="1" ht="18" customHeight="1">
      <c r="C374" s="296" t="s">
        <v>139</v>
      </c>
      <c r="D374" s="7"/>
      <c r="E374" s="7"/>
      <c r="F374" s="7"/>
      <c r="G374" s="7"/>
      <c r="H374" s="7"/>
      <c r="I374" s="7"/>
      <c r="J374" s="418" t="s">
        <v>91</v>
      </c>
      <c r="K374" s="522" t="s">
        <v>810</v>
      </c>
      <c r="L374" s="523"/>
      <c r="M374" s="523"/>
      <c r="N374" s="523"/>
      <c r="O374" s="523"/>
      <c r="P374" s="523"/>
      <c r="Q374" s="523"/>
      <c r="R374" s="523"/>
      <c r="S374" s="523"/>
      <c r="T374" s="523"/>
      <c r="U374" s="523"/>
      <c r="V374" s="523"/>
      <c r="W374" s="523"/>
      <c r="X374" s="523"/>
      <c r="Y374" s="524"/>
    </row>
    <row r="375" spans="3:25" s="1" customFormat="1" ht="7.5" customHeight="1">
      <c r="C375" s="12"/>
      <c r="D375" s="13"/>
      <c r="E375" s="13"/>
      <c r="F375" s="13"/>
      <c r="G375" s="13"/>
      <c r="H375" s="13"/>
      <c r="I375" s="13"/>
      <c r="J375" s="430"/>
      <c r="K375" s="397"/>
      <c r="L375" s="397"/>
      <c r="M375" s="397"/>
      <c r="N375" s="397"/>
      <c r="O375" s="397"/>
      <c r="P375" s="397"/>
      <c r="Q375" s="397"/>
      <c r="R375" s="397"/>
      <c r="S375" s="397"/>
      <c r="T375" s="397"/>
      <c r="U375" s="397"/>
      <c r="V375" s="397"/>
      <c r="W375" s="397"/>
      <c r="X375" s="397"/>
      <c r="Y375" s="398"/>
    </row>
    <row r="376" spans="3:25" ht="7.15" customHeight="1"/>
    <row r="377" spans="3:25" ht="15.95" customHeight="1">
      <c r="C377" s="4" t="s">
        <v>86</v>
      </c>
      <c r="D377" s="1" t="s">
        <v>871</v>
      </c>
      <c r="E377" s="1"/>
      <c r="F377" s="1"/>
      <c r="G377" s="1"/>
      <c r="H377" s="1"/>
      <c r="I377" s="1"/>
      <c r="J377" s="1"/>
      <c r="K377" s="1"/>
      <c r="L377" s="1"/>
      <c r="M377" s="1"/>
      <c r="N377" s="1"/>
      <c r="O377" s="1"/>
      <c r="P377" s="1"/>
      <c r="Q377" s="1"/>
      <c r="R377" s="1"/>
      <c r="S377" s="1"/>
      <c r="T377" s="1"/>
      <c r="U377" s="1"/>
      <c r="V377" s="1"/>
      <c r="W377" s="1"/>
      <c r="X377" s="1"/>
      <c r="Y377" s="1"/>
    </row>
    <row r="378" spans="3:25" ht="15.95" customHeight="1">
      <c r="C378" s="4"/>
      <c r="D378" s="505" t="s">
        <v>952</v>
      </c>
      <c r="E378" s="505"/>
      <c r="F378" s="505"/>
      <c r="G378" s="505"/>
      <c r="H378" s="505"/>
      <c r="I378" s="505"/>
      <c r="J378" s="505"/>
      <c r="K378" s="505"/>
      <c r="L378" s="505"/>
      <c r="M378" s="505"/>
      <c r="N378" s="505"/>
      <c r="O378" s="505"/>
      <c r="P378" s="505"/>
      <c r="Q378" s="505"/>
      <c r="R378" s="505"/>
      <c r="S378" s="505"/>
      <c r="T378" s="505"/>
      <c r="U378" s="505"/>
      <c r="V378" s="505"/>
      <c r="W378" s="505"/>
      <c r="X378" s="505"/>
      <c r="Y378" s="505"/>
    </row>
    <row r="379" spans="3:25" ht="15.95" customHeight="1">
      <c r="C379" s="4"/>
      <c r="D379" s="505"/>
      <c r="E379" s="505"/>
      <c r="F379" s="505"/>
      <c r="G379" s="505"/>
      <c r="H379" s="505"/>
      <c r="I379" s="505"/>
      <c r="J379" s="505"/>
      <c r="K379" s="505"/>
      <c r="L379" s="505"/>
      <c r="M379" s="505"/>
      <c r="N379" s="505"/>
      <c r="O379" s="505"/>
      <c r="P379" s="505"/>
      <c r="Q379" s="505"/>
      <c r="R379" s="505"/>
      <c r="S379" s="505"/>
      <c r="T379" s="505"/>
      <c r="U379" s="505"/>
      <c r="V379" s="505"/>
      <c r="W379" s="505"/>
      <c r="X379" s="505"/>
      <c r="Y379" s="505"/>
    </row>
    <row r="380" spans="3:25" ht="15.95" customHeight="1">
      <c r="C380" s="4" t="s">
        <v>79</v>
      </c>
      <c r="D380" s="1" t="s">
        <v>872</v>
      </c>
      <c r="E380" s="1"/>
      <c r="F380" s="1"/>
      <c r="G380" s="1"/>
      <c r="H380" s="1"/>
      <c r="I380" s="1"/>
      <c r="J380" s="1"/>
      <c r="K380" s="1"/>
      <c r="L380" s="1"/>
      <c r="M380" s="1"/>
      <c r="N380" s="1"/>
      <c r="O380" s="1"/>
      <c r="P380" s="1"/>
      <c r="Q380" s="1"/>
      <c r="R380" s="1"/>
      <c r="S380" s="1"/>
      <c r="T380" s="1"/>
      <c r="U380" s="1"/>
      <c r="V380" s="1"/>
      <c r="W380" s="1"/>
      <c r="X380" s="1"/>
      <c r="Y380" s="1"/>
    </row>
    <row r="381" spans="3:25" ht="15.95" customHeight="1">
      <c r="C381" s="1"/>
      <c r="D381" s="1" t="s">
        <v>953</v>
      </c>
      <c r="E381" s="1"/>
      <c r="F381" s="1"/>
      <c r="G381" s="1"/>
      <c r="H381" s="1"/>
      <c r="I381" s="1"/>
      <c r="J381" s="1"/>
      <c r="K381" s="1"/>
      <c r="L381" s="1"/>
      <c r="M381" s="1"/>
      <c r="N381" s="1"/>
      <c r="O381" s="1"/>
      <c r="P381" s="1"/>
      <c r="Q381" s="1"/>
      <c r="R381" s="1"/>
      <c r="S381" s="1"/>
      <c r="T381" s="1"/>
      <c r="U381" s="1"/>
      <c r="V381" s="1"/>
      <c r="W381" s="1"/>
      <c r="X381" s="1"/>
      <c r="Y381" s="1"/>
    </row>
    <row r="382" spans="3:25" ht="15.95" customHeight="1">
      <c r="C382" s="4" t="s">
        <v>87</v>
      </c>
      <c r="D382" s="1" t="s">
        <v>156</v>
      </c>
      <c r="E382" s="1"/>
      <c r="F382" s="1"/>
      <c r="G382" s="1"/>
      <c r="H382" s="1"/>
      <c r="I382" s="1"/>
      <c r="J382" s="1"/>
      <c r="K382" s="1"/>
      <c r="L382" s="1"/>
      <c r="M382" s="1"/>
      <c r="N382" s="1"/>
      <c r="O382" s="1"/>
      <c r="P382" s="1"/>
      <c r="Q382" s="1"/>
      <c r="R382" s="1"/>
      <c r="S382" s="1"/>
      <c r="T382" s="1"/>
      <c r="U382" s="1"/>
      <c r="V382" s="1"/>
      <c r="W382" s="1"/>
      <c r="X382" s="1"/>
      <c r="Y382" s="1"/>
    </row>
    <row r="383" spans="3:25" ht="15.95" customHeight="1">
      <c r="C383" s="1"/>
      <c r="D383" s="505" t="s">
        <v>1010</v>
      </c>
      <c r="E383" s="505"/>
      <c r="F383" s="505"/>
      <c r="G383" s="505"/>
      <c r="H383" s="505"/>
      <c r="I383" s="505"/>
      <c r="J383" s="505"/>
      <c r="K383" s="505"/>
      <c r="L383" s="505"/>
      <c r="M383" s="505"/>
      <c r="N383" s="505"/>
      <c r="O383" s="505"/>
      <c r="P383" s="505"/>
      <c r="Q383" s="505"/>
      <c r="R383" s="505"/>
      <c r="S383" s="505"/>
      <c r="T383" s="505"/>
      <c r="U383" s="505"/>
      <c r="V383" s="505"/>
      <c r="W383" s="505"/>
      <c r="X383" s="505"/>
      <c r="Y383" s="505"/>
    </row>
    <row r="384" spans="3:25" ht="15.95" customHeight="1">
      <c r="C384" s="1"/>
      <c r="D384" s="505"/>
      <c r="E384" s="505"/>
      <c r="F384" s="505"/>
      <c r="G384" s="505"/>
      <c r="H384" s="505"/>
      <c r="I384" s="505"/>
      <c r="J384" s="505"/>
      <c r="K384" s="505"/>
      <c r="L384" s="505"/>
      <c r="M384" s="505"/>
      <c r="N384" s="505"/>
      <c r="O384" s="505"/>
      <c r="P384" s="505"/>
      <c r="Q384" s="505"/>
      <c r="R384" s="505"/>
      <c r="S384" s="505"/>
      <c r="T384" s="505"/>
      <c r="U384" s="505"/>
      <c r="V384" s="505"/>
      <c r="W384" s="505"/>
      <c r="X384" s="505"/>
      <c r="Y384" s="505"/>
    </row>
    <row r="385" spans="2:27" ht="15.95" customHeight="1">
      <c r="C385" s="1"/>
      <c r="D385" s="505"/>
      <c r="E385" s="505"/>
      <c r="F385" s="505"/>
      <c r="G385" s="505"/>
      <c r="H385" s="505"/>
      <c r="I385" s="505"/>
      <c r="J385" s="505"/>
      <c r="K385" s="505"/>
      <c r="L385" s="505"/>
      <c r="M385" s="505"/>
      <c r="N385" s="505"/>
      <c r="O385" s="505"/>
      <c r="P385" s="505"/>
      <c r="Q385" s="505"/>
      <c r="R385" s="505"/>
      <c r="S385" s="505"/>
      <c r="T385" s="505"/>
      <c r="U385" s="505"/>
      <c r="V385" s="505"/>
      <c r="W385" s="505"/>
      <c r="X385" s="505"/>
      <c r="Y385" s="505"/>
    </row>
    <row r="386" spans="2:27" ht="15.95" customHeight="1">
      <c r="C386" s="1"/>
      <c r="D386" s="505"/>
      <c r="E386" s="505"/>
      <c r="F386" s="505"/>
      <c r="G386" s="505"/>
      <c r="H386" s="505"/>
      <c r="I386" s="505"/>
      <c r="J386" s="505"/>
      <c r="K386" s="505"/>
      <c r="L386" s="505"/>
      <c r="M386" s="505"/>
      <c r="N386" s="505"/>
      <c r="O386" s="505"/>
      <c r="P386" s="505"/>
      <c r="Q386" s="505"/>
      <c r="R386" s="505"/>
      <c r="S386" s="505"/>
      <c r="T386" s="505"/>
      <c r="U386" s="505"/>
      <c r="V386" s="505"/>
      <c r="W386" s="505"/>
      <c r="X386" s="505"/>
      <c r="Y386" s="505"/>
    </row>
    <row r="387" spans="2:27" ht="15.95" customHeight="1">
      <c r="C387" s="4" t="s">
        <v>88</v>
      </c>
      <c r="D387" s="1" t="s">
        <v>873</v>
      </c>
      <c r="E387" s="1"/>
      <c r="F387" s="1"/>
      <c r="G387" s="1"/>
      <c r="H387" s="1"/>
      <c r="I387" s="1"/>
      <c r="J387" s="1"/>
      <c r="K387" s="1"/>
      <c r="L387" s="1"/>
      <c r="M387" s="1"/>
      <c r="N387" s="1"/>
      <c r="O387" s="1"/>
      <c r="P387" s="1"/>
      <c r="Q387" s="1"/>
      <c r="R387" s="1"/>
      <c r="S387" s="1"/>
      <c r="T387" s="1"/>
      <c r="U387" s="1"/>
      <c r="V387" s="1"/>
      <c r="W387" s="1"/>
      <c r="X387" s="1"/>
      <c r="Y387" s="1"/>
    </row>
    <row r="388" spans="2:27" ht="15.95" customHeight="1">
      <c r="C388" s="4"/>
      <c r="D388" s="505" t="s">
        <v>954</v>
      </c>
      <c r="E388" s="505"/>
      <c r="F388" s="505"/>
      <c r="G388" s="505"/>
      <c r="H388" s="505"/>
      <c r="I388" s="505"/>
      <c r="J388" s="505"/>
      <c r="K388" s="505"/>
      <c r="L388" s="505"/>
      <c r="M388" s="505"/>
      <c r="N388" s="505"/>
      <c r="O388" s="505"/>
      <c r="P388" s="505"/>
      <c r="Q388" s="505"/>
      <c r="R388" s="505"/>
      <c r="S388" s="505"/>
      <c r="T388" s="505"/>
      <c r="U388" s="505"/>
      <c r="V388" s="505"/>
      <c r="W388" s="505"/>
      <c r="X388" s="505"/>
      <c r="Y388" s="505"/>
    </row>
    <row r="389" spans="2:27" ht="15.95" customHeight="1">
      <c r="C389" s="4"/>
      <c r="D389" s="505"/>
      <c r="E389" s="505"/>
      <c r="F389" s="505"/>
      <c r="G389" s="505"/>
      <c r="H389" s="505"/>
      <c r="I389" s="505"/>
      <c r="J389" s="505"/>
      <c r="K389" s="505"/>
      <c r="L389" s="505"/>
      <c r="M389" s="505"/>
      <c r="N389" s="505"/>
      <c r="O389" s="505"/>
      <c r="P389" s="505"/>
      <c r="Q389" s="505"/>
      <c r="R389" s="505"/>
      <c r="S389" s="505"/>
      <c r="T389" s="505"/>
      <c r="U389" s="505"/>
      <c r="V389" s="505"/>
      <c r="W389" s="505"/>
      <c r="X389" s="505"/>
      <c r="Y389" s="505"/>
    </row>
    <row r="390" spans="2:27" ht="15.95" customHeight="1">
      <c r="C390" s="4" t="s">
        <v>89</v>
      </c>
      <c r="D390" s="1" t="s">
        <v>874</v>
      </c>
      <c r="E390" s="1"/>
      <c r="F390" s="1"/>
      <c r="G390" s="1"/>
      <c r="H390" s="1"/>
      <c r="I390" s="1"/>
      <c r="J390" s="1"/>
      <c r="K390" s="1"/>
      <c r="L390" s="1"/>
      <c r="M390" s="1"/>
      <c r="N390" s="1"/>
      <c r="O390" s="1"/>
      <c r="P390" s="1"/>
      <c r="Q390" s="1"/>
      <c r="R390" s="1"/>
      <c r="S390" s="1"/>
      <c r="T390" s="1"/>
      <c r="U390" s="1"/>
      <c r="V390" s="1"/>
      <c r="W390" s="1"/>
      <c r="X390" s="1"/>
      <c r="Y390" s="1"/>
    </row>
    <row r="391" spans="2:27" ht="15.95" customHeight="1">
      <c r="C391" s="4"/>
      <c r="D391" s="1" t="s">
        <v>193</v>
      </c>
      <c r="E391" s="1"/>
      <c r="F391" s="1"/>
      <c r="G391" s="1"/>
      <c r="H391" s="1"/>
      <c r="I391" s="1"/>
      <c r="J391" s="1"/>
      <c r="K391" s="1"/>
      <c r="L391" s="1"/>
      <c r="M391" s="1"/>
      <c r="N391" s="1"/>
      <c r="O391" s="1"/>
      <c r="P391" s="1"/>
      <c r="Q391" s="1"/>
      <c r="R391" s="1"/>
      <c r="S391" s="1"/>
      <c r="T391" s="1"/>
      <c r="U391" s="1"/>
      <c r="V391" s="1"/>
      <c r="W391" s="1"/>
      <c r="X391" s="1"/>
      <c r="Y391" s="1"/>
    </row>
    <row r="392" spans="2:27" ht="15.95" customHeight="1">
      <c r="C392" s="4"/>
      <c r="D392" s="1" t="s">
        <v>194</v>
      </c>
      <c r="E392" s="1"/>
      <c r="F392" s="1"/>
      <c r="G392" s="1"/>
      <c r="H392" s="1"/>
      <c r="I392" s="1"/>
      <c r="J392" s="1"/>
      <c r="K392" s="1"/>
      <c r="L392" s="1"/>
      <c r="M392" s="1"/>
      <c r="N392" s="1"/>
      <c r="O392" s="1"/>
      <c r="P392" s="1"/>
      <c r="Q392" s="1"/>
      <c r="R392" s="1"/>
      <c r="S392" s="1"/>
      <c r="T392" s="1"/>
      <c r="U392" s="1"/>
      <c r="V392" s="1"/>
      <c r="W392" s="1"/>
      <c r="X392" s="1"/>
      <c r="Y392" s="1"/>
    </row>
    <row r="393" spans="2:27" ht="15" customHeight="1">
      <c r="C393" s="4"/>
      <c r="D393" s="1" t="s">
        <v>158</v>
      </c>
      <c r="E393" s="1"/>
      <c r="F393" s="1"/>
      <c r="G393" s="1"/>
      <c r="H393" s="1"/>
      <c r="I393" s="1"/>
      <c r="J393" s="1"/>
      <c r="K393" s="1"/>
      <c r="L393" s="1"/>
      <c r="M393" s="1"/>
      <c r="N393" s="1"/>
      <c r="O393" s="1"/>
      <c r="P393" s="1"/>
      <c r="Q393" s="1"/>
      <c r="R393" s="1"/>
      <c r="S393" s="1"/>
      <c r="T393" s="1"/>
      <c r="U393" s="1"/>
      <c r="V393" s="1"/>
      <c r="W393" s="1"/>
      <c r="X393" s="1"/>
      <c r="Y393" s="1"/>
    </row>
    <row r="394" spans="2:27" ht="15.6" customHeight="1">
      <c r="C394" s="169"/>
    </row>
    <row r="395" spans="2:27" ht="15.6" customHeight="1">
      <c r="C395" s="170"/>
    </row>
    <row r="396" spans="2:27" ht="7.15" customHeight="1">
      <c r="C396" s="170"/>
    </row>
    <row r="397" spans="2:27">
      <c r="B397" s="193" t="s">
        <v>159</v>
      </c>
      <c r="C397" s="169"/>
    </row>
    <row r="398" spans="2:27" ht="13.5" customHeight="1">
      <c r="B398" s="505" t="s">
        <v>955</v>
      </c>
      <c r="C398" s="506"/>
      <c r="D398" s="506"/>
      <c r="E398" s="506"/>
      <c r="F398" s="506"/>
      <c r="G398" s="506"/>
      <c r="H398" s="506"/>
      <c r="I398" s="506"/>
      <c r="J398" s="506"/>
      <c r="AA398" s="194"/>
    </row>
    <row r="399" spans="2:27">
      <c r="B399" s="506"/>
      <c r="C399" s="506"/>
      <c r="D399" s="506"/>
      <c r="E399" s="506"/>
      <c r="F399" s="506"/>
      <c r="G399" s="506"/>
      <c r="H399" s="506"/>
      <c r="I399" s="506"/>
      <c r="J399" s="506"/>
      <c r="AA399" s="194"/>
    </row>
    <row r="400" spans="2:27">
      <c r="C400" s="169"/>
      <c r="AA400" s="194"/>
    </row>
    <row r="401" spans="3:3">
      <c r="C401" s="169"/>
    </row>
    <row r="402" spans="3:3">
      <c r="C402" s="169"/>
    </row>
    <row r="403" spans="3:3">
      <c r="C403" s="169"/>
    </row>
    <row r="404" spans="3:3">
      <c r="C404" s="169"/>
    </row>
    <row r="405" spans="3:3">
      <c r="C405" s="169"/>
    </row>
    <row r="406" spans="3:3">
      <c r="C406" s="169"/>
    </row>
    <row r="407" spans="3:3">
      <c r="C407" s="169"/>
    </row>
    <row r="408" spans="3:3">
      <c r="C408" s="169"/>
    </row>
    <row r="409" spans="3:3">
      <c r="C409" s="169"/>
    </row>
    <row r="410" spans="3:3">
      <c r="C410" s="169"/>
    </row>
    <row r="411" spans="3:3">
      <c r="C411" s="169"/>
    </row>
    <row r="412" spans="3:3">
      <c r="C412" s="169"/>
    </row>
    <row r="413" spans="3:3">
      <c r="C413" s="169"/>
    </row>
    <row r="414" spans="3:3">
      <c r="C414" s="169"/>
    </row>
    <row r="415" spans="3:3">
      <c r="C415" s="169"/>
    </row>
    <row r="416" spans="3:3">
      <c r="C416" s="169"/>
    </row>
    <row r="417" spans="2:24">
      <c r="C417" s="169"/>
    </row>
    <row r="418" spans="2:24">
      <c r="C418" s="169"/>
    </row>
    <row r="419" spans="2:24">
      <c r="C419" s="169"/>
    </row>
    <row r="420" spans="2:24">
      <c r="C420" s="169"/>
    </row>
    <row r="421" spans="2:24">
      <c r="C421" s="169"/>
    </row>
    <row r="422" spans="2:24">
      <c r="C422" s="170"/>
    </row>
    <row r="423" spans="2:24">
      <c r="C423" s="170"/>
    </row>
    <row r="424" spans="2:24">
      <c r="C424" s="169"/>
    </row>
    <row r="425" spans="2:24">
      <c r="C425" s="169"/>
    </row>
    <row r="426" spans="2:24" ht="20.100000000000001" customHeight="1">
      <c r="B426" s="172" t="s">
        <v>956</v>
      </c>
    </row>
    <row r="427" spans="2:24" ht="6" customHeight="1">
      <c r="B427" s="177"/>
      <c r="C427" s="172"/>
    </row>
    <row r="428" spans="2:24" ht="15.95" customHeight="1">
      <c r="C428" s="169" t="s">
        <v>160</v>
      </c>
      <c r="D428" s="525" t="s">
        <v>811</v>
      </c>
      <c r="E428" s="525"/>
      <c r="F428" s="525"/>
      <c r="G428" s="525"/>
      <c r="H428" s="525"/>
      <c r="I428" s="525"/>
      <c r="J428" s="525"/>
      <c r="K428" s="525"/>
      <c r="L428" s="525"/>
      <c r="M428" s="525"/>
      <c r="N428" s="525"/>
      <c r="O428" s="525"/>
      <c r="P428" s="525"/>
      <c r="Q428" s="525"/>
      <c r="R428" s="525"/>
      <c r="S428" s="525"/>
      <c r="T428" s="525"/>
      <c r="U428" s="525"/>
      <c r="V428" s="525"/>
      <c r="W428" s="525"/>
      <c r="X428" s="525"/>
    </row>
    <row r="429" spans="2:24" ht="15.95" customHeight="1">
      <c r="C429" s="169"/>
      <c r="D429" s="525"/>
      <c r="E429" s="525"/>
      <c r="F429" s="525"/>
      <c r="G429" s="525"/>
      <c r="H429" s="525"/>
      <c r="I429" s="525"/>
      <c r="J429" s="525"/>
      <c r="K429" s="525"/>
      <c r="L429" s="525"/>
      <c r="M429" s="525"/>
      <c r="N429" s="525"/>
      <c r="O429" s="525"/>
      <c r="P429" s="525"/>
      <c r="Q429" s="525"/>
      <c r="R429" s="525"/>
      <c r="S429" s="525"/>
      <c r="T429" s="525"/>
      <c r="U429" s="525"/>
      <c r="V429" s="525"/>
      <c r="W429" s="525"/>
      <c r="X429" s="525"/>
    </row>
    <row r="430" spans="2:24" ht="15.95" customHeight="1">
      <c r="C430" s="169" t="s">
        <v>161</v>
      </c>
      <c r="D430" s="525" t="s">
        <v>875</v>
      </c>
      <c r="E430" s="525"/>
      <c r="F430" s="525"/>
      <c r="G430" s="525"/>
      <c r="H430" s="525"/>
      <c r="I430" s="525"/>
      <c r="J430" s="525"/>
      <c r="K430" s="525"/>
      <c r="L430" s="525"/>
      <c r="M430" s="525"/>
      <c r="N430" s="525"/>
      <c r="O430" s="525"/>
      <c r="P430" s="525"/>
      <c r="Q430" s="525"/>
      <c r="R430" s="525"/>
      <c r="S430" s="525"/>
      <c r="T430" s="525"/>
      <c r="U430" s="525"/>
      <c r="V430" s="525"/>
      <c r="W430" s="525"/>
      <c r="X430" s="525"/>
    </row>
    <row r="431" spans="2:24" ht="15.95" customHeight="1">
      <c r="C431" s="169"/>
      <c r="D431" s="525"/>
      <c r="E431" s="525"/>
      <c r="F431" s="525"/>
      <c r="G431" s="525"/>
      <c r="H431" s="525"/>
      <c r="I431" s="525"/>
      <c r="J431" s="525"/>
      <c r="K431" s="525"/>
      <c r="L431" s="525"/>
      <c r="M431" s="525"/>
      <c r="N431" s="525"/>
      <c r="O431" s="525"/>
      <c r="P431" s="525"/>
      <c r="Q431" s="525"/>
      <c r="R431" s="525"/>
      <c r="S431" s="525"/>
      <c r="T431" s="525"/>
      <c r="U431" s="525"/>
      <c r="V431" s="525"/>
      <c r="W431" s="525"/>
      <c r="X431" s="525"/>
    </row>
    <row r="432" spans="2:24" ht="15.95" customHeight="1">
      <c r="C432" s="169" t="s">
        <v>162</v>
      </c>
      <c r="D432" s="178" t="s">
        <v>163</v>
      </c>
      <c r="E432" s="178"/>
      <c r="F432" s="178"/>
      <c r="G432" s="178"/>
      <c r="H432" s="178"/>
      <c r="I432" s="178"/>
      <c r="J432" s="178"/>
      <c r="K432" s="178"/>
      <c r="L432" s="178"/>
      <c r="M432" s="178"/>
      <c r="N432" s="178"/>
      <c r="O432" s="178"/>
      <c r="P432" s="178"/>
      <c r="Q432" s="178"/>
      <c r="R432" s="178"/>
      <c r="S432" s="178"/>
      <c r="T432" s="178"/>
      <c r="U432" s="178"/>
      <c r="V432" s="178"/>
      <c r="W432" s="178"/>
      <c r="X432" s="178"/>
    </row>
    <row r="433" spans="2:27" ht="15.95" customHeight="1">
      <c r="D433" s="525" t="s">
        <v>1002</v>
      </c>
      <c r="E433" s="525"/>
      <c r="F433" s="525"/>
      <c r="G433" s="525"/>
      <c r="H433" s="525"/>
      <c r="I433" s="525"/>
      <c r="J433" s="525"/>
      <c r="K433" s="525"/>
      <c r="L433" s="525"/>
      <c r="M433" s="525"/>
      <c r="N433" s="525"/>
      <c r="O433" s="525"/>
      <c r="P433" s="525"/>
      <c r="Q433" s="525"/>
      <c r="R433" s="525"/>
      <c r="S433" s="525"/>
      <c r="T433" s="525"/>
      <c r="U433" s="525"/>
      <c r="V433" s="525"/>
      <c r="W433" s="525"/>
      <c r="X433" s="525"/>
    </row>
    <row r="434" spans="2:27" ht="15.95" customHeight="1">
      <c r="D434" s="525"/>
      <c r="E434" s="525"/>
      <c r="F434" s="525"/>
      <c r="G434" s="525"/>
      <c r="H434" s="525"/>
      <c r="I434" s="525"/>
      <c r="J434" s="525"/>
      <c r="K434" s="525"/>
      <c r="L434" s="525"/>
      <c r="M434" s="525"/>
      <c r="N434" s="525"/>
      <c r="O434" s="525"/>
      <c r="P434" s="525"/>
      <c r="Q434" s="525"/>
      <c r="R434" s="525"/>
      <c r="S434" s="525"/>
      <c r="T434" s="525"/>
      <c r="U434" s="525"/>
      <c r="V434" s="525"/>
      <c r="W434" s="525"/>
      <c r="X434" s="525"/>
    </row>
    <row r="436" spans="2:27" s="1" customFormat="1" ht="20.100000000000001" customHeight="1">
      <c r="B436" s="217" t="s">
        <v>1092</v>
      </c>
      <c r="S436" s="32"/>
      <c r="T436" s="503"/>
      <c r="U436" s="503"/>
      <c r="V436" s="219"/>
      <c r="W436" s="503"/>
      <c r="X436" s="503"/>
      <c r="Y436" s="504"/>
      <c r="Z436" s="504"/>
      <c r="AA436" s="8"/>
    </row>
    <row r="437" spans="2:27" s="1" customFormat="1" ht="20.100000000000001" customHeight="1">
      <c r="C437" s="4" t="s">
        <v>86</v>
      </c>
      <c r="D437" s="1" t="s">
        <v>802</v>
      </c>
    </row>
    <row r="438" spans="2:27" s="1" customFormat="1" ht="20.100000000000001" customHeight="1">
      <c r="C438" s="4" t="s">
        <v>79</v>
      </c>
      <c r="D438" s="1" t="s">
        <v>957</v>
      </c>
    </row>
    <row r="439" spans="2:27" s="1" customFormat="1" ht="15" customHeight="1">
      <c r="C439" s="4" t="s">
        <v>87</v>
      </c>
      <c r="D439" s="505" t="s">
        <v>958</v>
      </c>
      <c r="E439" s="505"/>
      <c r="F439" s="505"/>
      <c r="G439" s="505"/>
      <c r="H439" s="505"/>
      <c r="I439" s="505"/>
      <c r="J439" s="505"/>
      <c r="K439" s="505"/>
      <c r="L439" s="505"/>
      <c r="M439" s="505"/>
      <c r="N439" s="505"/>
      <c r="O439" s="505"/>
      <c r="P439" s="505"/>
      <c r="Q439" s="505"/>
      <c r="R439" s="505"/>
      <c r="S439" s="505"/>
      <c r="T439" s="505"/>
      <c r="U439" s="505"/>
      <c r="V439" s="505"/>
      <c r="W439" s="505"/>
      <c r="X439" s="505"/>
      <c r="Y439" s="505"/>
    </row>
    <row r="440" spans="2:27" s="1" customFormat="1" ht="15" customHeight="1">
      <c r="D440" s="505"/>
      <c r="E440" s="505"/>
      <c r="F440" s="505"/>
      <c r="G440" s="505"/>
      <c r="H440" s="505"/>
      <c r="I440" s="505"/>
      <c r="J440" s="505"/>
      <c r="K440" s="505"/>
      <c r="L440" s="505"/>
      <c r="M440" s="505"/>
      <c r="N440" s="505"/>
      <c r="O440" s="505"/>
      <c r="P440" s="505"/>
      <c r="Q440" s="505"/>
      <c r="R440" s="505"/>
      <c r="S440" s="505"/>
      <c r="T440" s="505"/>
      <c r="U440" s="505"/>
      <c r="V440" s="505"/>
      <c r="W440" s="505"/>
      <c r="X440" s="505"/>
      <c r="Y440" s="505"/>
    </row>
    <row r="441" spans="2:27" s="1" customFormat="1" ht="20.100000000000001" customHeight="1">
      <c r="C441" s="4" t="s">
        <v>88</v>
      </c>
      <c r="D441" s="1" t="s">
        <v>959</v>
      </c>
    </row>
    <row r="442" spans="2:27" s="1" customFormat="1" ht="20.100000000000001" customHeight="1">
      <c r="C442" s="4" t="s">
        <v>89</v>
      </c>
      <c r="D442" s="1" t="s">
        <v>803</v>
      </c>
    </row>
    <row r="443" spans="2:27" s="1" customFormat="1" ht="6" customHeight="1">
      <c r="C443" s="4"/>
    </row>
    <row r="444" spans="2:27" ht="13.5" customHeight="1">
      <c r="C444" s="169"/>
    </row>
    <row r="445" spans="2:27" ht="15.75" customHeight="1">
      <c r="D445" s="605" t="s">
        <v>168</v>
      </c>
      <c r="E445" s="606"/>
      <c r="F445" s="606"/>
      <c r="G445" s="607"/>
      <c r="H445" s="605" t="s">
        <v>164</v>
      </c>
      <c r="I445" s="606"/>
      <c r="J445" s="606"/>
      <c r="K445" s="607"/>
      <c r="L445" s="605" t="s">
        <v>165</v>
      </c>
      <c r="M445" s="606"/>
      <c r="N445" s="606"/>
      <c r="O445" s="607"/>
      <c r="P445" s="605" t="s">
        <v>166</v>
      </c>
      <c r="Q445" s="606"/>
      <c r="R445" s="606"/>
      <c r="S445" s="607"/>
      <c r="T445" s="605" t="s">
        <v>167</v>
      </c>
      <c r="U445" s="606"/>
      <c r="V445" s="606"/>
      <c r="W445" s="607"/>
    </row>
    <row r="446" spans="2:27" ht="15.75" customHeight="1">
      <c r="D446" s="536" t="s">
        <v>182</v>
      </c>
      <c r="E446" s="537"/>
      <c r="F446" s="537"/>
      <c r="G446" s="538"/>
      <c r="H446" s="536" t="s">
        <v>177</v>
      </c>
      <c r="I446" s="537"/>
      <c r="J446" s="537"/>
      <c r="K446" s="537"/>
      <c r="L446" s="537"/>
      <c r="M446" s="537"/>
      <c r="N446" s="537"/>
      <c r="O446" s="537"/>
      <c r="P446" s="537"/>
      <c r="Q446" s="537"/>
      <c r="R446" s="537"/>
      <c r="S446" s="537"/>
      <c r="T446" s="537"/>
      <c r="U446" s="537"/>
      <c r="V446" s="537"/>
      <c r="W446" s="538"/>
    </row>
    <row r="447" spans="2:27" ht="15.75" customHeight="1">
      <c r="D447" s="539"/>
      <c r="E447" s="540"/>
      <c r="F447" s="540"/>
      <c r="G447" s="541"/>
      <c r="H447" s="539"/>
      <c r="I447" s="540"/>
      <c r="J447" s="540"/>
      <c r="K447" s="540"/>
      <c r="L447" s="540"/>
      <c r="M447" s="540"/>
      <c r="N447" s="540"/>
      <c r="O447" s="540"/>
      <c r="P447" s="540"/>
      <c r="Q447" s="540"/>
      <c r="R447" s="540"/>
      <c r="S447" s="540"/>
      <c r="T447" s="540"/>
      <c r="U447" s="540"/>
      <c r="V447" s="540"/>
      <c r="W447" s="541"/>
    </row>
    <row r="448" spans="2:27" ht="15.75" customHeight="1">
      <c r="D448" s="598" t="s">
        <v>172</v>
      </c>
      <c r="E448" s="599"/>
      <c r="F448" s="599"/>
      <c r="G448" s="599"/>
      <c r="H448" s="526" t="s">
        <v>171</v>
      </c>
      <c r="I448" s="526"/>
      <c r="J448" s="526"/>
      <c r="K448" s="526"/>
      <c r="L448" s="526" t="s">
        <v>169</v>
      </c>
      <c r="M448" s="526"/>
      <c r="N448" s="526"/>
      <c r="O448" s="526"/>
      <c r="P448" s="526" t="s">
        <v>170</v>
      </c>
      <c r="Q448" s="526"/>
      <c r="R448" s="526"/>
      <c r="S448" s="526"/>
      <c r="T448" s="526" t="s">
        <v>171</v>
      </c>
      <c r="U448" s="526"/>
      <c r="V448" s="526"/>
      <c r="W448" s="526"/>
    </row>
    <row r="449" spans="3:24" ht="15.75" customHeight="1">
      <c r="D449" s="599"/>
      <c r="E449" s="599"/>
      <c r="F449" s="599"/>
      <c r="G449" s="599"/>
      <c r="H449" s="526"/>
      <c r="I449" s="526"/>
      <c r="J449" s="526"/>
      <c r="K449" s="526"/>
      <c r="L449" s="526"/>
      <c r="M449" s="526"/>
      <c r="N449" s="526"/>
      <c r="O449" s="526"/>
      <c r="P449" s="526"/>
      <c r="Q449" s="526"/>
      <c r="R449" s="526"/>
      <c r="S449" s="526"/>
      <c r="T449" s="526"/>
      <c r="U449" s="526"/>
      <c r="V449" s="526"/>
      <c r="W449" s="526"/>
    </row>
    <row r="450" spans="3:24" ht="15.75" customHeight="1">
      <c r="D450" s="599"/>
      <c r="E450" s="599"/>
      <c r="F450" s="599"/>
      <c r="G450" s="599"/>
      <c r="H450" s="526"/>
      <c r="I450" s="526"/>
      <c r="J450" s="526"/>
      <c r="K450" s="526"/>
      <c r="L450" s="600"/>
      <c r="M450" s="600"/>
      <c r="N450" s="600"/>
      <c r="O450" s="600"/>
      <c r="P450" s="526"/>
      <c r="Q450" s="526"/>
      <c r="R450" s="526"/>
      <c r="S450" s="526"/>
      <c r="T450" s="526"/>
      <c r="U450" s="526"/>
      <c r="V450" s="526"/>
      <c r="W450" s="526"/>
    </row>
    <row r="451" spans="3:24" ht="15.75" customHeight="1">
      <c r="D451" s="599"/>
      <c r="E451" s="599"/>
      <c r="F451" s="599"/>
      <c r="G451" s="599"/>
      <c r="H451" s="526"/>
      <c r="I451" s="526"/>
      <c r="J451" s="526"/>
      <c r="K451" s="526"/>
      <c r="L451" s="600"/>
      <c r="M451" s="600"/>
      <c r="N451" s="600"/>
      <c r="O451" s="600"/>
      <c r="P451" s="600"/>
      <c r="Q451" s="600"/>
      <c r="R451" s="600"/>
      <c r="S451" s="600"/>
      <c r="T451" s="526"/>
      <c r="U451" s="526"/>
      <c r="V451" s="526"/>
      <c r="W451" s="526"/>
    </row>
    <row r="452" spans="3:24" ht="15.75" customHeight="1">
      <c r="D452" s="536" t="s">
        <v>173</v>
      </c>
      <c r="E452" s="537"/>
      <c r="F452" s="537"/>
      <c r="G452" s="538"/>
      <c r="H452" s="527" t="s">
        <v>174</v>
      </c>
      <c r="I452" s="542"/>
      <c r="J452" s="542"/>
      <c r="K452" s="543"/>
      <c r="L452" s="527" t="s">
        <v>804</v>
      </c>
      <c r="M452" s="542"/>
      <c r="N452" s="542"/>
      <c r="O452" s="543"/>
      <c r="P452" s="527" t="s">
        <v>175</v>
      </c>
      <c r="Q452" s="542"/>
      <c r="R452" s="542"/>
      <c r="S452" s="543"/>
      <c r="T452" s="527" t="s">
        <v>174</v>
      </c>
      <c r="U452" s="542"/>
      <c r="V452" s="542"/>
      <c r="W452" s="543"/>
    </row>
    <row r="453" spans="3:24" ht="15.75" customHeight="1">
      <c r="D453" s="601"/>
      <c r="E453" s="602"/>
      <c r="F453" s="602"/>
      <c r="G453" s="603"/>
      <c r="H453" s="544"/>
      <c r="I453" s="545"/>
      <c r="J453" s="545"/>
      <c r="K453" s="546"/>
      <c r="L453" s="544"/>
      <c r="M453" s="545"/>
      <c r="N453" s="545"/>
      <c r="O453" s="546"/>
      <c r="P453" s="544"/>
      <c r="Q453" s="545"/>
      <c r="R453" s="545"/>
      <c r="S453" s="546"/>
      <c r="T453" s="544"/>
      <c r="U453" s="545"/>
      <c r="V453" s="545"/>
      <c r="W453" s="546"/>
    </row>
    <row r="454" spans="3:24" ht="15.75" customHeight="1">
      <c r="D454" s="601"/>
      <c r="E454" s="602"/>
      <c r="F454" s="602"/>
      <c r="G454" s="603"/>
      <c r="H454" s="544"/>
      <c r="I454" s="545"/>
      <c r="J454" s="545"/>
      <c r="K454" s="546"/>
      <c r="L454" s="544"/>
      <c r="M454" s="545"/>
      <c r="N454" s="545"/>
      <c r="O454" s="546"/>
      <c r="P454" s="544"/>
      <c r="Q454" s="545"/>
      <c r="R454" s="545"/>
      <c r="S454" s="546"/>
      <c r="T454" s="544"/>
      <c r="U454" s="545"/>
      <c r="V454" s="545"/>
      <c r="W454" s="546"/>
    </row>
    <row r="455" spans="3:24" ht="15.75" customHeight="1">
      <c r="D455" s="601"/>
      <c r="E455" s="602"/>
      <c r="F455" s="602"/>
      <c r="G455" s="603"/>
      <c r="H455" s="544"/>
      <c r="I455" s="545"/>
      <c r="J455" s="545"/>
      <c r="K455" s="546"/>
      <c r="L455" s="544"/>
      <c r="M455" s="545"/>
      <c r="N455" s="545"/>
      <c r="O455" s="546"/>
      <c r="P455" s="544"/>
      <c r="Q455" s="545"/>
      <c r="R455" s="545"/>
      <c r="S455" s="546"/>
      <c r="T455" s="544"/>
      <c r="U455" s="545"/>
      <c r="V455" s="545"/>
      <c r="W455" s="546"/>
    </row>
    <row r="456" spans="3:24" ht="15.75" customHeight="1">
      <c r="D456" s="539"/>
      <c r="E456" s="540"/>
      <c r="F456" s="540"/>
      <c r="G456" s="541"/>
      <c r="H456" s="547"/>
      <c r="I456" s="548"/>
      <c r="J456" s="548"/>
      <c r="K456" s="549"/>
      <c r="L456" s="547"/>
      <c r="M456" s="548"/>
      <c r="N456" s="548"/>
      <c r="O456" s="549"/>
      <c r="P456" s="547"/>
      <c r="Q456" s="548"/>
      <c r="R456" s="548"/>
      <c r="S456" s="549"/>
      <c r="T456" s="547"/>
      <c r="U456" s="548"/>
      <c r="V456" s="548"/>
      <c r="W456" s="549"/>
    </row>
    <row r="457" spans="3:24" ht="15.75" customHeight="1">
      <c r="D457" s="536" t="s">
        <v>179</v>
      </c>
      <c r="E457" s="537"/>
      <c r="F457" s="537"/>
      <c r="G457" s="538"/>
      <c r="H457" s="527" t="s">
        <v>177</v>
      </c>
      <c r="I457" s="528"/>
      <c r="J457" s="528"/>
      <c r="K457" s="529"/>
      <c r="L457" s="527" t="s">
        <v>176</v>
      </c>
      <c r="M457" s="528"/>
      <c r="N457" s="528"/>
      <c r="O457" s="529"/>
      <c r="P457" s="527" t="s">
        <v>177</v>
      </c>
      <c r="Q457" s="528"/>
      <c r="R457" s="528"/>
      <c r="S457" s="529"/>
      <c r="T457" s="527" t="s">
        <v>178</v>
      </c>
      <c r="U457" s="528"/>
      <c r="V457" s="528"/>
      <c r="W457" s="529"/>
    </row>
    <row r="458" spans="3:24" ht="15.75" customHeight="1">
      <c r="D458" s="601"/>
      <c r="E458" s="602"/>
      <c r="F458" s="602"/>
      <c r="G458" s="603"/>
      <c r="H458" s="530"/>
      <c r="I458" s="531"/>
      <c r="J458" s="531"/>
      <c r="K458" s="532"/>
      <c r="L458" s="530"/>
      <c r="M458" s="531"/>
      <c r="N458" s="531"/>
      <c r="O458" s="532"/>
      <c r="P458" s="530"/>
      <c r="Q458" s="531"/>
      <c r="R458" s="531"/>
      <c r="S458" s="532"/>
      <c r="T458" s="530"/>
      <c r="U458" s="531"/>
      <c r="V458" s="531"/>
      <c r="W458" s="532"/>
    </row>
    <row r="459" spans="3:24" ht="15.75" customHeight="1">
      <c r="D459" s="601"/>
      <c r="E459" s="602"/>
      <c r="F459" s="602"/>
      <c r="G459" s="603"/>
      <c r="H459" s="530"/>
      <c r="I459" s="531"/>
      <c r="J459" s="531"/>
      <c r="K459" s="532"/>
      <c r="L459" s="530"/>
      <c r="M459" s="531"/>
      <c r="N459" s="531"/>
      <c r="O459" s="532"/>
      <c r="P459" s="530"/>
      <c r="Q459" s="531"/>
      <c r="R459" s="531"/>
      <c r="S459" s="532"/>
      <c r="T459" s="530"/>
      <c r="U459" s="531"/>
      <c r="V459" s="531"/>
      <c r="W459" s="532"/>
    </row>
    <row r="460" spans="3:24" ht="15.75" customHeight="1">
      <c r="D460" s="539"/>
      <c r="E460" s="540"/>
      <c r="F460" s="540"/>
      <c r="G460" s="541"/>
      <c r="H460" s="533"/>
      <c r="I460" s="534"/>
      <c r="J460" s="534"/>
      <c r="K460" s="535"/>
      <c r="L460" s="533"/>
      <c r="M460" s="534"/>
      <c r="N460" s="534"/>
      <c r="O460" s="535"/>
      <c r="P460" s="533"/>
      <c r="Q460" s="534"/>
      <c r="R460" s="534"/>
      <c r="S460" s="535"/>
      <c r="T460" s="533"/>
      <c r="U460" s="534"/>
      <c r="V460" s="534"/>
      <c r="W460" s="535"/>
    </row>
    <row r="461" spans="3:24" ht="15.75" customHeight="1">
      <c r="D461" s="536" t="s">
        <v>183</v>
      </c>
      <c r="E461" s="537"/>
      <c r="F461" s="537"/>
      <c r="G461" s="538"/>
      <c r="H461" s="527" t="s">
        <v>184</v>
      </c>
      <c r="I461" s="542"/>
      <c r="J461" s="542"/>
      <c r="K461" s="542"/>
      <c r="L461" s="542"/>
      <c r="M461" s="542"/>
      <c r="N461" s="542"/>
      <c r="O461" s="542"/>
      <c r="P461" s="542"/>
      <c r="Q461" s="542"/>
      <c r="R461" s="542"/>
      <c r="S461" s="542"/>
      <c r="T461" s="542"/>
      <c r="U461" s="542"/>
      <c r="V461" s="542"/>
      <c r="W461" s="543"/>
    </row>
    <row r="462" spans="3:24" ht="15.75" customHeight="1">
      <c r="D462" s="539"/>
      <c r="E462" s="540"/>
      <c r="F462" s="540"/>
      <c r="G462" s="541"/>
      <c r="H462" s="547"/>
      <c r="I462" s="548"/>
      <c r="J462" s="548"/>
      <c r="K462" s="548"/>
      <c r="L462" s="548"/>
      <c r="M462" s="548"/>
      <c r="N462" s="548"/>
      <c r="O462" s="548"/>
      <c r="P462" s="548"/>
      <c r="Q462" s="548"/>
      <c r="R462" s="548"/>
      <c r="S462" s="548"/>
      <c r="T462" s="548"/>
      <c r="U462" s="548"/>
      <c r="V462" s="548"/>
      <c r="W462" s="549"/>
    </row>
    <row r="463" spans="3:24" ht="13.5" customHeight="1">
      <c r="D463" s="178"/>
      <c r="E463" s="178"/>
      <c r="F463" s="178"/>
      <c r="G463" s="178"/>
      <c r="H463" s="178"/>
      <c r="I463" s="178"/>
      <c r="J463" s="178"/>
      <c r="K463" s="178"/>
      <c r="L463" s="178"/>
      <c r="M463" s="178"/>
      <c r="N463" s="178"/>
      <c r="O463" s="178"/>
      <c r="P463" s="178"/>
      <c r="Q463" s="178"/>
      <c r="R463" s="178"/>
      <c r="S463" s="178"/>
      <c r="T463" s="178"/>
      <c r="U463" s="178"/>
      <c r="V463" s="178"/>
      <c r="W463" s="178"/>
    </row>
    <row r="464" spans="3:24" ht="13.5" customHeight="1">
      <c r="C464" s="431" t="s">
        <v>132</v>
      </c>
      <c r="D464" s="604" t="s">
        <v>1091</v>
      </c>
      <c r="E464" s="604"/>
      <c r="F464" s="604"/>
      <c r="G464" s="604"/>
      <c r="H464" s="604"/>
      <c r="I464" s="604"/>
      <c r="J464" s="604"/>
      <c r="K464" s="604"/>
      <c r="L464" s="604"/>
      <c r="M464" s="604"/>
      <c r="N464" s="604"/>
      <c r="O464" s="604"/>
      <c r="P464" s="604"/>
      <c r="Q464" s="604"/>
      <c r="R464" s="604"/>
      <c r="S464" s="604"/>
      <c r="T464" s="604"/>
      <c r="U464" s="604"/>
      <c r="V464" s="604"/>
      <c r="W464" s="604"/>
      <c r="X464" s="604"/>
    </row>
    <row r="465" spans="2:27" ht="13.5" customHeight="1">
      <c r="C465" s="432"/>
      <c r="D465" s="604"/>
      <c r="E465" s="604"/>
      <c r="F465" s="604"/>
      <c r="G465" s="604"/>
      <c r="H465" s="604"/>
      <c r="I465" s="604"/>
      <c r="J465" s="604"/>
      <c r="K465" s="604"/>
      <c r="L465" s="604"/>
      <c r="M465" s="604"/>
      <c r="N465" s="604"/>
      <c r="O465" s="604"/>
      <c r="P465" s="604"/>
      <c r="Q465" s="604"/>
      <c r="R465" s="604"/>
      <c r="S465" s="604"/>
      <c r="T465" s="604"/>
      <c r="U465" s="604"/>
      <c r="V465" s="604"/>
      <c r="W465" s="604"/>
      <c r="X465" s="604"/>
    </row>
    <row r="466" spans="2:27" ht="13.5" customHeight="1">
      <c r="D466" s="179"/>
      <c r="E466" s="179"/>
      <c r="F466" s="179"/>
      <c r="G466" s="179"/>
      <c r="H466" s="179"/>
      <c r="I466" s="179"/>
      <c r="J466" s="179"/>
      <c r="K466" s="179"/>
      <c r="L466" s="179"/>
      <c r="M466" s="179"/>
      <c r="N466" s="179"/>
      <c r="O466" s="179"/>
      <c r="P466" s="179"/>
      <c r="Q466" s="179"/>
      <c r="R466" s="179"/>
      <c r="S466" s="179"/>
      <c r="T466" s="179"/>
      <c r="U466" s="179"/>
      <c r="V466" s="179"/>
      <c r="W466" s="179"/>
      <c r="X466" s="179"/>
    </row>
    <row r="467" spans="2:27" ht="13.5" customHeight="1">
      <c r="I467" s="169"/>
    </row>
    <row r="468" spans="2:27" s="1" customFormat="1" ht="20.100000000000001" customHeight="1">
      <c r="B468" s="217" t="s">
        <v>960</v>
      </c>
      <c r="S468" s="32"/>
      <c r="T468" s="503"/>
      <c r="U468" s="503"/>
      <c r="V468" s="219"/>
      <c r="W468" s="503"/>
      <c r="X468" s="503"/>
      <c r="Y468" s="504"/>
      <c r="Z468" s="504"/>
      <c r="AA468" s="8"/>
    </row>
    <row r="469" spans="2:27" ht="13.15" customHeight="1"/>
    <row r="470" spans="2:27" ht="18" customHeight="1">
      <c r="C470" s="165" t="s">
        <v>73</v>
      </c>
    </row>
    <row r="471" spans="2:27" ht="18" customHeight="1">
      <c r="C471" s="608" t="s">
        <v>812</v>
      </c>
      <c r="D471" s="608"/>
      <c r="E471" s="608"/>
      <c r="F471" s="608"/>
      <c r="G471" s="608"/>
      <c r="H471" s="608"/>
      <c r="I471" s="608"/>
      <c r="J471" s="608"/>
      <c r="K471" s="608"/>
      <c r="L471" s="608"/>
      <c r="M471" s="608"/>
      <c r="N471" s="608"/>
      <c r="O471" s="608"/>
      <c r="P471" s="608"/>
      <c r="Q471" s="608"/>
      <c r="R471" s="608"/>
      <c r="S471" s="608"/>
      <c r="T471" s="608"/>
      <c r="U471" s="608"/>
      <c r="V471" s="608"/>
      <c r="W471" s="608"/>
      <c r="X471" s="608"/>
    </row>
    <row r="472" spans="2:27" ht="18" customHeight="1">
      <c r="C472" s="608"/>
      <c r="D472" s="608"/>
      <c r="E472" s="608"/>
      <c r="F472" s="608"/>
      <c r="G472" s="608"/>
      <c r="H472" s="608"/>
      <c r="I472" s="608"/>
      <c r="J472" s="608"/>
      <c r="K472" s="608"/>
      <c r="L472" s="608"/>
      <c r="M472" s="608"/>
      <c r="N472" s="608"/>
      <c r="O472" s="608"/>
      <c r="P472" s="608"/>
      <c r="Q472" s="608"/>
      <c r="R472" s="608"/>
      <c r="S472" s="608"/>
      <c r="T472" s="608"/>
      <c r="U472" s="608"/>
      <c r="V472" s="608"/>
      <c r="W472" s="608"/>
      <c r="X472" s="608"/>
    </row>
    <row r="473" spans="2:27" ht="13.15" customHeight="1">
      <c r="C473" s="333"/>
      <c r="D473" s="333"/>
      <c r="E473" s="333"/>
      <c r="F473" s="333"/>
      <c r="G473" s="333"/>
      <c r="H473" s="333"/>
      <c r="I473" s="333"/>
      <c r="J473" s="333"/>
      <c r="K473" s="333"/>
      <c r="L473" s="333"/>
      <c r="M473" s="333"/>
      <c r="N473" s="333"/>
      <c r="O473" s="333"/>
      <c r="P473" s="333"/>
      <c r="Q473" s="333"/>
      <c r="R473" s="333"/>
      <c r="S473" s="333"/>
      <c r="T473" s="333"/>
      <c r="U473" s="333"/>
      <c r="V473" s="333"/>
      <c r="W473" s="333"/>
      <c r="X473" s="333"/>
    </row>
    <row r="474" spans="2:27" ht="18" customHeight="1">
      <c r="C474" s="184" t="s">
        <v>76</v>
      </c>
      <c r="D474" s="333"/>
      <c r="E474" s="333"/>
      <c r="F474" s="333"/>
      <c r="G474" s="333"/>
      <c r="H474" s="333"/>
      <c r="I474" s="333"/>
      <c r="J474" s="333"/>
      <c r="K474" s="333"/>
      <c r="L474" s="333"/>
      <c r="M474" s="333"/>
      <c r="N474" s="333"/>
      <c r="O474" s="333"/>
      <c r="P474" s="333"/>
      <c r="Q474" s="333"/>
      <c r="R474" s="333"/>
      <c r="S474" s="333"/>
      <c r="T474" s="333"/>
      <c r="U474" s="333"/>
      <c r="V474" s="333"/>
      <c r="W474" s="333"/>
      <c r="X474" s="333"/>
    </row>
    <row r="475" spans="2:27" ht="18" customHeight="1">
      <c r="C475" s="509" t="s">
        <v>1011</v>
      </c>
      <c r="D475" s="609"/>
      <c r="E475" s="609"/>
      <c r="F475" s="609"/>
      <c r="G475" s="609"/>
      <c r="H475" s="609"/>
      <c r="I475" s="609"/>
      <c r="J475" s="609"/>
      <c r="K475" s="609"/>
      <c r="L475" s="609"/>
      <c r="M475" s="609"/>
      <c r="N475" s="609"/>
      <c r="O475" s="609"/>
      <c r="P475" s="609"/>
      <c r="Q475" s="609"/>
      <c r="R475" s="609"/>
      <c r="S475" s="609"/>
      <c r="T475" s="609"/>
      <c r="U475" s="609"/>
      <c r="V475" s="609"/>
      <c r="W475" s="609"/>
      <c r="X475" s="609"/>
    </row>
    <row r="476" spans="2:27" ht="18" customHeight="1">
      <c r="C476" s="609"/>
      <c r="D476" s="609"/>
      <c r="E476" s="609"/>
      <c r="F476" s="609"/>
      <c r="G476" s="609"/>
      <c r="H476" s="609"/>
      <c r="I476" s="609"/>
      <c r="J476" s="609"/>
      <c r="K476" s="609"/>
      <c r="L476" s="609"/>
      <c r="M476" s="609"/>
      <c r="N476" s="609"/>
      <c r="O476" s="609"/>
      <c r="P476" s="609"/>
      <c r="Q476" s="609"/>
      <c r="R476" s="609"/>
      <c r="S476" s="609"/>
      <c r="T476" s="609"/>
      <c r="U476" s="609"/>
      <c r="V476" s="609"/>
      <c r="W476" s="609"/>
      <c r="X476" s="609"/>
    </row>
    <row r="477" spans="2:27" ht="18" customHeight="1"/>
    <row r="478" spans="2:27" ht="18" customHeight="1">
      <c r="B478" s="192" t="s">
        <v>98</v>
      </c>
      <c r="C478" s="184" t="s">
        <v>74</v>
      </c>
      <c r="D478" s="332"/>
    </row>
    <row r="479" spans="2:27" ht="18" customHeight="1">
      <c r="C479" s="170" t="s">
        <v>75</v>
      </c>
      <c r="D479" s="184" t="s">
        <v>813</v>
      </c>
    </row>
    <row r="480" spans="2:27" ht="18" customHeight="1">
      <c r="C480" s="170" t="s">
        <v>128</v>
      </c>
      <c r="D480" s="184" t="s">
        <v>814</v>
      </c>
    </row>
    <row r="481" spans="1:25" ht="18" customHeight="1">
      <c r="C481" s="170" t="s">
        <v>129</v>
      </c>
      <c r="D481" s="184" t="s">
        <v>815</v>
      </c>
    </row>
    <row r="482" spans="1:25" ht="18" customHeight="1">
      <c r="C482" s="170" t="s">
        <v>130</v>
      </c>
      <c r="D482" s="184" t="s">
        <v>816</v>
      </c>
    </row>
    <row r="483" spans="1:25" ht="18" customHeight="1">
      <c r="C483" s="170" t="s">
        <v>131</v>
      </c>
      <c r="D483" s="184" t="s">
        <v>817</v>
      </c>
    </row>
    <row r="484" spans="1:25" ht="13.5" customHeight="1">
      <c r="C484" s="170"/>
      <c r="D484" s="184"/>
    </row>
    <row r="485" spans="1:25" ht="20.25" customHeight="1">
      <c r="A485" s="174"/>
      <c r="B485" s="169"/>
      <c r="C485" s="172" t="s">
        <v>77</v>
      </c>
      <c r="D485" s="169"/>
      <c r="E485" s="169"/>
      <c r="F485" s="169"/>
      <c r="G485" s="169"/>
      <c r="H485" s="169"/>
      <c r="I485" s="169"/>
      <c r="J485" s="169"/>
      <c r="K485" s="169"/>
      <c r="L485" s="169"/>
      <c r="M485" s="169"/>
      <c r="N485" s="169"/>
      <c r="O485" s="169"/>
      <c r="P485" s="169"/>
      <c r="Q485" s="169"/>
      <c r="R485" s="169"/>
      <c r="S485" s="169"/>
      <c r="T485" s="169"/>
      <c r="U485" s="169"/>
      <c r="V485" s="169"/>
      <c r="W485" s="169"/>
      <c r="X485" s="169"/>
      <c r="Y485" s="169"/>
    </row>
    <row r="486" spans="1:25">
      <c r="A486" s="174"/>
      <c r="B486" s="169"/>
      <c r="C486" s="184" t="s">
        <v>774</v>
      </c>
      <c r="D486" s="169"/>
      <c r="E486" s="169"/>
      <c r="F486" s="169"/>
      <c r="G486" s="169"/>
      <c r="H486" s="169"/>
      <c r="I486" s="169"/>
      <c r="J486" s="169"/>
      <c r="K486" s="169"/>
      <c r="L486" s="169"/>
      <c r="M486" s="169"/>
      <c r="N486" s="169"/>
      <c r="O486" s="169"/>
      <c r="P486" s="169"/>
      <c r="Q486" s="169"/>
      <c r="R486" s="169"/>
      <c r="S486" s="169"/>
      <c r="T486" s="169"/>
      <c r="U486" s="169"/>
      <c r="V486" s="169"/>
      <c r="W486" s="169"/>
      <c r="X486" s="169"/>
      <c r="Y486" s="169"/>
    </row>
    <row r="487" spans="1:25">
      <c r="A487" s="174"/>
      <c r="B487" s="169"/>
      <c r="C487" s="184"/>
      <c r="D487" s="169"/>
      <c r="E487" s="169"/>
      <c r="F487" s="169"/>
      <c r="G487" s="169"/>
      <c r="H487" s="169"/>
      <c r="I487" s="169"/>
      <c r="J487" s="169"/>
      <c r="K487" s="169"/>
      <c r="L487" s="169"/>
      <c r="M487" s="169"/>
      <c r="N487" s="169"/>
      <c r="O487" s="169"/>
      <c r="P487" s="169"/>
      <c r="Q487" s="169"/>
      <c r="R487" s="169"/>
      <c r="S487" s="169"/>
      <c r="T487" s="169"/>
      <c r="U487" s="169"/>
      <c r="V487" s="169"/>
      <c r="W487" s="169"/>
      <c r="X487" s="169"/>
      <c r="Y487" s="169"/>
    </row>
    <row r="488" spans="1:25">
      <c r="A488" s="174"/>
      <c r="B488" s="169"/>
      <c r="C488" s="202" t="s">
        <v>199</v>
      </c>
      <c r="D488" s="169"/>
      <c r="E488" s="169"/>
      <c r="F488" s="169"/>
      <c r="G488" s="169"/>
      <c r="H488" s="169"/>
      <c r="I488" s="169"/>
      <c r="J488" s="169"/>
      <c r="K488" s="169"/>
      <c r="L488" s="169"/>
      <c r="M488" s="169"/>
      <c r="N488" s="169"/>
      <c r="O488" s="169"/>
      <c r="P488" s="169"/>
      <c r="Q488" s="169"/>
      <c r="R488" s="169"/>
      <c r="S488" s="169"/>
      <c r="T488" s="169"/>
      <c r="U488" s="169"/>
      <c r="V488" s="169"/>
      <c r="W488" s="169"/>
      <c r="X488" s="169"/>
      <c r="Y488" s="169"/>
    </row>
    <row r="489" spans="1:25">
      <c r="A489" s="174"/>
      <c r="B489" s="169"/>
      <c r="C489" s="184"/>
      <c r="D489" s="169"/>
      <c r="E489" s="169"/>
      <c r="F489" s="169"/>
      <c r="G489" s="169"/>
      <c r="H489" s="169"/>
      <c r="I489" s="169"/>
      <c r="J489" s="169"/>
      <c r="K489" s="169"/>
      <c r="L489" s="169"/>
      <c r="M489" s="169"/>
      <c r="N489" s="169"/>
      <c r="O489" s="169"/>
      <c r="P489" s="169"/>
      <c r="Q489" s="169"/>
      <c r="R489" s="169"/>
      <c r="S489" s="169"/>
      <c r="T489" s="169"/>
      <c r="U489" s="169"/>
      <c r="V489" s="169"/>
      <c r="W489" s="169"/>
      <c r="X489" s="169"/>
      <c r="Y489" s="169"/>
    </row>
    <row r="490" spans="1:25">
      <c r="A490" s="174"/>
      <c r="B490" s="169"/>
      <c r="C490" s="169"/>
      <c r="D490" s="169"/>
      <c r="E490" s="169"/>
      <c r="F490" s="169"/>
      <c r="G490" s="169"/>
      <c r="H490" s="169"/>
      <c r="I490" s="169"/>
      <c r="J490" s="169"/>
      <c r="K490" s="169"/>
      <c r="L490" s="169"/>
      <c r="M490" s="169"/>
      <c r="N490" s="169"/>
      <c r="O490" s="169"/>
      <c r="P490" s="169"/>
      <c r="Q490" s="169"/>
      <c r="R490" s="169"/>
      <c r="S490" s="169"/>
      <c r="T490" s="169"/>
      <c r="U490" s="169"/>
      <c r="V490" s="169"/>
      <c r="W490" s="169"/>
      <c r="X490" s="169"/>
      <c r="Y490" s="169"/>
    </row>
    <row r="491" spans="1:25">
      <c r="A491" s="174"/>
      <c r="B491" s="169"/>
      <c r="C491" s="169"/>
      <c r="D491" s="169"/>
      <c r="E491" s="169"/>
      <c r="F491" s="169"/>
      <c r="G491" s="169"/>
      <c r="H491" s="169"/>
      <c r="I491" s="169"/>
      <c r="J491" s="169"/>
      <c r="K491" s="169"/>
      <c r="L491" s="169"/>
      <c r="M491" s="169"/>
      <c r="N491" s="169"/>
      <c r="O491" s="169"/>
      <c r="P491" s="169"/>
      <c r="Q491" s="169"/>
      <c r="R491" s="169"/>
      <c r="S491" s="169"/>
      <c r="T491" s="169"/>
      <c r="U491" s="169"/>
      <c r="V491" s="169"/>
      <c r="W491" s="169"/>
      <c r="X491" s="169"/>
      <c r="Y491" s="169"/>
    </row>
    <row r="492" spans="1:25">
      <c r="A492" s="174"/>
      <c r="B492" s="169"/>
      <c r="C492" s="169"/>
      <c r="D492" s="169"/>
      <c r="E492" s="169"/>
      <c r="F492" s="169"/>
      <c r="G492" s="169"/>
      <c r="H492" s="169"/>
      <c r="I492" s="169"/>
      <c r="J492" s="169"/>
      <c r="K492" s="169"/>
      <c r="L492" s="169"/>
      <c r="M492" s="169"/>
      <c r="N492" s="169"/>
      <c r="O492" s="169"/>
      <c r="P492" s="169"/>
      <c r="Q492" s="169"/>
      <c r="R492" s="169"/>
      <c r="S492" s="169"/>
      <c r="T492" s="169"/>
      <c r="U492" s="169"/>
      <c r="V492" s="169"/>
      <c r="W492" s="169"/>
      <c r="X492" s="169"/>
      <c r="Y492" s="169"/>
    </row>
    <row r="493" spans="1:25">
      <c r="A493" s="174"/>
      <c r="B493" s="169"/>
      <c r="C493" s="169"/>
      <c r="D493" s="169"/>
      <c r="E493" s="169"/>
      <c r="F493" s="169"/>
      <c r="G493" s="169"/>
      <c r="H493" s="169"/>
      <c r="I493" s="169"/>
      <c r="J493" s="169"/>
      <c r="K493" s="169"/>
      <c r="L493" s="169"/>
      <c r="M493" s="169"/>
      <c r="N493" s="169"/>
      <c r="O493" s="169"/>
      <c r="P493" s="169"/>
      <c r="Q493" s="169"/>
      <c r="R493" s="169"/>
      <c r="S493" s="169"/>
      <c r="T493" s="169"/>
      <c r="U493" s="169"/>
      <c r="V493" s="169"/>
      <c r="W493" s="169"/>
      <c r="X493" s="169"/>
      <c r="Y493" s="169"/>
    </row>
    <row r="494" spans="1:25">
      <c r="A494" s="174"/>
      <c r="B494" s="169"/>
      <c r="C494" s="169"/>
      <c r="D494" s="169"/>
      <c r="E494" s="169"/>
      <c r="F494" s="169"/>
      <c r="G494" s="169"/>
      <c r="H494" s="169"/>
      <c r="I494" s="169"/>
      <c r="J494" s="169"/>
      <c r="K494" s="169"/>
      <c r="L494" s="169"/>
      <c r="M494" s="169"/>
      <c r="N494" s="169"/>
      <c r="O494" s="169"/>
      <c r="P494" s="169"/>
      <c r="Q494" s="169"/>
      <c r="R494" s="169"/>
      <c r="S494" s="169"/>
      <c r="T494" s="169"/>
      <c r="U494" s="169"/>
      <c r="V494" s="169"/>
      <c r="W494" s="169"/>
      <c r="X494" s="169"/>
      <c r="Y494" s="169"/>
    </row>
    <row r="495" spans="1:25">
      <c r="A495" s="174"/>
      <c r="B495" s="169"/>
      <c r="C495" s="169"/>
      <c r="D495" s="169"/>
      <c r="E495" s="169"/>
      <c r="F495" s="169"/>
      <c r="G495" s="169"/>
      <c r="H495" s="169"/>
      <c r="I495" s="169"/>
      <c r="J495" s="169"/>
      <c r="K495" s="169"/>
      <c r="L495" s="169"/>
      <c r="M495" s="169"/>
      <c r="N495" s="169"/>
      <c r="O495" s="169"/>
      <c r="P495" s="169"/>
      <c r="Q495" s="169"/>
      <c r="R495" s="169"/>
      <c r="S495" s="169"/>
      <c r="T495" s="169"/>
      <c r="U495" s="169"/>
      <c r="V495" s="169"/>
      <c r="W495" s="169"/>
      <c r="X495" s="169"/>
      <c r="Y495" s="169"/>
    </row>
    <row r="496" spans="1:25">
      <c r="A496" s="174"/>
      <c r="B496" s="169"/>
      <c r="C496" s="169"/>
      <c r="D496" s="169"/>
      <c r="E496" s="169"/>
      <c r="F496" s="169"/>
      <c r="G496" s="169"/>
      <c r="H496" s="169"/>
      <c r="I496" s="169"/>
      <c r="J496" s="169"/>
      <c r="K496" s="169"/>
      <c r="L496" s="169"/>
      <c r="M496" s="169"/>
      <c r="N496" s="169"/>
      <c r="O496" s="169"/>
      <c r="P496" s="169"/>
      <c r="Q496" s="169"/>
      <c r="R496" s="169"/>
      <c r="S496" s="169"/>
      <c r="T496" s="169"/>
      <c r="U496" s="169"/>
      <c r="V496" s="169"/>
      <c r="W496" s="169"/>
      <c r="X496" s="169"/>
      <c r="Y496" s="169"/>
    </row>
    <row r="497" spans="1:25">
      <c r="A497" s="174"/>
      <c r="B497" s="169"/>
      <c r="C497" s="169"/>
      <c r="D497" s="169"/>
      <c r="E497" s="169"/>
      <c r="F497" s="169"/>
      <c r="G497" s="169"/>
      <c r="H497" s="169"/>
      <c r="I497" s="169"/>
      <c r="J497" s="169"/>
      <c r="K497" s="169"/>
      <c r="L497" s="169"/>
      <c r="M497" s="169"/>
      <c r="N497" s="169"/>
      <c r="O497" s="169"/>
      <c r="P497" s="169"/>
      <c r="Q497" s="169"/>
      <c r="R497" s="169"/>
      <c r="S497" s="169"/>
      <c r="T497" s="169"/>
      <c r="U497" s="169"/>
      <c r="V497" s="169"/>
      <c r="W497" s="169"/>
      <c r="X497" s="169"/>
      <c r="Y497" s="169"/>
    </row>
    <row r="498" spans="1:25">
      <c r="A498" s="174"/>
      <c r="B498" s="169"/>
      <c r="C498" s="169"/>
      <c r="D498" s="169"/>
      <c r="E498" s="169"/>
      <c r="F498" s="169"/>
      <c r="G498" s="169"/>
      <c r="H498" s="169"/>
      <c r="I498" s="169"/>
      <c r="J498" s="169"/>
      <c r="K498" s="169"/>
      <c r="L498" s="169"/>
      <c r="M498" s="169"/>
      <c r="N498" s="169"/>
      <c r="O498" s="169"/>
      <c r="P498" s="169"/>
      <c r="Q498" s="169"/>
      <c r="R498" s="169"/>
      <c r="S498" s="169"/>
      <c r="T498" s="169"/>
      <c r="U498" s="169"/>
      <c r="V498" s="169"/>
      <c r="W498" s="169"/>
      <c r="X498" s="169"/>
      <c r="Y498" s="169"/>
    </row>
    <row r="499" spans="1:25">
      <c r="A499" s="174"/>
      <c r="B499" s="169"/>
      <c r="C499" s="202" t="s">
        <v>195</v>
      </c>
      <c r="D499" s="169"/>
      <c r="E499" s="169"/>
      <c r="F499" s="169"/>
      <c r="G499" s="169"/>
      <c r="H499" s="169"/>
      <c r="I499" s="169"/>
      <c r="J499" s="169"/>
      <c r="K499" s="169"/>
      <c r="L499" s="169"/>
      <c r="M499" s="169"/>
      <c r="N499" s="169"/>
      <c r="O499" s="169"/>
      <c r="P499" s="169"/>
      <c r="Q499" s="169"/>
      <c r="R499" s="169"/>
      <c r="S499" s="169"/>
      <c r="T499" s="169"/>
      <c r="U499" s="169"/>
      <c r="V499" s="169"/>
      <c r="W499" s="169"/>
      <c r="X499" s="169"/>
      <c r="Y499" s="169"/>
    </row>
    <row r="500" spans="1:25">
      <c r="A500" s="174"/>
      <c r="B500" s="169"/>
      <c r="C500" s="169"/>
      <c r="D500" s="169"/>
      <c r="E500" s="169"/>
      <c r="F500" s="169"/>
      <c r="G500" s="169"/>
      <c r="H500" s="169"/>
      <c r="I500" s="169"/>
      <c r="J500" s="169"/>
      <c r="K500" s="169"/>
      <c r="L500" s="169"/>
      <c r="M500" s="169"/>
      <c r="N500" s="169"/>
      <c r="O500" s="169"/>
      <c r="P500" s="169"/>
      <c r="Q500" s="169"/>
      <c r="R500" s="169"/>
      <c r="S500" s="169"/>
      <c r="T500" s="169"/>
      <c r="U500" s="169"/>
      <c r="V500" s="169"/>
      <c r="W500" s="169"/>
      <c r="X500" s="169"/>
      <c r="Y500" s="169"/>
    </row>
    <row r="501" spans="1:25">
      <c r="A501" s="174"/>
      <c r="B501" s="169"/>
      <c r="C501" s="169"/>
      <c r="D501" s="169"/>
      <c r="E501" s="169"/>
      <c r="F501" s="169"/>
      <c r="G501" s="169"/>
      <c r="H501" s="169"/>
      <c r="I501" s="169"/>
      <c r="J501" s="169"/>
      <c r="K501" s="169"/>
      <c r="L501" s="169"/>
      <c r="M501" s="169"/>
      <c r="N501" s="169"/>
      <c r="O501" s="169"/>
      <c r="P501" s="169"/>
      <c r="Q501" s="169"/>
      <c r="R501" s="169"/>
      <c r="S501" s="169"/>
      <c r="T501" s="169"/>
      <c r="U501" s="169"/>
      <c r="V501" s="169"/>
      <c r="W501" s="169"/>
      <c r="X501" s="169"/>
      <c r="Y501" s="169"/>
    </row>
    <row r="502" spans="1:25">
      <c r="A502" s="174"/>
      <c r="B502" s="169"/>
      <c r="C502" s="169"/>
      <c r="D502" s="169"/>
      <c r="E502" s="169"/>
      <c r="F502" s="169"/>
      <c r="G502" s="169"/>
      <c r="H502" s="169"/>
      <c r="I502" s="169"/>
      <c r="J502" s="169"/>
      <c r="K502" s="169"/>
      <c r="L502" s="169"/>
      <c r="M502" s="169"/>
      <c r="N502" s="169"/>
      <c r="O502" s="169"/>
      <c r="P502" s="169"/>
      <c r="Q502" s="169"/>
      <c r="R502" s="169"/>
      <c r="S502" s="169"/>
      <c r="T502" s="169"/>
      <c r="U502" s="169"/>
      <c r="V502" s="169"/>
      <c r="W502" s="169"/>
      <c r="X502" s="169"/>
      <c r="Y502" s="169"/>
    </row>
    <row r="503" spans="1:25">
      <c r="A503" s="174"/>
      <c r="B503" s="169"/>
      <c r="C503" s="169"/>
      <c r="D503" s="169"/>
      <c r="E503" s="169"/>
      <c r="F503" s="169"/>
      <c r="G503" s="169"/>
      <c r="H503" s="169"/>
      <c r="I503" s="169"/>
      <c r="J503" s="169"/>
      <c r="K503" s="169"/>
      <c r="L503" s="169"/>
      <c r="M503" s="169"/>
      <c r="N503" s="169"/>
      <c r="O503" s="169"/>
      <c r="P503" s="169"/>
      <c r="Q503" s="169"/>
      <c r="R503" s="169"/>
      <c r="S503" s="169"/>
      <c r="T503" s="169"/>
      <c r="U503" s="169"/>
      <c r="V503" s="169"/>
      <c r="W503" s="169"/>
      <c r="X503" s="169"/>
      <c r="Y503" s="169"/>
    </row>
    <row r="504" spans="1:25">
      <c r="A504" s="174"/>
      <c r="B504" s="169"/>
      <c r="C504" s="169"/>
      <c r="D504" s="169"/>
      <c r="E504" s="169"/>
      <c r="F504" s="169"/>
      <c r="G504" s="169"/>
      <c r="H504" s="169"/>
      <c r="I504" s="169"/>
      <c r="J504" s="169"/>
      <c r="K504" s="169"/>
      <c r="L504" s="169"/>
      <c r="M504" s="169"/>
      <c r="N504" s="169"/>
      <c r="O504" s="169"/>
      <c r="P504" s="169"/>
      <c r="Q504" s="169"/>
      <c r="R504" s="169"/>
      <c r="S504" s="169"/>
      <c r="T504" s="169"/>
      <c r="U504" s="169"/>
      <c r="V504" s="169"/>
      <c r="W504" s="169"/>
      <c r="X504" s="169"/>
      <c r="Y504" s="169"/>
    </row>
    <row r="505" spans="1:25">
      <c r="A505" s="174"/>
      <c r="B505" s="169"/>
      <c r="C505" s="169"/>
      <c r="D505" s="169"/>
      <c r="E505" s="169"/>
      <c r="F505" s="169"/>
      <c r="G505" s="169"/>
      <c r="H505" s="169"/>
      <c r="I505" s="169"/>
      <c r="J505" s="169"/>
      <c r="K505" s="169"/>
      <c r="L505" s="169"/>
      <c r="M505" s="169"/>
      <c r="N505" s="169"/>
      <c r="O505" s="169"/>
      <c r="P505" s="169"/>
      <c r="Q505" s="169"/>
      <c r="R505" s="169"/>
      <c r="S505" s="169"/>
      <c r="T505" s="169"/>
      <c r="U505" s="169"/>
      <c r="V505" s="169"/>
      <c r="W505" s="169"/>
      <c r="X505" s="169"/>
      <c r="Y505" s="169"/>
    </row>
    <row r="506" spans="1:25">
      <c r="A506" s="174"/>
      <c r="B506" s="169"/>
      <c r="C506" s="169"/>
      <c r="D506" s="169"/>
      <c r="E506" s="169"/>
      <c r="F506" s="169"/>
      <c r="G506" s="169"/>
      <c r="H506" s="169"/>
      <c r="I506" s="169"/>
      <c r="J506" s="169"/>
      <c r="K506" s="169"/>
      <c r="L506" s="169"/>
      <c r="M506" s="169"/>
      <c r="N506" s="169"/>
      <c r="O506" s="169"/>
      <c r="P506" s="169"/>
      <c r="Q506" s="169"/>
      <c r="R506" s="169"/>
      <c r="S506" s="169"/>
      <c r="T506" s="169"/>
      <c r="U506" s="169"/>
      <c r="V506" s="169"/>
      <c r="W506" s="169"/>
      <c r="X506" s="169"/>
      <c r="Y506" s="169"/>
    </row>
    <row r="507" spans="1:25">
      <c r="A507" s="174"/>
      <c r="B507" s="169"/>
      <c r="C507" s="169"/>
      <c r="D507" s="169"/>
      <c r="E507" s="169"/>
      <c r="F507" s="169"/>
      <c r="G507" s="169"/>
      <c r="H507" s="169"/>
      <c r="I507" s="169"/>
      <c r="J507" s="169"/>
      <c r="K507" s="169"/>
      <c r="L507" s="169"/>
      <c r="M507" s="169"/>
      <c r="N507" s="169"/>
      <c r="O507" s="169"/>
      <c r="P507" s="169"/>
      <c r="Q507" s="169"/>
      <c r="R507" s="169"/>
      <c r="S507" s="169"/>
      <c r="T507" s="169"/>
      <c r="U507" s="169"/>
      <c r="V507" s="169"/>
      <c r="W507" s="169"/>
      <c r="X507" s="169"/>
      <c r="Y507" s="169"/>
    </row>
    <row r="508" spans="1:25">
      <c r="A508" s="174"/>
      <c r="B508" s="169"/>
      <c r="C508" s="169"/>
      <c r="D508" s="169"/>
      <c r="E508" s="169"/>
      <c r="F508" s="169"/>
      <c r="G508" s="169"/>
      <c r="H508" s="169"/>
      <c r="I508" s="169"/>
      <c r="J508" s="169"/>
      <c r="K508" s="169"/>
      <c r="L508" s="169"/>
      <c r="M508" s="169"/>
      <c r="N508" s="169"/>
      <c r="O508" s="169"/>
      <c r="P508" s="169"/>
      <c r="Q508" s="169"/>
      <c r="R508" s="169"/>
      <c r="S508" s="169"/>
      <c r="T508" s="169"/>
      <c r="U508" s="169"/>
      <c r="V508" s="169"/>
      <c r="W508" s="169"/>
      <c r="X508" s="169"/>
      <c r="Y508" s="169"/>
    </row>
    <row r="509" spans="1:25">
      <c r="A509" s="174"/>
      <c r="B509" s="169"/>
      <c r="C509" s="169"/>
      <c r="D509" s="169"/>
      <c r="E509" s="169"/>
      <c r="F509" s="169"/>
      <c r="G509" s="169"/>
      <c r="H509" s="169"/>
      <c r="I509" s="169"/>
      <c r="J509" s="169"/>
      <c r="K509" s="169"/>
      <c r="L509" s="169"/>
      <c r="M509" s="169"/>
      <c r="N509" s="169"/>
      <c r="O509" s="169"/>
      <c r="P509" s="169"/>
      <c r="Q509" s="169"/>
      <c r="R509" s="169"/>
      <c r="S509" s="169"/>
      <c r="T509" s="169"/>
      <c r="U509" s="169"/>
      <c r="V509" s="169"/>
      <c r="W509" s="169"/>
      <c r="X509" s="169"/>
      <c r="Y509" s="169"/>
    </row>
    <row r="510" spans="1:25">
      <c r="A510" s="174"/>
      <c r="B510" s="169"/>
      <c r="C510" s="169"/>
      <c r="D510" s="169"/>
      <c r="E510" s="169"/>
      <c r="F510" s="169"/>
      <c r="G510" s="169"/>
      <c r="H510" s="169"/>
      <c r="I510" s="169"/>
      <c r="J510" s="169"/>
      <c r="K510" s="169"/>
      <c r="L510" s="169"/>
      <c r="M510" s="169"/>
      <c r="N510" s="169"/>
      <c r="O510" s="169"/>
      <c r="P510" s="169"/>
      <c r="Q510" s="169"/>
      <c r="R510" s="169"/>
      <c r="S510" s="169"/>
      <c r="T510" s="169"/>
      <c r="U510" s="169"/>
      <c r="V510" s="169"/>
      <c r="W510" s="169"/>
      <c r="X510" s="169"/>
      <c r="Y510" s="169"/>
    </row>
    <row r="511" spans="1:25">
      <c r="A511" s="174"/>
      <c r="B511" s="169"/>
      <c r="C511" s="169"/>
      <c r="D511" s="169"/>
      <c r="E511" s="169"/>
      <c r="F511" s="169"/>
      <c r="G511" s="169"/>
      <c r="H511" s="169"/>
      <c r="I511" s="169"/>
      <c r="J511" s="169"/>
      <c r="K511" s="169"/>
      <c r="L511" s="169"/>
      <c r="M511" s="169"/>
      <c r="N511" s="169"/>
      <c r="O511" s="169"/>
      <c r="P511" s="169"/>
      <c r="Q511" s="169"/>
      <c r="R511" s="169"/>
      <c r="S511" s="169"/>
      <c r="T511" s="169"/>
      <c r="U511" s="169"/>
      <c r="V511" s="169"/>
      <c r="W511" s="169"/>
      <c r="X511" s="169"/>
      <c r="Y511" s="169"/>
    </row>
    <row r="512" spans="1:25">
      <c r="A512" s="174"/>
      <c r="B512" s="169"/>
      <c r="C512" s="169"/>
      <c r="D512" s="169"/>
      <c r="E512" s="169"/>
      <c r="F512" s="169"/>
      <c r="G512" s="169"/>
      <c r="H512" s="169"/>
      <c r="I512" s="169"/>
      <c r="J512" s="169"/>
      <c r="K512" s="169"/>
      <c r="L512" s="169"/>
      <c r="M512" s="169"/>
      <c r="N512" s="169"/>
      <c r="O512" s="169"/>
      <c r="P512" s="169"/>
      <c r="Q512" s="169"/>
      <c r="R512" s="169"/>
      <c r="S512" s="169"/>
      <c r="T512" s="169"/>
      <c r="U512" s="169"/>
      <c r="V512" s="169"/>
      <c r="W512" s="169"/>
      <c r="X512" s="169"/>
      <c r="Y512" s="169"/>
    </row>
    <row r="513" spans="1:25">
      <c r="A513" s="174"/>
      <c r="B513" s="169"/>
      <c r="C513" s="169"/>
      <c r="D513" s="169"/>
      <c r="E513" s="169"/>
      <c r="F513" s="169"/>
      <c r="G513" s="169"/>
      <c r="H513" s="169"/>
      <c r="I513" s="169"/>
      <c r="J513" s="169"/>
      <c r="K513" s="169"/>
      <c r="L513" s="169"/>
      <c r="M513" s="169"/>
      <c r="N513" s="169"/>
      <c r="O513" s="169"/>
      <c r="P513" s="169"/>
      <c r="Q513" s="169"/>
      <c r="R513" s="169"/>
      <c r="S513" s="169"/>
      <c r="T513" s="169"/>
      <c r="U513" s="169"/>
      <c r="V513" s="169"/>
      <c r="W513" s="169"/>
      <c r="X513" s="169"/>
      <c r="Y513" s="169"/>
    </row>
    <row r="514" spans="1:25">
      <c r="A514" s="174"/>
      <c r="B514" s="169"/>
      <c r="C514" s="169"/>
      <c r="D514" s="169"/>
      <c r="E514" s="169"/>
      <c r="F514" s="169"/>
      <c r="G514" s="169"/>
      <c r="H514" s="169"/>
      <c r="I514" s="169"/>
      <c r="J514" s="169"/>
      <c r="K514" s="169"/>
      <c r="L514" s="169"/>
      <c r="M514" s="169"/>
      <c r="N514" s="169"/>
      <c r="O514" s="169"/>
      <c r="P514" s="169"/>
      <c r="Q514" s="169"/>
      <c r="R514" s="169"/>
      <c r="S514" s="169"/>
      <c r="T514" s="169"/>
      <c r="U514" s="169"/>
      <c r="V514" s="169"/>
      <c r="W514" s="169"/>
      <c r="X514" s="169"/>
      <c r="Y514" s="169"/>
    </row>
    <row r="515" spans="1:25">
      <c r="A515" s="174"/>
      <c r="B515" s="169"/>
      <c r="C515" s="169"/>
      <c r="D515" s="169"/>
      <c r="E515" s="169"/>
      <c r="F515" s="169"/>
      <c r="G515" s="169"/>
      <c r="H515" s="169"/>
      <c r="I515" s="169"/>
      <c r="J515" s="169"/>
      <c r="K515" s="169"/>
      <c r="L515" s="169"/>
      <c r="M515" s="169"/>
      <c r="N515" s="169"/>
      <c r="O515" s="169"/>
      <c r="P515" s="169"/>
      <c r="Q515" s="169"/>
      <c r="R515" s="169"/>
      <c r="S515" s="169"/>
      <c r="T515" s="169"/>
      <c r="U515" s="169"/>
      <c r="V515" s="169"/>
      <c r="W515" s="169"/>
      <c r="X515" s="169"/>
      <c r="Y515" s="169"/>
    </row>
    <row r="516" spans="1:25">
      <c r="A516" s="174"/>
      <c r="B516" s="169"/>
      <c r="C516" s="169"/>
      <c r="D516" s="169"/>
      <c r="E516" s="169"/>
      <c r="F516" s="169"/>
      <c r="G516" s="169"/>
      <c r="H516" s="169"/>
      <c r="I516" s="169"/>
      <c r="J516" s="169"/>
      <c r="K516" s="169"/>
      <c r="L516" s="169"/>
      <c r="M516" s="169"/>
      <c r="N516" s="169"/>
      <c r="O516" s="169"/>
      <c r="P516" s="169"/>
      <c r="Q516" s="169"/>
      <c r="R516" s="169"/>
      <c r="S516" s="169"/>
      <c r="T516" s="169"/>
      <c r="U516" s="169"/>
      <c r="V516" s="169"/>
      <c r="W516" s="169"/>
      <c r="X516" s="169"/>
      <c r="Y516" s="169"/>
    </row>
    <row r="517" spans="1:25">
      <c r="A517" s="174"/>
      <c r="B517" s="169"/>
      <c r="C517" s="169"/>
      <c r="D517" s="169"/>
      <c r="E517" s="169"/>
      <c r="F517" s="169"/>
      <c r="G517" s="169"/>
      <c r="H517" s="169"/>
      <c r="I517" s="169"/>
      <c r="J517" s="169"/>
      <c r="K517" s="169"/>
      <c r="L517" s="169"/>
      <c r="M517" s="169"/>
      <c r="N517" s="169"/>
      <c r="O517" s="169"/>
      <c r="P517" s="169"/>
      <c r="Q517" s="169"/>
      <c r="R517" s="169"/>
      <c r="S517" s="169"/>
      <c r="T517" s="169"/>
      <c r="U517" s="169"/>
      <c r="V517" s="169"/>
      <c r="W517" s="169"/>
      <c r="X517" s="169"/>
      <c r="Y517" s="169"/>
    </row>
    <row r="518" spans="1:25">
      <c r="A518" s="174"/>
      <c r="B518" s="169"/>
      <c r="C518" s="202" t="s">
        <v>196</v>
      </c>
      <c r="D518" s="169"/>
      <c r="E518" s="169"/>
      <c r="F518" s="169"/>
      <c r="G518" s="169"/>
      <c r="H518" s="169"/>
      <c r="I518" s="169"/>
      <c r="J518" s="169"/>
      <c r="K518" s="169"/>
      <c r="L518" s="169"/>
      <c r="M518" s="169"/>
      <c r="N518" s="169"/>
      <c r="O518" s="169"/>
      <c r="P518" s="169"/>
      <c r="Q518" s="169"/>
      <c r="R518" s="169"/>
      <c r="S518" s="169"/>
      <c r="T518" s="169"/>
      <c r="U518" s="169"/>
      <c r="V518" s="169"/>
      <c r="W518" s="169"/>
      <c r="X518" s="169"/>
      <c r="Y518" s="169"/>
    </row>
    <row r="519" spans="1:25">
      <c r="A519" s="174"/>
      <c r="B519" s="169"/>
      <c r="C519" s="169"/>
      <c r="D519" s="169"/>
      <c r="E519" s="169"/>
      <c r="F519" s="169"/>
      <c r="G519" s="169"/>
      <c r="H519" s="169"/>
      <c r="I519" s="169"/>
      <c r="J519" s="169"/>
      <c r="K519" s="169"/>
      <c r="L519" s="169"/>
      <c r="M519" s="169"/>
      <c r="N519" s="169"/>
      <c r="O519" s="169"/>
      <c r="P519" s="169"/>
      <c r="Q519" s="169"/>
      <c r="R519" s="169"/>
      <c r="S519" s="169"/>
      <c r="T519" s="169"/>
      <c r="U519" s="169"/>
      <c r="V519" s="169"/>
      <c r="W519" s="169"/>
      <c r="X519" s="169"/>
      <c r="Y519" s="169"/>
    </row>
    <row r="520" spans="1:25">
      <c r="A520" s="174"/>
      <c r="B520" s="169"/>
      <c r="C520" s="169"/>
      <c r="D520" s="169"/>
      <c r="E520" s="169"/>
      <c r="F520" s="169"/>
      <c r="G520" s="169"/>
      <c r="H520" s="169"/>
      <c r="I520" s="169"/>
      <c r="J520" s="169"/>
      <c r="K520" s="169"/>
      <c r="L520" s="169"/>
      <c r="M520" s="169"/>
      <c r="N520" s="169"/>
      <c r="O520" s="169"/>
      <c r="P520" s="169"/>
      <c r="Q520" s="169"/>
      <c r="R520" s="169"/>
      <c r="S520" s="169"/>
      <c r="T520" s="169"/>
      <c r="U520" s="169"/>
      <c r="V520" s="169"/>
      <c r="W520" s="169"/>
      <c r="X520" s="169"/>
      <c r="Y520" s="169"/>
    </row>
    <row r="521" spans="1:25">
      <c r="A521" s="174"/>
      <c r="B521" s="169"/>
      <c r="C521" s="169"/>
      <c r="D521" s="169"/>
      <c r="E521" s="169"/>
      <c r="F521" s="169"/>
      <c r="G521" s="169"/>
      <c r="H521" s="169"/>
      <c r="I521" s="169"/>
      <c r="J521" s="169"/>
      <c r="K521" s="169"/>
      <c r="L521" s="169"/>
      <c r="M521" s="169"/>
      <c r="N521" s="169"/>
      <c r="O521" s="169"/>
      <c r="P521" s="169"/>
      <c r="Q521" s="169"/>
      <c r="R521" s="169"/>
      <c r="S521" s="169"/>
      <c r="T521" s="169"/>
      <c r="U521" s="169"/>
      <c r="V521" s="169"/>
      <c r="W521" s="169"/>
      <c r="X521" s="169"/>
      <c r="Y521" s="169"/>
    </row>
    <row r="522" spans="1:25">
      <c r="A522" s="174"/>
      <c r="B522" s="169"/>
      <c r="C522" s="169"/>
      <c r="D522" s="169"/>
      <c r="E522" s="169"/>
      <c r="F522" s="169"/>
      <c r="G522" s="169"/>
      <c r="H522" s="169"/>
      <c r="I522" s="169"/>
      <c r="J522" s="169"/>
      <c r="K522" s="169"/>
      <c r="L522" s="169"/>
      <c r="M522" s="169"/>
      <c r="N522" s="169"/>
      <c r="O522" s="169"/>
      <c r="P522" s="169"/>
      <c r="Q522" s="169"/>
      <c r="R522" s="169"/>
      <c r="S522" s="169"/>
      <c r="T522" s="169"/>
      <c r="U522" s="169"/>
      <c r="V522" s="169"/>
      <c r="W522" s="169"/>
      <c r="X522" s="169"/>
      <c r="Y522" s="169"/>
    </row>
    <row r="523" spans="1:25">
      <c r="A523" s="174"/>
      <c r="B523" s="169"/>
      <c r="C523" s="169"/>
      <c r="D523" s="169"/>
      <c r="E523" s="169"/>
      <c r="F523" s="169"/>
      <c r="G523" s="169"/>
      <c r="H523" s="169"/>
      <c r="I523" s="169"/>
      <c r="J523" s="169"/>
      <c r="K523" s="169"/>
      <c r="L523" s="169"/>
      <c r="M523" s="169"/>
      <c r="N523" s="169"/>
      <c r="O523" s="169"/>
      <c r="P523" s="169"/>
      <c r="Q523" s="169"/>
      <c r="R523" s="169"/>
      <c r="S523" s="169"/>
      <c r="T523" s="169"/>
      <c r="U523" s="169"/>
      <c r="V523" s="169"/>
      <c r="W523" s="169"/>
      <c r="X523" s="169"/>
      <c r="Y523" s="169"/>
    </row>
    <row r="524" spans="1:25">
      <c r="A524" s="174"/>
      <c r="B524" s="169"/>
      <c r="C524" s="169"/>
      <c r="D524" s="169"/>
      <c r="E524" s="169"/>
      <c r="F524" s="169"/>
      <c r="G524" s="169"/>
      <c r="H524" s="169"/>
      <c r="I524" s="169"/>
      <c r="J524" s="169"/>
      <c r="K524" s="169"/>
      <c r="L524" s="169"/>
      <c r="M524" s="169"/>
      <c r="N524" s="169"/>
      <c r="O524" s="169"/>
      <c r="P524" s="169"/>
      <c r="Q524" s="169"/>
      <c r="R524" s="169"/>
      <c r="S524" s="169"/>
      <c r="T524" s="169"/>
      <c r="U524" s="169"/>
      <c r="V524" s="169"/>
      <c r="W524" s="169"/>
      <c r="X524" s="169"/>
      <c r="Y524" s="169"/>
    </row>
    <row r="525" spans="1:25">
      <c r="A525" s="174"/>
      <c r="B525" s="169"/>
      <c r="C525" s="169"/>
      <c r="D525" s="169"/>
      <c r="E525" s="169"/>
      <c r="F525" s="169"/>
      <c r="G525" s="169"/>
      <c r="H525" s="169"/>
      <c r="I525" s="169"/>
      <c r="J525" s="169"/>
      <c r="K525" s="169"/>
      <c r="L525" s="169"/>
      <c r="M525" s="169"/>
      <c r="N525" s="169"/>
      <c r="O525" s="169"/>
      <c r="P525" s="169"/>
      <c r="Q525" s="169"/>
      <c r="R525" s="169"/>
      <c r="S525" s="169"/>
      <c r="T525" s="169"/>
      <c r="U525" s="169"/>
      <c r="V525" s="169"/>
      <c r="W525" s="169"/>
      <c r="X525" s="169"/>
      <c r="Y525" s="169"/>
    </row>
    <row r="526" spans="1:25">
      <c r="A526" s="174"/>
      <c r="B526" s="169"/>
      <c r="C526" s="169"/>
      <c r="D526" s="169"/>
      <c r="E526" s="169"/>
      <c r="F526" s="169"/>
      <c r="G526" s="169"/>
      <c r="H526" s="169"/>
      <c r="I526" s="169"/>
      <c r="J526" s="169"/>
      <c r="K526" s="169"/>
      <c r="L526" s="169"/>
      <c r="M526" s="169"/>
      <c r="N526" s="169"/>
      <c r="O526" s="169"/>
      <c r="P526" s="169"/>
      <c r="Q526" s="169"/>
      <c r="R526" s="169"/>
      <c r="S526" s="169"/>
      <c r="T526" s="169"/>
      <c r="U526" s="169"/>
      <c r="V526" s="169"/>
      <c r="W526" s="169"/>
      <c r="X526" s="169"/>
      <c r="Y526" s="169"/>
    </row>
    <row r="527" spans="1:25">
      <c r="A527" s="174"/>
      <c r="B527" s="169"/>
      <c r="C527" s="169"/>
      <c r="D527" s="169"/>
      <c r="E527" s="169"/>
      <c r="F527" s="169"/>
      <c r="G527" s="169"/>
      <c r="H527" s="169"/>
      <c r="I527" s="169"/>
      <c r="J527" s="169"/>
      <c r="K527" s="169"/>
      <c r="L527" s="169"/>
      <c r="M527" s="169"/>
      <c r="N527" s="169"/>
      <c r="O527" s="169"/>
      <c r="P527" s="169"/>
      <c r="Q527" s="169"/>
      <c r="R527" s="169"/>
      <c r="S527" s="169"/>
      <c r="T527" s="169"/>
      <c r="U527" s="169"/>
      <c r="V527" s="169"/>
      <c r="W527" s="169"/>
      <c r="X527" s="169"/>
      <c r="Y527" s="169"/>
    </row>
    <row r="528" spans="1:25">
      <c r="A528" s="174"/>
      <c r="B528" s="169"/>
      <c r="C528" s="169"/>
      <c r="D528" s="169"/>
      <c r="E528" s="169"/>
      <c r="F528" s="169"/>
      <c r="G528" s="169"/>
      <c r="H528" s="169"/>
      <c r="I528" s="169"/>
      <c r="J528" s="169"/>
      <c r="K528" s="169"/>
      <c r="L528" s="169"/>
      <c r="M528" s="169"/>
      <c r="N528" s="169"/>
      <c r="O528" s="169"/>
      <c r="P528" s="169"/>
      <c r="Q528" s="169"/>
      <c r="R528" s="169"/>
      <c r="S528" s="169"/>
      <c r="T528" s="169"/>
      <c r="U528" s="169"/>
      <c r="V528" s="169"/>
      <c r="W528" s="169"/>
      <c r="X528" s="169"/>
      <c r="Y528" s="169"/>
    </row>
    <row r="529" spans="1:25" ht="13.5" customHeight="1">
      <c r="A529" s="174"/>
      <c r="B529" s="169"/>
      <c r="C529" s="169"/>
      <c r="D529" s="169"/>
      <c r="E529" s="169"/>
      <c r="F529" s="169"/>
      <c r="G529" s="169"/>
      <c r="H529" s="169"/>
      <c r="I529" s="169"/>
      <c r="J529" s="169"/>
      <c r="K529" s="169"/>
      <c r="L529" s="169"/>
      <c r="M529" s="169"/>
      <c r="N529" s="169"/>
      <c r="O529" s="169"/>
      <c r="P529" s="169"/>
      <c r="Q529" s="169"/>
      <c r="R529" s="169"/>
      <c r="S529" s="169"/>
      <c r="T529" s="169"/>
      <c r="U529" s="169"/>
      <c r="V529" s="169"/>
      <c r="W529" s="169"/>
      <c r="X529" s="169"/>
      <c r="Y529" s="169"/>
    </row>
    <row r="530" spans="1:25" ht="13.5" customHeight="1">
      <c r="A530" s="174"/>
      <c r="B530" s="169"/>
      <c r="C530" s="169"/>
      <c r="D530" s="169"/>
      <c r="E530" s="169"/>
      <c r="F530" s="169"/>
      <c r="G530" s="169"/>
      <c r="H530" s="169"/>
      <c r="I530" s="169"/>
      <c r="J530" s="169"/>
      <c r="K530" s="169"/>
      <c r="L530" s="169"/>
      <c r="M530" s="169"/>
      <c r="N530" s="169"/>
      <c r="O530" s="169"/>
      <c r="P530" s="169"/>
      <c r="Q530" s="169"/>
      <c r="R530" s="169"/>
      <c r="S530" s="169"/>
      <c r="T530" s="169"/>
      <c r="U530" s="169"/>
      <c r="V530" s="169"/>
      <c r="W530" s="169"/>
      <c r="X530" s="169"/>
      <c r="Y530" s="169"/>
    </row>
    <row r="531" spans="1:25">
      <c r="A531" s="174"/>
      <c r="B531" s="169"/>
      <c r="C531" s="169"/>
      <c r="D531" s="169"/>
      <c r="E531" s="169"/>
      <c r="F531" s="169"/>
      <c r="G531" s="169"/>
      <c r="H531" s="169"/>
      <c r="I531" s="169"/>
      <c r="J531" s="169"/>
      <c r="K531" s="169"/>
      <c r="L531" s="169"/>
      <c r="M531" s="169"/>
      <c r="N531" s="169"/>
      <c r="O531" s="169"/>
      <c r="P531" s="169"/>
      <c r="Q531" s="169"/>
      <c r="R531" s="169"/>
      <c r="S531" s="169"/>
      <c r="T531" s="169"/>
      <c r="U531" s="169"/>
      <c r="V531" s="169"/>
      <c r="W531" s="169"/>
      <c r="X531" s="169"/>
      <c r="Y531" s="169"/>
    </row>
    <row r="532" spans="1:25">
      <c r="A532" s="174"/>
      <c r="B532" s="169"/>
      <c r="C532" s="169"/>
      <c r="D532" s="169"/>
      <c r="E532" s="169"/>
      <c r="F532" s="169"/>
      <c r="G532" s="169"/>
      <c r="H532" s="169"/>
      <c r="I532" s="169"/>
      <c r="J532" s="169"/>
      <c r="K532" s="169"/>
      <c r="L532" s="169"/>
      <c r="M532" s="169"/>
      <c r="N532" s="169"/>
      <c r="O532" s="169"/>
      <c r="P532" s="169"/>
      <c r="Q532" s="169"/>
      <c r="R532" s="169"/>
      <c r="S532" s="169"/>
      <c r="T532" s="169"/>
      <c r="U532" s="169"/>
      <c r="V532" s="169"/>
      <c r="W532" s="169"/>
      <c r="X532" s="169"/>
      <c r="Y532" s="169"/>
    </row>
    <row r="533" spans="1:25">
      <c r="A533" s="174"/>
      <c r="B533" s="169"/>
      <c r="C533" s="169"/>
      <c r="D533" s="169"/>
      <c r="E533" s="169"/>
      <c r="F533" s="169"/>
      <c r="G533" s="169"/>
      <c r="H533" s="169"/>
      <c r="I533" s="169"/>
      <c r="J533" s="169"/>
      <c r="K533" s="169"/>
      <c r="L533" s="169"/>
      <c r="M533" s="169"/>
      <c r="N533" s="169"/>
      <c r="O533" s="169"/>
      <c r="P533" s="169"/>
      <c r="Q533" s="169"/>
      <c r="R533" s="169"/>
      <c r="S533" s="169"/>
      <c r="T533" s="169"/>
      <c r="U533" s="169"/>
      <c r="V533" s="169"/>
      <c r="W533" s="169"/>
      <c r="X533" s="169"/>
      <c r="Y533" s="169"/>
    </row>
    <row r="534" spans="1:25">
      <c r="A534" s="174"/>
      <c r="B534" s="169"/>
      <c r="C534" s="169"/>
      <c r="D534" s="169"/>
      <c r="E534" s="169"/>
      <c r="F534" s="169"/>
      <c r="G534" s="169"/>
      <c r="H534" s="169"/>
      <c r="I534" s="169"/>
      <c r="J534" s="169"/>
      <c r="K534" s="169"/>
      <c r="L534" s="169"/>
      <c r="M534" s="169"/>
      <c r="N534" s="169"/>
      <c r="O534" s="169"/>
      <c r="P534" s="169"/>
      <c r="Q534" s="169"/>
      <c r="R534" s="169"/>
      <c r="S534" s="169"/>
      <c r="T534" s="169"/>
      <c r="U534" s="169"/>
      <c r="V534" s="169"/>
      <c r="W534" s="169"/>
      <c r="X534" s="169"/>
      <c r="Y534" s="169"/>
    </row>
    <row r="535" spans="1:25">
      <c r="A535" s="174"/>
      <c r="B535" s="169"/>
      <c r="C535" s="169"/>
      <c r="D535" s="169"/>
      <c r="E535" s="169"/>
      <c r="F535" s="169"/>
      <c r="G535" s="169"/>
      <c r="H535" s="169"/>
      <c r="I535" s="169"/>
      <c r="J535" s="169"/>
      <c r="K535" s="169"/>
      <c r="L535" s="169"/>
      <c r="M535" s="169"/>
      <c r="N535" s="169"/>
      <c r="O535" s="169"/>
      <c r="P535" s="169"/>
      <c r="Q535" s="169"/>
      <c r="R535" s="169"/>
      <c r="S535" s="169"/>
      <c r="T535" s="169"/>
      <c r="U535" s="169"/>
      <c r="V535" s="169"/>
      <c r="W535" s="169"/>
      <c r="X535" s="169"/>
      <c r="Y535" s="169"/>
    </row>
    <row r="536" spans="1:25">
      <c r="A536" s="174"/>
      <c r="B536" s="169"/>
      <c r="C536" s="169"/>
      <c r="D536" s="169"/>
      <c r="E536" s="169"/>
      <c r="F536" s="169"/>
      <c r="G536" s="169"/>
      <c r="H536" s="169"/>
      <c r="I536" s="169"/>
      <c r="J536" s="169"/>
      <c r="K536" s="169"/>
      <c r="L536" s="169"/>
      <c r="M536" s="169"/>
      <c r="N536" s="169"/>
      <c r="O536" s="169"/>
      <c r="P536" s="169"/>
      <c r="Q536" s="169"/>
      <c r="R536" s="169"/>
      <c r="S536" s="169"/>
      <c r="T536" s="169"/>
      <c r="U536" s="169"/>
      <c r="V536" s="169"/>
      <c r="W536" s="169"/>
      <c r="X536" s="169"/>
      <c r="Y536" s="169"/>
    </row>
    <row r="537" spans="1:25">
      <c r="A537" s="174"/>
      <c r="B537" s="169"/>
      <c r="C537" s="169"/>
      <c r="D537" s="169"/>
      <c r="E537" s="169"/>
      <c r="F537" s="169"/>
      <c r="G537" s="169"/>
      <c r="H537" s="169"/>
      <c r="I537" s="169"/>
      <c r="J537" s="169"/>
      <c r="K537" s="169"/>
      <c r="L537" s="169"/>
      <c r="M537" s="169"/>
      <c r="N537" s="169"/>
      <c r="O537" s="169"/>
      <c r="P537" s="169"/>
      <c r="Q537" s="169"/>
      <c r="R537" s="169"/>
      <c r="S537" s="169"/>
      <c r="T537" s="169"/>
      <c r="U537" s="169"/>
      <c r="V537" s="169"/>
      <c r="W537" s="169"/>
      <c r="X537" s="169"/>
      <c r="Y537" s="169"/>
    </row>
    <row r="538" spans="1:25">
      <c r="A538" s="174"/>
      <c r="B538" s="169"/>
      <c r="C538" s="169"/>
      <c r="D538" s="169"/>
      <c r="E538" s="169"/>
      <c r="F538" s="169"/>
      <c r="G538" s="169"/>
      <c r="H538" s="169"/>
      <c r="I538" s="169"/>
      <c r="J538" s="169"/>
      <c r="K538" s="169"/>
      <c r="L538" s="169"/>
      <c r="M538" s="169"/>
      <c r="N538" s="169"/>
      <c r="O538" s="169"/>
      <c r="P538" s="169"/>
      <c r="Q538" s="169"/>
      <c r="R538" s="169"/>
      <c r="S538" s="169"/>
      <c r="T538" s="169"/>
      <c r="U538" s="169"/>
      <c r="V538" s="169"/>
      <c r="W538" s="169"/>
      <c r="X538" s="169"/>
      <c r="Y538" s="169"/>
    </row>
    <row r="539" spans="1:25">
      <c r="A539" s="174"/>
      <c r="B539" s="169"/>
      <c r="C539" s="169"/>
      <c r="D539" s="169"/>
      <c r="E539" s="169"/>
      <c r="F539" s="169"/>
      <c r="G539" s="169"/>
      <c r="H539" s="169"/>
      <c r="I539" s="169"/>
      <c r="J539" s="169"/>
      <c r="K539" s="169"/>
      <c r="L539" s="169"/>
      <c r="M539" s="169"/>
      <c r="N539" s="169"/>
      <c r="O539" s="169"/>
      <c r="P539" s="169"/>
      <c r="Q539" s="169"/>
      <c r="R539" s="169"/>
      <c r="S539" s="169"/>
      <c r="T539" s="169"/>
      <c r="U539" s="169"/>
      <c r="V539" s="169"/>
      <c r="W539" s="169"/>
      <c r="X539" s="169"/>
      <c r="Y539" s="169"/>
    </row>
    <row r="540" spans="1:25">
      <c r="A540" s="174"/>
      <c r="B540" s="169"/>
      <c r="C540" s="169"/>
      <c r="D540" s="169"/>
      <c r="E540" s="169"/>
      <c r="F540" s="169"/>
      <c r="G540" s="169"/>
      <c r="H540" s="169"/>
      <c r="I540" s="169"/>
      <c r="J540" s="169"/>
      <c r="K540" s="169"/>
      <c r="L540" s="169"/>
      <c r="M540" s="169"/>
      <c r="N540" s="169"/>
      <c r="O540" s="169"/>
      <c r="P540" s="169"/>
      <c r="Q540" s="169"/>
      <c r="R540" s="169"/>
      <c r="S540" s="169"/>
      <c r="T540" s="169"/>
      <c r="U540" s="169"/>
      <c r="V540" s="169"/>
      <c r="W540" s="169"/>
      <c r="X540" s="169"/>
      <c r="Y540" s="169"/>
    </row>
    <row r="541" spans="1:25">
      <c r="A541" s="174"/>
      <c r="B541" s="169"/>
      <c r="C541" s="169"/>
      <c r="D541" s="169"/>
      <c r="E541" s="169"/>
      <c r="F541" s="169"/>
      <c r="G541" s="169"/>
      <c r="H541" s="169"/>
      <c r="I541" s="169"/>
      <c r="J541" s="169"/>
      <c r="K541" s="169"/>
      <c r="L541" s="169"/>
      <c r="M541" s="169"/>
      <c r="N541" s="169"/>
      <c r="O541" s="169"/>
      <c r="P541" s="169"/>
      <c r="Q541" s="169"/>
      <c r="R541" s="169"/>
      <c r="S541" s="169"/>
      <c r="T541" s="169"/>
      <c r="U541" s="169"/>
      <c r="V541" s="169"/>
      <c r="W541" s="169"/>
      <c r="X541" s="169"/>
      <c r="Y541" s="169"/>
    </row>
    <row r="542" spans="1:25">
      <c r="A542" s="174"/>
      <c r="B542" s="169"/>
      <c r="C542" s="169"/>
      <c r="D542" s="169"/>
      <c r="E542" s="169"/>
      <c r="F542" s="169"/>
      <c r="G542" s="169"/>
      <c r="H542" s="169"/>
      <c r="I542" s="169"/>
      <c r="J542" s="169"/>
      <c r="K542" s="169"/>
      <c r="L542" s="169"/>
      <c r="M542" s="169"/>
      <c r="N542" s="169"/>
      <c r="O542" s="169"/>
      <c r="P542" s="169"/>
      <c r="Q542" s="169"/>
      <c r="R542" s="169"/>
      <c r="S542" s="169"/>
      <c r="T542" s="169"/>
      <c r="U542" s="169"/>
      <c r="V542" s="169"/>
      <c r="W542" s="169"/>
      <c r="X542" s="169"/>
      <c r="Y542" s="169"/>
    </row>
    <row r="543" spans="1:25">
      <c r="A543" s="174"/>
      <c r="B543" s="169"/>
      <c r="C543" s="169"/>
      <c r="D543" s="169"/>
      <c r="E543" s="169"/>
      <c r="F543" s="169"/>
      <c r="G543" s="169"/>
      <c r="H543" s="169"/>
      <c r="I543" s="169"/>
      <c r="J543" s="169"/>
      <c r="K543" s="169"/>
      <c r="L543" s="169"/>
      <c r="M543" s="169"/>
      <c r="N543" s="169"/>
      <c r="O543" s="169"/>
      <c r="P543" s="169"/>
      <c r="Q543" s="169"/>
      <c r="R543" s="169"/>
      <c r="S543" s="169"/>
      <c r="T543" s="169"/>
      <c r="U543" s="169"/>
      <c r="V543" s="169"/>
      <c r="W543" s="169"/>
      <c r="X543" s="169"/>
      <c r="Y543" s="169"/>
    </row>
    <row r="544" spans="1:25">
      <c r="A544" s="174"/>
      <c r="B544" s="169"/>
      <c r="C544" s="169"/>
      <c r="D544" s="169"/>
      <c r="E544" s="169"/>
      <c r="F544" s="169"/>
      <c r="G544" s="169"/>
      <c r="H544" s="169"/>
      <c r="I544" s="169"/>
      <c r="J544" s="169"/>
      <c r="K544" s="169"/>
      <c r="L544" s="169"/>
      <c r="M544" s="169"/>
      <c r="N544" s="169"/>
      <c r="O544" s="169"/>
      <c r="P544" s="169"/>
      <c r="Q544" s="169"/>
      <c r="R544" s="169"/>
      <c r="S544" s="169"/>
      <c r="T544" s="169"/>
      <c r="U544" s="169"/>
      <c r="V544" s="169"/>
      <c r="W544" s="169"/>
      <c r="X544" s="169"/>
      <c r="Y544" s="169"/>
    </row>
    <row r="545" spans="1:25">
      <c r="A545" s="174"/>
      <c r="B545" s="169"/>
      <c r="C545" s="169"/>
      <c r="D545" s="169"/>
      <c r="E545" s="169"/>
      <c r="F545" s="169"/>
      <c r="G545" s="169"/>
      <c r="H545" s="169"/>
      <c r="I545" s="169"/>
      <c r="J545" s="169"/>
      <c r="K545" s="169"/>
      <c r="L545" s="169"/>
      <c r="M545" s="169"/>
      <c r="N545" s="169"/>
      <c r="O545" s="169"/>
      <c r="P545" s="169"/>
      <c r="Q545" s="169"/>
      <c r="R545" s="169"/>
      <c r="S545" s="169"/>
      <c r="T545" s="169"/>
      <c r="U545" s="169"/>
      <c r="V545" s="169"/>
      <c r="W545" s="169"/>
      <c r="X545" s="169"/>
      <c r="Y545" s="169"/>
    </row>
    <row r="546" spans="1:25">
      <c r="A546" s="216"/>
      <c r="B546" s="193"/>
      <c r="C546" s="193"/>
      <c r="D546" s="193"/>
      <c r="E546" s="193"/>
      <c r="F546" s="193"/>
      <c r="G546" s="193"/>
      <c r="H546" s="193"/>
      <c r="I546" s="193"/>
      <c r="J546" s="193"/>
      <c r="K546" s="193"/>
      <c r="L546" s="193"/>
      <c r="M546" s="193"/>
      <c r="N546" s="193"/>
      <c r="O546" s="193"/>
      <c r="P546" s="193"/>
      <c r="Q546" s="193"/>
      <c r="R546" s="193"/>
      <c r="S546" s="193"/>
      <c r="T546" s="193"/>
      <c r="U546" s="193"/>
      <c r="V546" s="193"/>
      <c r="W546" s="193"/>
      <c r="X546" s="193"/>
      <c r="Y546" s="193"/>
    </row>
    <row r="547" spans="1:25">
      <c r="A547" s="174"/>
      <c r="B547" s="169"/>
      <c r="C547" s="169"/>
      <c r="D547" s="169"/>
      <c r="E547" s="169"/>
      <c r="F547" s="169"/>
      <c r="G547" s="169"/>
      <c r="H547" s="169"/>
      <c r="I547" s="169"/>
      <c r="J547" s="169"/>
      <c r="K547" s="169"/>
      <c r="L547" s="169"/>
      <c r="M547" s="169"/>
      <c r="N547" s="169"/>
      <c r="O547" s="169"/>
      <c r="P547" s="169"/>
      <c r="Q547" s="169"/>
      <c r="R547" s="169"/>
      <c r="S547" s="169"/>
      <c r="T547" s="169"/>
      <c r="U547" s="169"/>
      <c r="V547" s="169"/>
      <c r="W547" s="169"/>
      <c r="X547" s="169"/>
      <c r="Y547" s="169"/>
    </row>
    <row r="548" spans="1:25">
      <c r="A548" s="174"/>
      <c r="B548" s="169"/>
      <c r="C548" s="202" t="s">
        <v>197</v>
      </c>
      <c r="D548" s="169"/>
      <c r="E548" s="169"/>
      <c r="F548" s="169"/>
      <c r="G548" s="169"/>
      <c r="H548" s="169"/>
      <c r="I548" s="169"/>
      <c r="J548" s="169"/>
      <c r="K548" s="169"/>
      <c r="L548" s="169"/>
      <c r="M548" s="169"/>
      <c r="N548" s="169"/>
      <c r="O548" s="169"/>
      <c r="P548" s="169"/>
      <c r="Q548" s="169"/>
      <c r="R548" s="169"/>
      <c r="S548" s="169"/>
      <c r="T548" s="169"/>
      <c r="U548" s="169"/>
      <c r="V548" s="169"/>
      <c r="W548" s="169"/>
      <c r="X548" s="169"/>
      <c r="Y548" s="169"/>
    </row>
    <row r="549" spans="1:25">
      <c r="A549" s="174"/>
      <c r="B549" s="169"/>
      <c r="C549" s="169"/>
      <c r="D549" s="169"/>
      <c r="E549" s="169"/>
      <c r="F549" s="169"/>
      <c r="G549" s="169"/>
      <c r="H549" s="169"/>
      <c r="I549" s="169"/>
      <c r="J549" s="169"/>
      <c r="K549" s="169"/>
      <c r="L549" s="169"/>
      <c r="M549" s="169"/>
      <c r="N549" s="169"/>
      <c r="O549" s="169"/>
      <c r="P549" s="169"/>
      <c r="Q549" s="169"/>
      <c r="R549" s="169"/>
      <c r="S549" s="169"/>
      <c r="T549" s="169"/>
      <c r="U549" s="169"/>
      <c r="V549" s="169"/>
      <c r="W549" s="169"/>
      <c r="X549" s="169"/>
      <c r="Y549" s="169"/>
    </row>
    <row r="550" spans="1:25">
      <c r="A550" s="174"/>
      <c r="B550" s="169"/>
      <c r="C550" s="169"/>
      <c r="D550" s="169"/>
      <c r="E550" s="169"/>
      <c r="F550" s="169"/>
      <c r="G550" s="169"/>
      <c r="H550" s="169"/>
      <c r="I550" s="169"/>
      <c r="J550" s="169"/>
      <c r="K550" s="169"/>
      <c r="L550" s="169"/>
      <c r="M550" s="169"/>
      <c r="N550" s="169"/>
      <c r="O550" s="169"/>
      <c r="P550" s="169"/>
      <c r="Q550" s="169"/>
      <c r="R550" s="169"/>
      <c r="S550" s="169"/>
      <c r="T550" s="169"/>
      <c r="U550" s="169"/>
      <c r="V550" s="169"/>
      <c r="W550" s="169"/>
      <c r="X550" s="169"/>
      <c r="Y550" s="169"/>
    </row>
    <row r="551" spans="1:25">
      <c r="A551" s="174"/>
      <c r="B551" s="169"/>
      <c r="C551" s="169"/>
      <c r="D551" s="169"/>
      <c r="E551" s="169"/>
      <c r="F551" s="169"/>
      <c r="G551" s="169"/>
      <c r="H551" s="169"/>
      <c r="I551" s="169"/>
      <c r="J551" s="169"/>
      <c r="K551" s="169"/>
      <c r="L551" s="169"/>
      <c r="M551" s="169"/>
      <c r="N551" s="169"/>
      <c r="O551" s="169"/>
      <c r="P551" s="169"/>
      <c r="Q551" s="169"/>
      <c r="R551" s="169"/>
      <c r="S551" s="169"/>
      <c r="T551" s="169"/>
      <c r="U551" s="169"/>
      <c r="V551" s="169"/>
      <c r="W551" s="169"/>
      <c r="X551" s="169"/>
      <c r="Y551" s="169"/>
    </row>
    <row r="552" spans="1:25" ht="13.5" customHeight="1">
      <c r="A552" s="174"/>
      <c r="B552" s="169"/>
      <c r="C552" s="169"/>
      <c r="D552" s="169"/>
      <c r="E552" s="169"/>
      <c r="F552" s="169"/>
      <c r="G552" s="169"/>
      <c r="H552" s="169"/>
      <c r="I552" s="169"/>
      <c r="J552" s="169"/>
      <c r="K552" s="169"/>
      <c r="L552" s="169"/>
      <c r="M552" s="169"/>
      <c r="N552" s="169"/>
      <c r="O552" s="169"/>
      <c r="P552" s="169"/>
      <c r="Q552" s="169"/>
      <c r="R552" s="169"/>
      <c r="S552" s="169"/>
      <c r="T552" s="169"/>
      <c r="U552" s="169"/>
      <c r="V552" s="169"/>
      <c r="W552" s="169"/>
      <c r="X552" s="169"/>
      <c r="Y552" s="169"/>
    </row>
    <row r="553" spans="1:25" ht="13.5" customHeight="1">
      <c r="A553" s="174"/>
      <c r="B553" s="169"/>
      <c r="C553" s="169"/>
      <c r="D553" s="169"/>
      <c r="E553" s="169"/>
      <c r="F553" s="169"/>
      <c r="G553" s="169"/>
      <c r="H553" s="169"/>
      <c r="I553" s="169"/>
      <c r="J553" s="169"/>
      <c r="K553" s="169"/>
      <c r="L553" s="169"/>
      <c r="M553" s="169"/>
      <c r="N553" s="169"/>
      <c r="O553" s="169"/>
      <c r="P553" s="169"/>
      <c r="Q553" s="169"/>
      <c r="R553" s="169"/>
      <c r="S553" s="169"/>
      <c r="T553" s="169"/>
      <c r="U553" s="169"/>
      <c r="V553" s="169"/>
      <c r="W553" s="169"/>
      <c r="X553" s="169"/>
      <c r="Y553" s="169"/>
    </row>
    <row r="554" spans="1:25" ht="13.5" customHeight="1">
      <c r="A554" s="174"/>
      <c r="B554" s="169"/>
      <c r="C554" s="169"/>
      <c r="D554" s="169"/>
      <c r="E554" s="169"/>
      <c r="F554" s="169"/>
      <c r="G554" s="169"/>
      <c r="H554" s="169"/>
      <c r="I554" s="169"/>
      <c r="J554" s="169"/>
      <c r="K554" s="169"/>
      <c r="L554" s="169"/>
      <c r="M554" s="169"/>
      <c r="N554" s="169"/>
      <c r="O554" s="169"/>
      <c r="P554" s="169"/>
      <c r="Q554" s="169"/>
      <c r="R554" s="169"/>
      <c r="S554" s="169"/>
      <c r="T554" s="169"/>
      <c r="U554" s="169"/>
      <c r="V554" s="169"/>
      <c r="W554" s="169"/>
      <c r="X554" s="169"/>
      <c r="Y554" s="169"/>
    </row>
    <row r="555" spans="1:25" ht="13.5" customHeight="1">
      <c r="A555" s="174"/>
      <c r="B555" s="169"/>
      <c r="C555" s="169"/>
      <c r="D555" s="169"/>
      <c r="E555" s="169"/>
      <c r="F555" s="169"/>
      <c r="G555" s="169"/>
      <c r="H555" s="169"/>
      <c r="I555" s="169"/>
      <c r="J555" s="169"/>
      <c r="K555" s="169"/>
      <c r="L555" s="169"/>
      <c r="M555" s="169"/>
      <c r="N555" s="169"/>
      <c r="O555" s="169"/>
      <c r="P555" s="169"/>
      <c r="Q555" s="169"/>
      <c r="R555" s="169"/>
      <c r="S555" s="169"/>
      <c r="T555" s="169"/>
      <c r="U555" s="169"/>
      <c r="V555" s="169"/>
      <c r="W555" s="169"/>
      <c r="X555" s="169"/>
      <c r="Y555" s="169"/>
    </row>
    <row r="556" spans="1:25" ht="13.5" customHeight="1">
      <c r="A556" s="174"/>
      <c r="B556" s="169"/>
      <c r="C556" s="169"/>
      <c r="D556" s="169"/>
      <c r="E556" s="169"/>
      <c r="F556" s="169"/>
      <c r="G556" s="169"/>
      <c r="H556" s="169"/>
      <c r="I556" s="169"/>
      <c r="J556" s="169"/>
      <c r="K556" s="169"/>
      <c r="L556" s="169"/>
      <c r="M556" s="169"/>
      <c r="N556" s="169"/>
      <c r="O556" s="169"/>
      <c r="P556" s="169"/>
      <c r="Q556" s="169"/>
      <c r="R556" s="169"/>
      <c r="S556" s="169"/>
      <c r="T556" s="169"/>
      <c r="U556" s="169"/>
      <c r="V556" s="169"/>
      <c r="W556" s="169"/>
      <c r="X556" s="169"/>
      <c r="Y556" s="169"/>
    </row>
    <row r="557" spans="1:25" ht="13.5" customHeight="1">
      <c r="A557" s="174"/>
      <c r="B557" s="169"/>
      <c r="C557" s="169"/>
      <c r="D557" s="169"/>
      <c r="E557" s="169"/>
      <c r="F557" s="169"/>
      <c r="G557" s="169"/>
      <c r="H557" s="169"/>
      <c r="I557" s="169"/>
      <c r="J557" s="169"/>
      <c r="K557" s="169"/>
      <c r="L557" s="169"/>
      <c r="M557" s="169"/>
      <c r="N557" s="169"/>
      <c r="O557" s="169"/>
      <c r="P557" s="169"/>
      <c r="Q557" s="169"/>
      <c r="R557" s="169"/>
      <c r="S557" s="169"/>
      <c r="T557" s="169"/>
      <c r="U557" s="169"/>
      <c r="V557" s="169"/>
      <c r="W557" s="169"/>
      <c r="X557" s="169"/>
      <c r="Y557" s="169"/>
    </row>
    <row r="558" spans="1:25" ht="13.5" customHeight="1">
      <c r="A558" s="174"/>
      <c r="B558" s="169"/>
      <c r="C558" s="169"/>
      <c r="D558" s="169"/>
      <c r="E558" s="169"/>
      <c r="F558" s="169"/>
      <c r="G558" s="169"/>
      <c r="H558" s="169"/>
      <c r="I558" s="169"/>
      <c r="J558" s="169"/>
      <c r="K558" s="169"/>
      <c r="L558" s="169"/>
      <c r="M558" s="169"/>
      <c r="N558" s="169"/>
      <c r="O558" s="169"/>
      <c r="P558" s="169"/>
      <c r="Q558" s="169"/>
      <c r="R558" s="169"/>
      <c r="S558" s="169"/>
      <c r="T558" s="169"/>
      <c r="U558" s="169"/>
      <c r="V558" s="169"/>
      <c r="W558" s="169"/>
      <c r="X558" s="169"/>
      <c r="Y558" s="169"/>
    </row>
    <row r="559" spans="1:25" ht="13.5" customHeight="1">
      <c r="A559" s="174"/>
      <c r="B559" s="169"/>
      <c r="C559" s="169"/>
      <c r="D559" s="169"/>
      <c r="E559" s="169"/>
      <c r="F559" s="169"/>
      <c r="G559" s="169"/>
      <c r="H559" s="169"/>
      <c r="I559" s="169"/>
      <c r="J559" s="169"/>
      <c r="K559" s="169"/>
      <c r="L559" s="169"/>
      <c r="M559" s="169"/>
      <c r="N559" s="169"/>
      <c r="O559" s="169"/>
      <c r="P559" s="169"/>
      <c r="Q559" s="169"/>
      <c r="R559" s="169"/>
      <c r="S559" s="169"/>
      <c r="T559" s="169"/>
      <c r="U559" s="169"/>
      <c r="V559" s="169"/>
      <c r="W559" s="169"/>
      <c r="X559" s="169"/>
      <c r="Y559" s="169"/>
    </row>
    <row r="560" spans="1:25" ht="13.5" customHeight="1">
      <c r="A560" s="174"/>
      <c r="B560" s="169"/>
      <c r="C560" s="169"/>
      <c r="D560" s="169"/>
      <c r="E560" s="169"/>
      <c r="F560" s="169"/>
      <c r="G560" s="169"/>
      <c r="H560" s="169"/>
      <c r="I560" s="169"/>
      <c r="J560" s="169"/>
      <c r="K560" s="169"/>
      <c r="L560" s="169"/>
      <c r="M560" s="169"/>
      <c r="N560" s="169"/>
      <c r="O560" s="169"/>
      <c r="P560" s="169"/>
      <c r="Q560" s="169"/>
      <c r="R560" s="169"/>
      <c r="S560" s="169"/>
      <c r="T560" s="169"/>
      <c r="U560" s="169"/>
      <c r="V560" s="169"/>
      <c r="W560" s="169"/>
      <c r="X560" s="169"/>
      <c r="Y560" s="169"/>
    </row>
    <row r="561" spans="1:25" ht="13.5" customHeight="1">
      <c r="A561" s="174"/>
      <c r="B561" s="169"/>
      <c r="C561" s="169"/>
      <c r="D561" s="169"/>
      <c r="E561" s="169"/>
      <c r="F561" s="169"/>
      <c r="G561" s="169"/>
      <c r="H561" s="169"/>
      <c r="I561" s="169"/>
      <c r="J561" s="169"/>
      <c r="K561" s="169"/>
      <c r="L561" s="169"/>
      <c r="M561" s="169"/>
      <c r="N561" s="169"/>
      <c r="O561" s="169"/>
      <c r="P561" s="169"/>
      <c r="Q561" s="169"/>
      <c r="R561" s="169"/>
      <c r="S561" s="169"/>
      <c r="T561" s="169"/>
      <c r="U561" s="169"/>
      <c r="V561" s="169"/>
      <c r="W561" s="169"/>
      <c r="X561" s="169"/>
      <c r="Y561" s="169"/>
    </row>
    <row r="562" spans="1:25" ht="13.5" customHeight="1">
      <c r="A562" s="174"/>
      <c r="B562" s="169"/>
      <c r="C562" s="169"/>
      <c r="D562" s="169"/>
      <c r="E562" s="169"/>
      <c r="F562" s="169"/>
      <c r="G562" s="169"/>
      <c r="H562" s="169"/>
      <c r="I562" s="169"/>
      <c r="J562" s="169"/>
      <c r="K562" s="169"/>
      <c r="L562" s="169"/>
      <c r="M562" s="169"/>
      <c r="N562" s="169"/>
      <c r="O562" s="169"/>
      <c r="P562" s="169"/>
      <c r="Q562" s="169"/>
      <c r="R562" s="169"/>
      <c r="S562" s="169"/>
      <c r="T562" s="169"/>
      <c r="U562" s="169"/>
      <c r="V562" s="169"/>
      <c r="W562" s="169"/>
      <c r="X562" s="169"/>
      <c r="Y562" s="169"/>
    </row>
    <row r="563" spans="1:25" ht="13.5" customHeight="1">
      <c r="A563" s="174"/>
      <c r="B563" s="169"/>
      <c r="C563" s="169"/>
      <c r="D563" s="169"/>
      <c r="E563" s="169"/>
      <c r="F563" s="169"/>
      <c r="G563" s="169"/>
      <c r="H563" s="169"/>
      <c r="I563" s="169"/>
      <c r="J563" s="169"/>
      <c r="K563" s="169"/>
      <c r="L563" s="169"/>
      <c r="M563" s="169"/>
      <c r="N563" s="169"/>
      <c r="O563" s="169"/>
      <c r="P563" s="169"/>
      <c r="Q563" s="169"/>
      <c r="R563" s="169"/>
      <c r="S563" s="169"/>
      <c r="T563" s="169"/>
      <c r="U563" s="169"/>
      <c r="V563" s="169"/>
      <c r="W563" s="169"/>
      <c r="X563" s="169"/>
      <c r="Y563" s="169"/>
    </row>
    <row r="564" spans="1:25" ht="13.5" customHeight="1">
      <c r="A564" s="174"/>
      <c r="B564" s="169"/>
      <c r="C564" s="169"/>
      <c r="D564" s="169"/>
      <c r="E564" s="169"/>
      <c r="F564" s="169"/>
      <c r="G564" s="169"/>
      <c r="H564" s="169"/>
      <c r="I564" s="169"/>
      <c r="J564" s="169"/>
      <c r="K564" s="169"/>
      <c r="L564" s="169"/>
      <c r="M564" s="169"/>
      <c r="N564" s="169"/>
      <c r="O564" s="169"/>
      <c r="P564" s="169"/>
      <c r="Q564" s="169"/>
      <c r="R564" s="169"/>
      <c r="S564" s="169"/>
      <c r="T564" s="169"/>
      <c r="U564" s="169"/>
      <c r="V564" s="169"/>
      <c r="W564" s="169"/>
      <c r="X564" s="169"/>
      <c r="Y564" s="169"/>
    </row>
    <row r="565" spans="1:25" ht="13.5" customHeight="1">
      <c r="A565" s="174"/>
      <c r="B565" s="169"/>
      <c r="C565" s="169"/>
      <c r="D565" s="169"/>
      <c r="E565" s="169"/>
      <c r="F565" s="169"/>
      <c r="G565" s="169"/>
      <c r="H565" s="169"/>
      <c r="I565" s="169"/>
      <c r="J565" s="169"/>
      <c r="K565" s="169"/>
      <c r="L565" s="169"/>
      <c r="M565" s="169"/>
      <c r="N565" s="169"/>
      <c r="O565" s="169"/>
      <c r="P565" s="169"/>
      <c r="Q565" s="169"/>
      <c r="R565" s="169"/>
      <c r="S565" s="169"/>
      <c r="T565" s="169"/>
      <c r="U565" s="169"/>
      <c r="V565" s="169"/>
      <c r="W565" s="169"/>
      <c r="X565" s="169"/>
      <c r="Y565" s="169"/>
    </row>
    <row r="566" spans="1:25" ht="13.5" customHeight="1">
      <c r="A566" s="174"/>
      <c r="B566" s="169"/>
      <c r="C566" s="169"/>
      <c r="D566" s="169"/>
      <c r="E566" s="169"/>
      <c r="F566" s="169"/>
      <c r="G566" s="169"/>
      <c r="H566" s="169"/>
      <c r="I566" s="169"/>
      <c r="J566" s="169"/>
      <c r="K566" s="169"/>
      <c r="L566" s="169"/>
      <c r="M566" s="169"/>
      <c r="N566" s="169"/>
      <c r="O566" s="169"/>
      <c r="P566" s="169"/>
      <c r="Q566" s="169"/>
      <c r="R566" s="169"/>
      <c r="S566" s="169"/>
      <c r="T566" s="169"/>
      <c r="U566" s="169"/>
      <c r="V566" s="169"/>
      <c r="W566" s="169"/>
      <c r="X566" s="169"/>
      <c r="Y566" s="169"/>
    </row>
    <row r="567" spans="1:25" ht="13.5" customHeight="1">
      <c r="A567" s="174"/>
      <c r="B567" s="169"/>
      <c r="C567" s="169"/>
      <c r="D567" s="169"/>
      <c r="E567" s="169"/>
      <c r="F567" s="169"/>
      <c r="G567" s="169"/>
      <c r="H567" s="169"/>
      <c r="I567" s="169"/>
      <c r="J567" s="169"/>
      <c r="K567" s="169"/>
      <c r="L567" s="169"/>
      <c r="M567" s="169"/>
      <c r="N567" s="169"/>
      <c r="O567" s="169"/>
      <c r="P567" s="169"/>
      <c r="Q567" s="169"/>
      <c r="R567" s="169"/>
      <c r="S567" s="169"/>
      <c r="T567" s="169"/>
      <c r="U567" s="169"/>
      <c r="V567" s="169"/>
      <c r="W567" s="169"/>
      <c r="X567" s="169"/>
      <c r="Y567" s="169"/>
    </row>
    <row r="568" spans="1:25" ht="13.5" customHeight="1">
      <c r="A568" s="174"/>
      <c r="B568" s="169"/>
      <c r="C568" s="169"/>
      <c r="D568" s="169"/>
      <c r="E568" s="169"/>
      <c r="F568" s="169"/>
      <c r="G568" s="169"/>
      <c r="H568" s="169"/>
      <c r="I568" s="169"/>
      <c r="J568" s="169"/>
      <c r="K568" s="169"/>
      <c r="L568" s="169"/>
      <c r="M568" s="169"/>
      <c r="N568" s="169"/>
      <c r="O568" s="169"/>
      <c r="P568" s="169"/>
      <c r="Q568" s="169"/>
      <c r="R568" s="169"/>
      <c r="S568" s="169"/>
      <c r="T568" s="169"/>
      <c r="U568" s="169"/>
      <c r="V568" s="169"/>
      <c r="W568" s="169"/>
      <c r="X568" s="169"/>
      <c r="Y568" s="169"/>
    </row>
    <row r="569" spans="1:25" ht="13.5" customHeight="1">
      <c r="A569" s="174"/>
      <c r="B569" s="169"/>
      <c r="C569" s="169"/>
      <c r="D569" s="169"/>
      <c r="E569" s="169"/>
      <c r="F569" s="169"/>
      <c r="G569" s="169"/>
      <c r="H569" s="169"/>
      <c r="I569" s="169"/>
      <c r="J569" s="169"/>
      <c r="K569" s="169"/>
      <c r="L569" s="169"/>
      <c r="M569" s="169"/>
      <c r="N569" s="169"/>
      <c r="O569" s="169"/>
      <c r="P569" s="169"/>
      <c r="Q569" s="169"/>
      <c r="R569" s="169"/>
      <c r="S569" s="169"/>
      <c r="T569" s="169"/>
      <c r="U569" s="169"/>
      <c r="V569" s="169"/>
      <c r="W569" s="169"/>
      <c r="X569" s="169"/>
      <c r="Y569" s="169"/>
    </row>
    <row r="570" spans="1:25" ht="13.5" customHeight="1">
      <c r="A570" s="174"/>
      <c r="B570" s="169"/>
      <c r="C570" s="169"/>
      <c r="D570" s="169"/>
      <c r="E570" s="169"/>
      <c r="F570" s="169"/>
      <c r="G570" s="169"/>
      <c r="H570" s="169"/>
      <c r="I570" s="169"/>
      <c r="J570" s="169"/>
      <c r="K570" s="169"/>
      <c r="L570" s="169"/>
      <c r="M570" s="169"/>
      <c r="N570" s="169"/>
      <c r="O570" s="169"/>
      <c r="P570" s="169"/>
      <c r="Q570" s="169"/>
      <c r="R570" s="169"/>
      <c r="S570" s="169"/>
      <c r="T570" s="169"/>
      <c r="U570" s="169"/>
      <c r="V570" s="169"/>
      <c r="W570" s="169"/>
      <c r="X570" s="169"/>
      <c r="Y570" s="169"/>
    </row>
    <row r="571" spans="1:25" ht="13.5" customHeight="1">
      <c r="A571" s="174"/>
      <c r="B571" s="169"/>
      <c r="C571" s="169"/>
      <c r="D571" s="169"/>
      <c r="E571" s="169"/>
      <c r="F571" s="169"/>
      <c r="G571" s="169"/>
      <c r="H571" s="169"/>
      <c r="I571" s="169"/>
      <c r="J571" s="169"/>
      <c r="K571" s="169"/>
      <c r="L571" s="169"/>
      <c r="M571" s="169"/>
      <c r="N571" s="169"/>
      <c r="O571" s="169"/>
      <c r="P571" s="169"/>
      <c r="Q571" s="169"/>
      <c r="R571" s="169"/>
      <c r="S571" s="169"/>
      <c r="T571" s="169"/>
      <c r="U571" s="169"/>
      <c r="V571" s="169"/>
      <c r="W571" s="169"/>
      <c r="X571" s="169"/>
      <c r="Y571" s="169"/>
    </row>
    <row r="572" spans="1:25" ht="13.5" customHeight="1">
      <c r="A572" s="174"/>
      <c r="B572" s="169"/>
      <c r="C572" s="169"/>
      <c r="D572" s="169"/>
      <c r="E572" s="169"/>
      <c r="F572" s="169"/>
      <c r="G572" s="169"/>
      <c r="H572" s="169"/>
      <c r="I572" s="169"/>
      <c r="J572" s="169"/>
      <c r="K572" s="169"/>
      <c r="L572" s="169"/>
      <c r="M572" s="169"/>
      <c r="N572" s="169"/>
      <c r="O572" s="169"/>
      <c r="P572" s="169"/>
      <c r="Q572" s="169"/>
      <c r="R572" s="169"/>
      <c r="S572" s="169"/>
      <c r="T572" s="169"/>
      <c r="U572" s="169"/>
      <c r="V572" s="169"/>
      <c r="W572" s="169"/>
      <c r="X572" s="169"/>
      <c r="Y572" s="169"/>
    </row>
    <row r="573" spans="1:25" ht="13.5" customHeight="1">
      <c r="A573" s="174"/>
      <c r="B573" s="169"/>
      <c r="C573" s="169"/>
      <c r="D573" s="169"/>
      <c r="E573" s="169"/>
      <c r="F573" s="169"/>
      <c r="G573" s="169"/>
      <c r="H573" s="169"/>
      <c r="I573" s="169"/>
      <c r="J573" s="169"/>
      <c r="K573" s="169"/>
      <c r="L573" s="169"/>
      <c r="M573" s="169"/>
      <c r="N573" s="169"/>
      <c r="O573" s="169"/>
      <c r="P573" s="169"/>
      <c r="Q573" s="169"/>
      <c r="R573" s="169"/>
      <c r="S573" s="169"/>
      <c r="T573" s="169"/>
      <c r="U573" s="169"/>
      <c r="V573" s="169"/>
      <c r="W573" s="169"/>
      <c r="X573" s="169"/>
      <c r="Y573" s="169"/>
    </row>
    <row r="574" spans="1:25" ht="13.5" customHeight="1">
      <c r="A574" s="174"/>
      <c r="B574" s="169"/>
      <c r="C574" s="169"/>
      <c r="D574" s="169"/>
      <c r="E574" s="169"/>
      <c r="F574" s="169"/>
      <c r="G574" s="169"/>
      <c r="H574" s="169"/>
      <c r="I574" s="169"/>
      <c r="J574" s="169"/>
      <c r="K574" s="169"/>
      <c r="L574" s="169"/>
      <c r="M574" s="169"/>
      <c r="N574" s="169"/>
      <c r="O574" s="169"/>
      <c r="P574" s="169"/>
      <c r="Q574" s="169"/>
      <c r="R574" s="169"/>
      <c r="S574" s="169"/>
      <c r="T574" s="169"/>
      <c r="U574" s="169"/>
      <c r="V574" s="169"/>
      <c r="W574" s="169"/>
      <c r="X574" s="169"/>
      <c r="Y574" s="169"/>
    </row>
    <row r="575" spans="1:25" ht="13.5" customHeight="1">
      <c r="A575" s="174"/>
      <c r="B575" s="169"/>
      <c r="C575" s="169"/>
      <c r="D575" s="169"/>
      <c r="E575" s="169"/>
      <c r="F575" s="169"/>
      <c r="G575" s="169"/>
      <c r="H575" s="169"/>
      <c r="I575" s="169"/>
      <c r="J575" s="169"/>
      <c r="K575" s="169"/>
      <c r="L575" s="169"/>
      <c r="M575" s="169"/>
      <c r="N575" s="169"/>
      <c r="O575" s="169"/>
      <c r="P575" s="169"/>
      <c r="Q575" s="169"/>
      <c r="R575" s="169"/>
      <c r="S575" s="169"/>
      <c r="T575" s="169"/>
      <c r="U575" s="169"/>
      <c r="V575" s="169"/>
      <c r="W575" s="169"/>
      <c r="X575" s="169"/>
      <c r="Y575" s="169"/>
    </row>
    <row r="576" spans="1:25" ht="13.5" customHeight="1">
      <c r="A576" s="174"/>
      <c r="B576" s="169"/>
      <c r="C576" s="169"/>
      <c r="D576" s="169"/>
      <c r="E576" s="169"/>
      <c r="F576" s="169"/>
      <c r="G576" s="169"/>
      <c r="H576" s="169"/>
      <c r="I576" s="169"/>
      <c r="J576" s="169"/>
      <c r="K576" s="169"/>
      <c r="L576" s="169"/>
      <c r="M576" s="169"/>
      <c r="N576" s="169"/>
      <c r="O576" s="169"/>
      <c r="P576" s="169"/>
      <c r="Q576" s="169"/>
      <c r="R576" s="169"/>
      <c r="S576" s="169"/>
      <c r="T576" s="169"/>
      <c r="U576" s="169"/>
      <c r="V576" s="169"/>
      <c r="W576" s="169"/>
      <c r="X576" s="169"/>
      <c r="Y576" s="169"/>
    </row>
    <row r="577" spans="1:25" ht="13.5" customHeight="1">
      <c r="A577" s="174"/>
      <c r="B577" s="169"/>
      <c r="C577" s="169"/>
      <c r="D577" s="169"/>
      <c r="E577" s="169"/>
      <c r="F577" s="169"/>
      <c r="G577" s="169"/>
      <c r="H577" s="169"/>
      <c r="I577" s="169"/>
      <c r="J577" s="169"/>
      <c r="K577" s="169"/>
      <c r="L577" s="169"/>
      <c r="M577" s="169"/>
      <c r="N577" s="169"/>
      <c r="O577" s="169"/>
      <c r="P577" s="169"/>
      <c r="Q577" s="169"/>
      <c r="R577" s="169"/>
      <c r="S577" s="169"/>
      <c r="T577" s="169"/>
      <c r="U577" s="169"/>
      <c r="V577" s="169"/>
      <c r="W577" s="169"/>
      <c r="X577" s="169"/>
      <c r="Y577" s="169"/>
    </row>
    <row r="578" spans="1:25" ht="13.5" customHeight="1">
      <c r="A578" s="174"/>
      <c r="B578" s="169"/>
      <c r="C578" s="169"/>
      <c r="D578" s="169"/>
      <c r="E578" s="169"/>
      <c r="F578" s="169"/>
      <c r="G578" s="169"/>
      <c r="H578" s="169"/>
      <c r="I578" s="169"/>
      <c r="J578" s="169"/>
      <c r="K578" s="169"/>
      <c r="L578" s="169"/>
      <c r="M578" s="169"/>
      <c r="N578" s="169"/>
      <c r="O578" s="169"/>
      <c r="P578" s="169"/>
      <c r="Q578" s="169"/>
      <c r="R578" s="169"/>
      <c r="S578" s="169"/>
      <c r="T578" s="169"/>
      <c r="U578" s="169"/>
      <c r="V578" s="169"/>
      <c r="W578" s="169"/>
      <c r="X578" s="169"/>
      <c r="Y578" s="169"/>
    </row>
    <row r="579" spans="1:25" ht="13.5" customHeight="1">
      <c r="A579" s="174"/>
      <c r="B579" s="169"/>
      <c r="C579" s="169"/>
      <c r="D579" s="169"/>
      <c r="E579" s="169"/>
      <c r="F579" s="169"/>
      <c r="G579" s="169"/>
      <c r="H579" s="169"/>
      <c r="I579" s="169"/>
      <c r="J579" s="169"/>
      <c r="K579" s="169"/>
      <c r="L579" s="169"/>
      <c r="M579" s="169"/>
      <c r="N579" s="169"/>
      <c r="O579" s="169"/>
      <c r="P579" s="169"/>
      <c r="Q579" s="169"/>
      <c r="R579" s="169"/>
      <c r="S579" s="169"/>
      <c r="T579" s="169"/>
      <c r="U579" s="169"/>
      <c r="V579" s="169"/>
      <c r="W579" s="169"/>
      <c r="X579" s="169"/>
      <c r="Y579" s="169"/>
    </row>
    <row r="580" spans="1:25" ht="13.5" customHeight="1">
      <c r="A580" s="174"/>
      <c r="B580" s="169"/>
      <c r="C580" s="169"/>
      <c r="D580" s="169"/>
      <c r="E580" s="169"/>
      <c r="F580" s="169"/>
      <c r="G580" s="169"/>
      <c r="H580" s="169"/>
      <c r="I580" s="169"/>
      <c r="J580" s="169"/>
      <c r="K580" s="169"/>
      <c r="L580" s="169"/>
      <c r="M580" s="169"/>
      <c r="N580" s="169"/>
      <c r="O580" s="169"/>
      <c r="P580" s="169"/>
      <c r="Q580" s="169"/>
      <c r="R580" s="169"/>
      <c r="S580" s="169"/>
      <c r="T580" s="169"/>
      <c r="U580" s="169"/>
      <c r="V580" s="169"/>
      <c r="W580" s="169"/>
      <c r="X580" s="169"/>
      <c r="Y580" s="169"/>
    </row>
    <row r="581" spans="1:25" ht="13.5" customHeight="1">
      <c r="A581" s="174"/>
      <c r="B581" s="169"/>
      <c r="C581" s="169"/>
      <c r="D581" s="169"/>
      <c r="E581" s="169"/>
      <c r="F581" s="169"/>
      <c r="G581" s="169"/>
      <c r="H581" s="169"/>
      <c r="I581" s="169"/>
      <c r="J581" s="169"/>
      <c r="K581" s="169"/>
      <c r="L581" s="169"/>
      <c r="M581" s="169"/>
      <c r="N581" s="169"/>
      <c r="O581" s="169"/>
      <c r="P581" s="169"/>
      <c r="Q581" s="169"/>
      <c r="R581" s="169"/>
      <c r="S581" s="169"/>
      <c r="T581" s="169"/>
      <c r="U581" s="169"/>
      <c r="V581" s="169"/>
      <c r="W581" s="169"/>
      <c r="X581" s="169"/>
      <c r="Y581" s="169"/>
    </row>
    <row r="582" spans="1:25" ht="13.5" customHeight="1">
      <c r="A582" s="174"/>
      <c r="B582" s="169"/>
      <c r="C582" s="169"/>
      <c r="D582" s="169"/>
      <c r="E582" s="169"/>
      <c r="F582" s="169"/>
      <c r="G582" s="169"/>
      <c r="H582" s="169"/>
      <c r="I582" s="169"/>
      <c r="J582" s="169"/>
      <c r="K582" s="169"/>
      <c r="L582" s="169"/>
      <c r="M582" s="169"/>
      <c r="N582" s="169"/>
      <c r="O582" s="169"/>
      <c r="P582" s="169"/>
      <c r="Q582" s="169"/>
      <c r="R582" s="169"/>
      <c r="S582" s="169"/>
      <c r="T582" s="169"/>
      <c r="U582" s="169"/>
      <c r="V582" s="169"/>
      <c r="W582" s="169"/>
      <c r="X582" s="169"/>
      <c r="Y582" s="169"/>
    </row>
    <row r="583" spans="1:25" ht="13.5" customHeight="1">
      <c r="A583" s="174"/>
      <c r="B583" s="169"/>
      <c r="C583" s="169"/>
      <c r="D583" s="169"/>
      <c r="E583" s="169"/>
      <c r="F583" s="169"/>
      <c r="G583" s="169"/>
      <c r="H583" s="169"/>
      <c r="I583" s="169"/>
      <c r="J583" s="169"/>
      <c r="K583" s="169"/>
      <c r="L583" s="169"/>
      <c r="M583" s="169"/>
      <c r="N583" s="169"/>
      <c r="O583" s="169"/>
      <c r="P583" s="169"/>
      <c r="Q583" s="169"/>
      <c r="R583" s="169"/>
      <c r="S583" s="169"/>
      <c r="T583" s="169"/>
      <c r="U583" s="169"/>
      <c r="V583" s="169"/>
      <c r="W583" s="169"/>
      <c r="X583" s="169"/>
      <c r="Y583" s="169"/>
    </row>
    <row r="584" spans="1:25" ht="13.5" customHeight="1">
      <c r="A584" s="174"/>
      <c r="B584" s="169"/>
      <c r="C584" s="169"/>
      <c r="D584" s="169"/>
      <c r="E584" s="169"/>
      <c r="F584" s="169"/>
      <c r="G584" s="169"/>
      <c r="H584" s="169"/>
      <c r="I584" s="169"/>
      <c r="J584" s="169"/>
      <c r="K584" s="169"/>
      <c r="L584" s="169"/>
      <c r="M584" s="169"/>
      <c r="N584" s="169"/>
      <c r="O584" s="169"/>
      <c r="P584" s="169"/>
      <c r="Q584" s="169"/>
      <c r="R584" s="169"/>
      <c r="S584" s="169"/>
      <c r="T584" s="169"/>
      <c r="U584" s="169"/>
      <c r="V584" s="169"/>
      <c r="W584" s="169"/>
      <c r="X584" s="169"/>
      <c r="Y584" s="169"/>
    </row>
    <row r="585" spans="1:25" ht="13.5" customHeight="1">
      <c r="A585" s="174"/>
      <c r="B585" s="169"/>
      <c r="C585" s="169"/>
      <c r="D585" s="169"/>
      <c r="E585" s="169"/>
      <c r="F585" s="169"/>
      <c r="G585" s="169"/>
      <c r="H585" s="169"/>
      <c r="I585" s="169"/>
      <c r="J585" s="169"/>
      <c r="K585" s="169"/>
      <c r="L585" s="169"/>
      <c r="M585" s="169"/>
      <c r="N585" s="169"/>
      <c r="O585" s="169"/>
      <c r="P585" s="169"/>
      <c r="Q585" s="169"/>
      <c r="R585" s="169"/>
      <c r="S585" s="169"/>
      <c r="T585" s="169"/>
      <c r="U585" s="169"/>
      <c r="V585" s="169"/>
      <c r="W585" s="169"/>
      <c r="X585" s="169"/>
      <c r="Y585" s="169"/>
    </row>
    <row r="586" spans="1:25" ht="13.5" customHeight="1">
      <c r="A586" s="174"/>
      <c r="B586" s="169"/>
      <c r="C586" s="202" t="s">
        <v>198</v>
      </c>
      <c r="D586" s="169"/>
      <c r="E586" s="169"/>
      <c r="F586" s="169"/>
      <c r="G586" s="169"/>
      <c r="H586" s="169"/>
      <c r="I586" s="169"/>
      <c r="J586" s="169"/>
      <c r="K586" s="169"/>
      <c r="L586" s="169"/>
      <c r="M586" s="169"/>
      <c r="N586" s="169"/>
      <c r="O586" s="169"/>
      <c r="P586" s="169"/>
      <c r="Q586" s="169"/>
      <c r="R586" s="169"/>
      <c r="S586" s="169"/>
      <c r="T586" s="169"/>
      <c r="U586" s="169"/>
      <c r="V586" s="169"/>
      <c r="W586" s="169"/>
      <c r="X586" s="169"/>
      <c r="Y586" s="169"/>
    </row>
    <row r="587" spans="1:25" ht="13.5" customHeight="1">
      <c r="A587" s="174"/>
      <c r="B587" s="169"/>
      <c r="C587" s="169"/>
      <c r="D587" s="169"/>
      <c r="E587" s="169"/>
      <c r="F587" s="169"/>
      <c r="G587" s="169"/>
      <c r="H587" s="169"/>
      <c r="I587" s="169"/>
      <c r="J587" s="169"/>
      <c r="K587" s="169"/>
      <c r="L587" s="169"/>
      <c r="M587" s="169"/>
      <c r="N587" s="169"/>
      <c r="O587" s="169"/>
      <c r="P587" s="169"/>
      <c r="Q587" s="169"/>
      <c r="R587" s="169"/>
      <c r="S587" s="169"/>
      <c r="T587" s="169"/>
      <c r="U587" s="169"/>
      <c r="V587" s="169"/>
      <c r="W587" s="169"/>
      <c r="X587" s="169"/>
      <c r="Y587" s="169"/>
    </row>
    <row r="588" spans="1:25">
      <c r="A588" s="174"/>
      <c r="B588" s="169"/>
      <c r="D588" s="169"/>
      <c r="E588" s="169"/>
      <c r="F588" s="169"/>
      <c r="G588" s="169"/>
      <c r="H588" s="169"/>
      <c r="I588" s="169"/>
      <c r="J588" s="169"/>
      <c r="K588" s="169"/>
      <c r="L588" s="169"/>
      <c r="M588" s="169"/>
      <c r="N588" s="169"/>
      <c r="O588" s="169"/>
      <c r="P588" s="169"/>
      <c r="Q588" s="169"/>
      <c r="R588" s="169"/>
      <c r="S588" s="169"/>
      <c r="T588" s="169"/>
      <c r="U588" s="169"/>
      <c r="V588" s="169"/>
      <c r="W588" s="169"/>
      <c r="X588" s="169"/>
      <c r="Y588" s="169"/>
    </row>
    <row r="589" spans="1:25">
      <c r="A589" s="174"/>
      <c r="B589" s="169"/>
      <c r="C589" s="169"/>
      <c r="D589" s="169"/>
      <c r="E589" s="169"/>
      <c r="F589" s="169"/>
      <c r="G589" s="169"/>
      <c r="H589" s="169"/>
      <c r="I589" s="169"/>
      <c r="J589" s="169"/>
      <c r="K589" s="169"/>
      <c r="L589" s="169"/>
      <c r="M589" s="169"/>
      <c r="N589" s="169"/>
      <c r="O589" s="169"/>
      <c r="P589" s="169"/>
      <c r="Q589" s="169"/>
      <c r="R589" s="169"/>
      <c r="S589" s="169"/>
      <c r="T589" s="169"/>
      <c r="U589" s="169"/>
      <c r="V589" s="169"/>
      <c r="W589" s="169"/>
      <c r="X589" s="169"/>
      <c r="Y589" s="169"/>
    </row>
    <row r="590" spans="1:25">
      <c r="A590" s="174"/>
      <c r="B590" s="169"/>
      <c r="C590" s="169"/>
      <c r="D590" s="169"/>
      <c r="E590" s="169"/>
      <c r="F590" s="169"/>
      <c r="G590" s="169"/>
      <c r="H590" s="169"/>
      <c r="I590" s="169"/>
      <c r="J590" s="169"/>
      <c r="K590" s="169"/>
      <c r="L590" s="169"/>
      <c r="M590" s="169"/>
      <c r="N590" s="169"/>
      <c r="O590" s="169"/>
      <c r="P590" s="169"/>
      <c r="Q590" s="169"/>
      <c r="R590" s="169"/>
      <c r="S590" s="169"/>
      <c r="T590" s="169"/>
      <c r="U590" s="169"/>
      <c r="V590" s="169"/>
      <c r="W590" s="169"/>
      <c r="X590" s="169"/>
      <c r="Y590" s="169"/>
    </row>
    <row r="591" spans="1:25">
      <c r="A591" s="174"/>
      <c r="B591" s="169"/>
      <c r="C591" s="169"/>
      <c r="D591" s="169"/>
      <c r="E591" s="169"/>
      <c r="F591" s="169"/>
      <c r="G591" s="169"/>
      <c r="H591" s="169"/>
      <c r="I591" s="169"/>
      <c r="J591" s="169"/>
      <c r="K591" s="169"/>
      <c r="L591" s="169"/>
      <c r="M591" s="169"/>
      <c r="N591" s="169"/>
      <c r="O591" s="169"/>
      <c r="P591" s="169"/>
      <c r="Q591" s="169"/>
      <c r="R591" s="169"/>
      <c r="S591" s="169"/>
      <c r="T591" s="169"/>
      <c r="U591" s="169"/>
      <c r="V591" s="169"/>
      <c r="W591" s="169"/>
      <c r="X591" s="169"/>
      <c r="Y591" s="169"/>
    </row>
    <row r="592" spans="1:25">
      <c r="A592" s="174"/>
      <c r="B592" s="169"/>
      <c r="C592" s="169"/>
      <c r="D592" s="169"/>
      <c r="E592" s="169"/>
      <c r="F592" s="169"/>
      <c r="G592" s="169"/>
      <c r="H592" s="169"/>
      <c r="I592" s="169"/>
      <c r="J592" s="169"/>
      <c r="K592" s="169"/>
      <c r="L592" s="169"/>
      <c r="M592" s="169"/>
      <c r="N592" s="169"/>
      <c r="O592" s="169"/>
      <c r="P592" s="169"/>
      <c r="Q592" s="169"/>
      <c r="R592" s="169"/>
      <c r="S592" s="169"/>
      <c r="T592" s="169"/>
      <c r="U592" s="169"/>
      <c r="V592" s="169"/>
      <c r="W592" s="169"/>
      <c r="X592" s="169"/>
      <c r="Y592" s="169"/>
    </row>
    <row r="593" spans="1:25">
      <c r="A593" s="174"/>
      <c r="B593" s="169"/>
      <c r="C593" s="169"/>
      <c r="D593" s="169"/>
      <c r="E593" s="169"/>
      <c r="F593" s="169"/>
      <c r="G593" s="169"/>
      <c r="H593" s="169"/>
      <c r="I593" s="169"/>
      <c r="J593" s="169"/>
      <c r="K593" s="169"/>
      <c r="L593" s="169"/>
      <c r="M593" s="169"/>
      <c r="N593" s="169"/>
      <c r="O593" s="169"/>
      <c r="P593" s="169"/>
      <c r="Q593" s="169"/>
      <c r="R593" s="169"/>
      <c r="S593" s="169"/>
      <c r="T593" s="169"/>
      <c r="U593" s="169"/>
      <c r="V593" s="169"/>
      <c r="W593" s="169"/>
      <c r="X593" s="169"/>
      <c r="Y593" s="169"/>
    </row>
    <row r="594" spans="1:25">
      <c r="A594" s="174"/>
      <c r="B594" s="169"/>
      <c r="C594" s="169"/>
      <c r="D594" s="169"/>
      <c r="E594" s="169"/>
      <c r="F594" s="169"/>
      <c r="G594" s="169"/>
      <c r="H594" s="169"/>
      <c r="I594" s="169"/>
      <c r="J594" s="169"/>
      <c r="K594" s="169"/>
      <c r="L594" s="169"/>
      <c r="M594" s="169"/>
      <c r="N594" s="169"/>
      <c r="O594" s="169"/>
      <c r="P594" s="169"/>
      <c r="Q594" s="169"/>
      <c r="R594" s="169"/>
      <c r="S594" s="169"/>
      <c r="T594" s="169"/>
      <c r="U594" s="169"/>
      <c r="V594" s="169"/>
      <c r="W594" s="169"/>
      <c r="X594" s="169"/>
      <c r="Y594" s="169"/>
    </row>
    <row r="595" spans="1:25">
      <c r="A595" s="174"/>
      <c r="B595" s="169"/>
      <c r="C595" s="169"/>
      <c r="D595" s="169"/>
      <c r="E595" s="169"/>
      <c r="F595" s="169"/>
      <c r="G595" s="169"/>
      <c r="H595" s="169"/>
      <c r="I595" s="169"/>
      <c r="J595" s="169"/>
      <c r="K595" s="169"/>
      <c r="L595" s="169"/>
      <c r="M595" s="169"/>
      <c r="N595" s="169"/>
      <c r="O595" s="169"/>
      <c r="P595" s="169"/>
      <c r="Q595" s="169"/>
      <c r="R595" s="169"/>
      <c r="S595" s="169"/>
      <c r="T595" s="169"/>
      <c r="U595" s="169"/>
      <c r="V595" s="169"/>
      <c r="W595" s="169"/>
      <c r="X595" s="169"/>
      <c r="Y595" s="169"/>
    </row>
    <row r="596" spans="1:25">
      <c r="A596" s="174"/>
      <c r="B596" s="169"/>
      <c r="C596" s="169"/>
      <c r="D596" s="169"/>
      <c r="E596" s="169"/>
      <c r="F596" s="169"/>
      <c r="G596" s="169"/>
      <c r="H596" s="169"/>
      <c r="I596" s="169"/>
      <c r="J596" s="169"/>
      <c r="K596" s="169"/>
      <c r="L596" s="169"/>
      <c r="M596" s="169"/>
      <c r="N596" s="169"/>
      <c r="O596" s="169"/>
      <c r="P596" s="169"/>
      <c r="Q596" s="169"/>
      <c r="R596" s="169"/>
      <c r="S596" s="169"/>
      <c r="T596" s="169"/>
      <c r="U596" s="169"/>
      <c r="V596" s="169"/>
      <c r="W596" s="169"/>
      <c r="X596" s="169"/>
      <c r="Y596" s="169"/>
    </row>
    <row r="597" spans="1:25">
      <c r="A597" s="174"/>
      <c r="B597" s="169"/>
      <c r="C597" s="169"/>
      <c r="D597" s="169"/>
      <c r="E597" s="169"/>
      <c r="F597" s="169"/>
      <c r="G597" s="169"/>
      <c r="H597" s="169"/>
      <c r="I597" s="169"/>
      <c r="J597" s="169"/>
      <c r="K597" s="169"/>
      <c r="L597" s="169"/>
      <c r="M597" s="169"/>
      <c r="N597" s="169"/>
      <c r="O597" s="169"/>
      <c r="P597" s="169"/>
      <c r="Q597" s="169"/>
      <c r="R597" s="169"/>
      <c r="S597" s="169"/>
      <c r="T597" s="169"/>
      <c r="U597" s="169"/>
      <c r="V597" s="169"/>
      <c r="W597" s="169"/>
      <c r="X597" s="169"/>
      <c r="Y597" s="169"/>
    </row>
    <row r="598" spans="1:25">
      <c r="A598" s="174"/>
      <c r="B598" s="169"/>
      <c r="C598" s="169"/>
      <c r="D598" s="169"/>
      <c r="E598" s="169"/>
      <c r="F598" s="169"/>
      <c r="G598" s="169"/>
      <c r="H598" s="169"/>
      <c r="I598" s="169"/>
      <c r="J598" s="169"/>
      <c r="K598" s="169"/>
      <c r="L598" s="169"/>
      <c r="M598" s="169"/>
      <c r="N598" s="169"/>
      <c r="O598" s="169"/>
      <c r="P598" s="169"/>
      <c r="Q598" s="169"/>
      <c r="R598" s="169"/>
      <c r="S598" s="169"/>
      <c r="T598" s="169"/>
      <c r="U598" s="169"/>
      <c r="V598" s="169"/>
      <c r="W598" s="169"/>
      <c r="X598" s="169"/>
      <c r="Y598" s="169"/>
    </row>
    <row r="599" spans="1:25">
      <c r="A599" s="174"/>
      <c r="B599" s="169"/>
      <c r="C599" s="169"/>
      <c r="D599" s="169"/>
      <c r="E599" s="169"/>
      <c r="F599" s="169"/>
      <c r="G599" s="169"/>
      <c r="H599" s="169"/>
      <c r="I599" s="169"/>
      <c r="J599" s="169"/>
      <c r="K599" s="169"/>
      <c r="L599" s="169"/>
      <c r="M599" s="169"/>
      <c r="N599" s="169"/>
      <c r="O599" s="169"/>
      <c r="P599" s="169"/>
      <c r="Q599" s="169"/>
      <c r="R599" s="169"/>
      <c r="S599" s="169"/>
      <c r="T599" s="169"/>
      <c r="U599" s="169"/>
      <c r="V599" s="169"/>
      <c r="W599" s="169"/>
      <c r="X599" s="169"/>
      <c r="Y599" s="169"/>
    </row>
    <row r="600" spans="1:25">
      <c r="A600" s="174"/>
      <c r="B600" s="169"/>
      <c r="C600" s="169"/>
      <c r="D600" s="169"/>
      <c r="E600" s="169"/>
      <c r="F600" s="169"/>
      <c r="G600" s="169"/>
      <c r="H600" s="169"/>
      <c r="I600" s="169"/>
      <c r="J600" s="169"/>
      <c r="K600" s="169"/>
      <c r="L600" s="169"/>
      <c r="M600" s="169"/>
      <c r="N600" s="169"/>
      <c r="O600" s="169"/>
      <c r="P600" s="169"/>
      <c r="Q600" s="169"/>
      <c r="R600" s="169"/>
      <c r="S600" s="169"/>
      <c r="T600" s="169"/>
      <c r="U600" s="169"/>
      <c r="V600" s="169"/>
      <c r="W600" s="169"/>
      <c r="X600" s="169"/>
      <c r="Y600" s="169"/>
    </row>
    <row r="601" spans="1:25">
      <c r="A601" s="174"/>
      <c r="B601" s="169"/>
      <c r="C601" s="169"/>
      <c r="D601" s="169"/>
      <c r="E601" s="169"/>
      <c r="F601" s="169"/>
      <c r="G601" s="169"/>
      <c r="H601" s="169"/>
      <c r="I601" s="169"/>
      <c r="J601" s="169"/>
      <c r="K601" s="169"/>
      <c r="L601" s="169"/>
      <c r="M601" s="169"/>
      <c r="N601" s="169"/>
      <c r="O601" s="169"/>
      <c r="P601" s="169"/>
      <c r="Q601" s="169"/>
      <c r="R601" s="169"/>
      <c r="S601" s="169"/>
      <c r="T601" s="169"/>
      <c r="U601" s="169"/>
      <c r="V601" s="169"/>
      <c r="W601" s="169"/>
      <c r="X601" s="169"/>
      <c r="Y601" s="169"/>
    </row>
    <row r="602" spans="1:25">
      <c r="A602" s="174"/>
      <c r="B602" s="169"/>
      <c r="C602" s="169"/>
      <c r="D602" s="169"/>
      <c r="E602" s="169"/>
      <c r="F602" s="169"/>
      <c r="G602" s="169"/>
      <c r="H602" s="169"/>
      <c r="I602" s="169"/>
      <c r="J602" s="169"/>
      <c r="K602" s="169"/>
      <c r="L602" s="169"/>
      <c r="M602" s="169"/>
      <c r="N602" s="169"/>
      <c r="O602" s="169"/>
      <c r="P602" s="169"/>
      <c r="Q602" s="169"/>
      <c r="R602" s="169"/>
      <c r="S602" s="169"/>
      <c r="T602" s="169"/>
      <c r="U602" s="169"/>
      <c r="V602" s="169"/>
      <c r="W602" s="169"/>
      <c r="X602" s="169"/>
      <c r="Y602" s="169"/>
    </row>
    <row r="603" spans="1:25">
      <c r="A603" s="174"/>
      <c r="B603" s="169"/>
      <c r="C603" s="169"/>
      <c r="D603" s="169"/>
      <c r="E603" s="169"/>
      <c r="F603" s="169"/>
      <c r="G603" s="169"/>
      <c r="H603" s="169"/>
      <c r="I603" s="169"/>
      <c r="J603" s="169"/>
      <c r="K603" s="169"/>
      <c r="L603" s="169"/>
      <c r="M603" s="169"/>
      <c r="N603" s="169"/>
      <c r="O603" s="169"/>
      <c r="P603" s="169"/>
      <c r="Q603" s="169"/>
      <c r="R603" s="169"/>
      <c r="S603" s="169"/>
      <c r="T603" s="169"/>
      <c r="U603" s="169"/>
      <c r="V603" s="169"/>
      <c r="W603" s="169"/>
      <c r="X603" s="169"/>
      <c r="Y603" s="169"/>
    </row>
    <row r="604" spans="1:25">
      <c r="A604" s="174"/>
      <c r="B604" s="169"/>
      <c r="C604" s="169"/>
      <c r="D604" s="169"/>
      <c r="E604" s="169"/>
      <c r="F604" s="169"/>
      <c r="G604" s="169"/>
      <c r="H604" s="169"/>
      <c r="I604" s="169"/>
      <c r="J604" s="169"/>
      <c r="K604" s="169"/>
      <c r="L604" s="169"/>
      <c r="M604" s="169"/>
      <c r="N604" s="169"/>
      <c r="O604" s="169"/>
      <c r="P604" s="169"/>
      <c r="Q604" s="169"/>
      <c r="R604" s="169"/>
      <c r="S604" s="169"/>
      <c r="T604" s="169"/>
      <c r="U604" s="169"/>
      <c r="V604" s="169"/>
      <c r="W604" s="169"/>
      <c r="X604" s="169"/>
      <c r="Y604" s="169"/>
    </row>
    <row r="605" spans="1:25">
      <c r="A605" s="174"/>
      <c r="B605" s="169"/>
      <c r="C605" s="169"/>
      <c r="D605" s="169"/>
      <c r="E605" s="169"/>
      <c r="F605" s="169"/>
      <c r="G605" s="169"/>
      <c r="H605" s="169"/>
      <c r="I605" s="169"/>
      <c r="J605" s="169"/>
      <c r="K605" s="169"/>
      <c r="L605" s="169"/>
      <c r="M605" s="169"/>
      <c r="N605" s="169"/>
      <c r="O605" s="169"/>
      <c r="P605" s="169"/>
      <c r="Q605" s="169"/>
      <c r="R605" s="169"/>
      <c r="S605" s="169"/>
      <c r="T605" s="169"/>
      <c r="U605" s="169"/>
      <c r="V605" s="169"/>
      <c r="W605" s="169"/>
      <c r="X605" s="169"/>
      <c r="Y605" s="169"/>
    </row>
    <row r="606" spans="1:25">
      <c r="A606" s="174"/>
      <c r="B606" s="169"/>
      <c r="C606" s="169"/>
      <c r="D606" s="169"/>
      <c r="E606" s="169"/>
      <c r="F606" s="169"/>
      <c r="G606" s="169"/>
      <c r="H606" s="169"/>
      <c r="I606" s="169"/>
      <c r="J606" s="169"/>
      <c r="K606" s="169"/>
      <c r="L606" s="169"/>
      <c r="M606" s="169"/>
      <c r="N606" s="169"/>
      <c r="O606" s="169"/>
      <c r="P606" s="169"/>
      <c r="Q606" s="169"/>
      <c r="R606" s="169"/>
      <c r="S606" s="169"/>
      <c r="T606" s="169"/>
      <c r="U606" s="169"/>
      <c r="V606" s="169"/>
      <c r="W606" s="169"/>
      <c r="X606" s="169"/>
      <c r="Y606" s="169"/>
    </row>
    <row r="607" spans="1:25">
      <c r="A607" s="174"/>
      <c r="D607" s="169"/>
      <c r="E607" s="169"/>
      <c r="F607" s="169"/>
      <c r="G607" s="169"/>
      <c r="H607" s="169"/>
      <c r="I607" s="169"/>
      <c r="J607" s="169"/>
      <c r="K607" s="169"/>
      <c r="L607" s="169"/>
      <c r="M607" s="169"/>
      <c r="N607" s="169"/>
      <c r="O607" s="169"/>
      <c r="P607" s="169"/>
      <c r="Q607" s="169"/>
      <c r="R607" s="169"/>
      <c r="S607" s="169"/>
      <c r="T607" s="169"/>
      <c r="U607" s="169"/>
      <c r="V607" s="169"/>
      <c r="W607" s="169"/>
      <c r="X607" s="169"/>
      <c r="Y607" s="169"/>
    </row>
    <row r="608" spans="1:25">
      <c r="A608" s="174"/>
      <c r="B608" s="170" t="s">
        <v>132</v>
      </c>
      <c r="C608" s="184" t="s">
        <v>1061</v>
      </c>
      <c r="D608" s="203"/>
      <c r="E608" s="203"/>
      <c r="F608" s="203"/>
      <c r="G608" s="203"/>
      <c r="H608" s="203"/>
      <c r="I608" s="203"/>
      <c r="J608" s="203"/>
      <c r="K608" s="203"/>
      <c r="L608" s="203"/>
      <c r="M608" s="203"/>
      <c r="N608" s="203"/>
      <c r="O608" s="203"/>
      <c r="P608" s="203"/>
      <c r="Q608" s="203"/>
      <c r="R608" s="203"/>
      <c r="S608" s="203"/>
      <c r="T608" s="203"/>
      <c r="U608" s="203"/>
      <c r="V608" s="203"/>
      <c r="W608" s="203"/>
      <c r="X608" s="203"/>
      <c r="Y608" s="169"/>
    </row>
    <row r="609" spans="1:27">
      <c r="A609" s="216"/>
      <c r="B609" s="193"/>
      <c r="C609" s="193"/>
      <c r="D609" s="193"/>
      <c r="E609" s="193"/>
      <c r="F609" s="193"/>
      <c r="G609" s="193"/>
      <c r="H609" s="193"/>
      <c r="I609" s="193"/>
      <c r="J609" s="193"/>
      <c r="K609" s="193"/>
      <c r="L609" s="193"/>
      <c r="M609" s="193"/>
      <c r="N609" s="193"/>
      <c r="O609" s="193"/>
      <c r="P609" s="193"/>
      <c r="Q609" s="193"/>
      <c r="R609" s="193"/>
      <c r="S609" s="193"/>
      <c r="T609" s="193"/>
      <c r="U609" s="193"/>
      <c r="V609" s="193"/>
      <c r="W609" s="193"/>
      <c r="X609" s="193"/>
      <c r="Y609" s="193"/>
    </row>
    <row r="610" spans="1:27" ht="20.100000000000001" customHeight="1">
      <c r="B610" s="217" t="s">
        <v>1012</v>
      </c>
      <c r="C610" s="1"/>
      <c r="D610" s="1"/>
      <c r="E610" s="1"/>
      <c r="F610" s="1"/>
      <c r="G610" s="1"/>
      <c r="H610" s="1"/>
      <c r="I610" s="1"/>
      <c r="J610" s="1"/>
      <c r="K610" s="1"/>
      <c r="L610" s="1"/>
      <c r="M610" s="1"/>
      <c r="N610" s="1"/>
      <c r="O610" s="1"/>
      <c r="P610" s="1"/>
      <c r="Q610" s="1"/>
      <c r="R610" s="1"/>
      <c r="S610" s="32"/>
      <c r="T610" s="503"/>
      <c r="U610" s="503"/>
      <c r="V610" s="219"/>
      <c r="W610" s="503"/>
      <c r="X610" s="503"/>
      <c r="Y610" s="504"/>
      <c r="Z610" s="504"/>
      <c r="AA610" s="8"/>
    </row>
    <row r="611" spans="1:27" ht="7.5" customHeight="1">
      <c r="A611" s="174"/>
      <c r="B611" s="169"/>
      <c r="C611" s="169"/>
      <c r="D611" s="169"/>
      <c r="E611" s="169"/>
      <c r="F611" s="169"/>
      <c r="G611" s="169"/>
      <c r="H611" s="169"/>
      <c r="I611" s="169"/>
      <c r="J611" s="169"/>
      <c r="K611" s="169"/>
      <c r="L611" s="169"/>
      <c r="M611" s="169"/>
      <c r="N611" s="169"/>
      <c r="O611" s="169"/>
      <c r="P611" s="169"/>
      <c r="Q611" s="169"/>
      <c r="R611" s="169"/>
      <c r="S611" s="169"/>
      <c r="T611" s="169"/>
      <c r="U611" s="169"/>
      <c r="V611" s="169"/>
      <c r="W611" s="169"/>
      <c r="X611" s="169"/>
      <c r="Y611" s="169"/>
    </row>
    <row r="612" spans="1:27" ht="13.5" customHeight="1">
      <c r="B612" s="165" t="s">
        <v>32</v>
      </c>
    </row>
    <row r="613" spans="1:27" ht="13.5" customHeight="1">
      <c r="B613" s="191" t="s">
        <v>127</v>
      </c>
      <c r="C613" s="165" t="s">
        <v>876</v>
      </c>
    </row>
    <row r="614" spans="1:27" ht="13.5" customHeight="1">
      <c r="B614" s="191" t="s">
        <v>186</v>
      </c>
      <c r="C614" s="510" t="s">
        <v>818</v>
      </c>
      <c r="D614" s="510"/>
      <c r="E614" s="510"/>
      <c r="F614" s="510"/>
      <c r="G614" s="510"/>
      <c r="H614" s="510"/>
      <c r="I614" s="510"/>
      <c r="J614" s="510"/>
      <c r="K614" s="510"/>
      <c r="L614" s="510"/>
      <c r="M614" s="510"/>
      <c r="N614" s="510"/>
      <c r="O614" s="510"/>
      <c r="P614" s="510"/>
      <c r="Q614" s="510"/>
      <c r="R614" s="510"/>
      <c r="S614" s="510"/>
      <c r="T614" s="510"/>
      <c r="U614" s="510"/>
      <c r="V614" s="510"/>
      <c r="W614" s="510"/>
      <c r="X614" s="510"/>
    </row>
    <row r="615" spans="1:27" ht="13.5" customHeight="1">
      <c r="B615" s="191"/>
      <c r="C615" s="510"/>
      <c r="D615" s="510"/>
      <c r="E615" s="510"/>
      <c r="F615" s="510"/>
      <c r="G615" s="510"/>
      <c r="H615" s="510"/>
      <c r="I615" s="510"/>
      <c r="J615" s="510"/>
      <c r="K615" s="510"/>
      <c r="L615" s="510"/>
      <c r="M615" s="510"/>
      <c r="N615" s="510"/>
      <c r="O615" s="510"/>
      <c r="P615" s="510"/>
      <c r="Q615" s="510"/>
      <c r="R615" s="510"/>
      <c r="S615" s="510"/>
      <c r="T615" s="510"/>
      <c r="U615" s="510"/>
      <c r="V615" s="510"/>
      <c r="W615" s="510"/>
      <c r="X615" s="510"/>
    </row>
    <row r="616" spans="1:27" ht="13.5" customHeight="1">
      <c r="B616" s="191" t="s">
        <v>80</v>
      </c>
      <c r="C616" s="165" t="s">
        <v>819</v>
      </c>
    </row>
    <row r="617" spans="1:27" ht="13.5" customHeight="1">
      <c r="B617" s="191" t="s">
        <v>81</v>
      </c>
      <c r="C617" s="165" t="s">
        <v>1013</v>
      </c>
    </row>
    <row r="618" spans="1:27" ht="13.5" customHeight="1">
      <c r="C618" s="165" t="s">
        <v>33</v>
      </c>
    </row>
    <row r="619" spans="1:27" ht="13.5" customHeight="1">
      <c r="C619" s="191" t="s">
        <v>37</v>
      </c>
      <c r="D619" s="165" t="s">
        <v>34</v>
      </c>
    </row>
    <row r="620" spans="1:27" ht="13.5" customHeight="1">
      <c r="C620" s="191" t="s">
        <v>38</v>
      </c>
      <c r="D620" s="165" t="s">
        <v>35</v>
      </c>
    </row>
    <row r="621" spans="1:27" ht="13.5" customHeight="1">
      <c r="C621" s="191" t="s">
        <v>39</v>
      </c>
      <c r="D621" s="165" t="s">
        <v>36</v>
      </c>
    </row>
    <row r="622" spans="1:27" ht="13.5" customHeight="1">
      <c r="B622" s="191" t="s">
        <v>186</v>
      </c>
      <c r="C622" s="165" t="s">
        <v>996</v>
      </c>
    </row>
    <row r="623" spans="1:27" ht="13.5" customHeight="1">
      <c r="B623" s="191"/>
    </row>
    <row r="624" spans="1:27" ht="13.15" customHeight="1">
      <c r="A624" s="174"/>
      <c r="B624" s="170" t="s">
        <v>750</v>
      </c>
      <c r="C624" s="509" t="s">
        <v>961</v>
      </c>
      <c r="D624" s="509"/>
      <c r="E624" s="509"/>
      <c r="F624" s="509"/>
      <c r="G624" s="509"/>
      <c r="H624" s="509"/>
      <c r="I624" s="509"/>
      <c r="J624" s="509"/>
      <c r="K624" s="509"/>
      <c r="L624" s="509"/>
      <c r="M624" s="509"/>
      <c r="N624" s="509"/>
      <c r="O624" s="509"/>
      <c r="P624" s="509"/>
      <c r="Q624" s="509"/>
      <c r="R624" s="509"/>
      <c r="S624" s="509"/>
      <c r="T624" s="509"/>
      <c r="U624" s="509"/>
      <c r="V624" s="509"/>
      <c r="W624" s="509"/>
      <c r="X624" s="509"/>
      <c r="Y624" s="169"/>
    </row>
    <row r="625" spans="1:25">
      <c r="A625" s="174"/>
      <c r="B625" s="170"/>
      <c r="C625" s="509"/>
      <c r="D625" s="509"/>
      <c r="E625" s="509"/>
      <c r="F625" s="509"/>
      <c r="G625" s="509"/>
      <c r="H625" s="509"/>
      <c r="I625" s="509"/>
      <c r="J625" s="509"/>
      <c r="K625" s="509"/>
      <c r="L625" s="509"/>
      <c r="M625" s="509"/>
      <c r="N625" s="509"/>
      <c r="O625" s="509"/>
      <c r="P625" s="509"/>
      <c r="Q625" s="509"/>
      <c r="R625" s="509"/>
      <c r="S625" s="509"/>
      <c r="T625" s="509"/>
      <c r="U625" s="509"/>
      <c r="V625" s="509"/>
      <c r="W625" s="509"/>
      <c r="X625" s="509"/>
      <c r="Y625" s="169"/>
    </row>
    <row r="626" spans="1:25">
      <c r="A626" s="174"/>
      <c r="B626" s="170"/>
      <c r="C626" s="509"/>
      <c r="D626" s="509"/>
      <c r="E626" s="509"/>
      <c r="F626" s="509"/>
      <c r="G626" s="509"/>
      <c r="H626" s="509"/>
      <c r="I626" s="509"/>
      <c r="J626" s="509"/>
      <c r="K626" s="509"/>
      <c r="L626" s="509"/>
      <c r="M626" s="509"/>
      <c r="N626" s="509"/>
      <c r="O626" s="509"/>
      <c r="P626" s="509"/>
      <c r="Q626" s="509"/>
      <c r="R626" s="509"/>
      <c r="S626" s="509"/>
      <c r="T626" s="509"/>
      <c r="U626" s="509"/>
      <c r="V626" s="509"/>
      <c r="W626" s="509"/>
      <c r="X626" s="509"/>
      <c r="Y626" s="169"/>
    </row>
    <row r="627" spans="1:25">
      <c r="A627" s="174"/>
      <c r="B627" s="169"/>
      <c r="C627" s="169"/>
      <c r="D627" s="169"/>
      <c r="E627" s="169"/>
      <c r="F627" s="169"/>
      <c r="G627" s="169"/>
      <c r="H627" s="169"/>
      <c r="I627" s="169"/>
      <c r="J627" s="169"/>
      <c r="K627" s="169"/>
      <c r="L627" s="169"/>
      <c r="M627" s="169"/>
      <c r="N627" s="169"/>
      <c r="O627" s="169"/>
      <c r="P627" s="169"/>
      <c r="Q627" s="169"/>
      <c r="R627" s="169"/>
      <c r="S627" s="169"/>
      <c r="T627" s="169"/>
      <c r="U627" s="169"/>
      <c r="V627" s="169"/>
      <c r="W627" s="169"/>
      <c r="X627" s="169"/>
      <c r="Y627" s="169"/>
    </row>
    <row r="628" spans="1:25">
      <c r="A628" s="174"/>
      <c r="B628" s="169"/>
      <c r="C628" s="169"/>
      <c r="D628" s="169"/>
      <c r="E628" s="169"/>
      <c r="F628" s="169"/>
      <c r="G628" s="169"/>
      <c r="H628" s="169"/>
      <c r="I628" s="169"/>
      <c r="J628" s="169"/>
      <c r="K628" s="169"/>
      <c r="L628" s="169"/>
      <c r="M628" s="169"/>
      <c r="N628" s="169"/>
      <c r="O628" s="169"/>
      <c r="P628" s="169"/>
      <c r="Q628" s="169"/>
      <c r="R628" s="169"/>
      <c r="S628" s="169"/>
      <c r="T628" s="169"/>
      <c r="U628" s="169"/>
      <c r="V628" s="169"/>
      <c r="W628" s="169"/>
      <c r="X628" s="169"/>
      <c r="Y628" s="169"/>
    </row>
    <row r="629" spans="1:25">
      <c r="A629" s="174"/>
      <c r="B629" s="169"/>
      <c r="C629" s="169"/>
      <c r="D629" s="169"/>
      <c r="E629" s="169"/>
      <c r="F629" s="169"/>
      <c r="G629" s="169"/>
      <c r="H629" s="169"/>
      <c r="I629" s="169"/>
      <c r="J629" s="169"/>
      <c r="K629" s="169"/>
      <c r="L629" s="169"/>
      <c r="M629" s="169"/>
      <c r="N629" s="169"/>
      <c r="O629" s="169"/>
      <c r="P629" s="169"/>
      <c r="Q629" s="169"/>
      <c r="R629" s="169"/>
      <c r="S629" s="169"/>
      <c r="T629" s="169"/>
      <c r="U629" s="169"/>
      <c r="V629" s="169"/>
      <c r="W629" s="169"/>
      <c r="X629" s="169"/>
      <c r="Y629" s="169"/>
    </row>
    <row r="630" spans="1:25">
      <c r="A630" s="174"/>
      <c r="B630" s="169"/>
      <c r="C630" s="169"/>
      <c r="D630" s="169"/>
      <c r="E630" s="169"/>
      <c r="F630" s="169"/>
      <c r="G630" s="169"/>
      <c r="H630" s="169"/>
      <c r="I630" s="169"/>
      <c r="J630" s="169"/>
      <c r="K630" s="169"/>
      <c r="L630" s="169"/>
      <c r="M630" s="169"/>
      <c r="N630" s="169"/>
      <c r="O630" s="169"/>
      <c r="P630" s="169"/>
      <c r="Q630" s="169"/>
      <c r="R630" s="169"/>
      <c r="S630" s="169"/>
      <c r="T630" s="169"/>
      <c r="U630" s="169"/>
      <c r="V630" s="169"/>
      <c r="W630" s="169"/>
      <c r="X630" s="169"/>
      <c r="Y630" s="169"/>
    </row>
    <row r="631" spans="1:25">
      <c r="A631" s="174"/>
      <c r="B631" s="169"/>
      <c r="C631" s="169"/>
      <c r="D631" s="169"/>
      <c r="E631" s="169"/>
      <c r="F631" s="169"/>
      <c r="G631" s="169"/>
      <c r="H631" s="169"/>
      <c r="I631" s="169"/>
      <c r="J631" s="169"/>
      <c r="K631" s="169"/>
      <c r="L631" s="169"/>
      <c r="M631" s="169"/>
      <c r="N631" s="169"/>
      <c r="O631" s="169"/>
      <c r="P631" s="169"/>
      <c r="Q631" s="169"/>
      <c r="R631" s="169"/>
      <c r="S631" s="169"/>
      <c r="T631" s="169"/>
      <c r="U631" s="169"/>
      <c r="V631" s="169"/>
      <c r="W631" s="169"/>
      <c r="X631" s="169"/>
      <c r="Y631" s="169"/>
    </row>
    <row r="632" spans="1:25">
      <c r="A632" s="174"/>
      <c r="B632" s="169"/>
      <c r="C632" s="169"/>
      <c r="D632" s="169"/>
      <c r="E632" s="169"/>
      <c r="F632" s="169"/>
      <c r="G632" s="169"/>
      <c r="H632" s="169"/>
      <c r="I632" s="169"/>
      <c r="J632" s="169"/>
      <c r="K632" s="169"/>
      <c r="L632" s="169"/>
      <c r="M632" s="169"/>
      <c r="N632" s="169"/>
      <c r="O632" s="169"/>
      <c r="P632" s="169"/>
      <c r="Q632" s="169"/>
      <c r="R632" s="169"/>
      <c r="S632" s="169"/>
      <c r="T632" s="169"/>
      <c r="U632" s="169"/>
      <c r="V632" s="169"/>
      <c r="W632" s="169"/>
      <c r="X632" s="169"/>
      <c r="Y632" s="169"/>
    </row>
    <row r="633" spans="1:25">
      <c r="A633" s="174"/>
      <c r="B633" s="169"/>
      <c r="C633" s="169"/>
      <c r="D633" s="169"/>
      <c r="E633" s="169"/>
      <c r="F633" s="169"/>
      <c r="G633" s="169"/>
      <c r="H633" s="169"/>
      <c r="I633" s="169"/>
      <c r="J633" s="169"/>
      <c r="K633" s="169"/>
      <c r="L633" s="169"/>
      <c r="M633" s="169"/>
      <c r="N633" s="169"/>
      <c r="O633" s="169"/>
      <c r="P633" s="169"/>
      <c r="Q633" s="169"/>
      <c r="R633" s="169"/>
      <c r="S633" s="169"/>
      <c r="T633" s="169"/>
      <c r="U633" s="169"/>
      <c r="V633" s="169"/>
      <c r="W633" s="169"/>
      <c r="X633" s="169"/>
      <c r="Y633" s="169"/>
    </row>
    <row r="634" spans="1:25">
      <c r="A634" s="174"/>
      <c r="B634" s="169"/>
      <c r="C634" s="169"/>
      <c r="D634" s="169"/>
      <c r="E634" s="169"/>
      <c r="F634" s="169"/>
      <c r="G634" s="169"/>
      <c r="H634" s="169"/>
      <c r="I634" s="169"/>
      <c r="J634" s="169"/>
      <c r="K634" s="169"/>
      <c r="L634" s="169"/>
      <c r="M634" s="169"/>
      <c r="N634" s="169"/>
      <c r="O634" s="169"/>
      <c r="P634" s="169"/>
      <c r="Q634" s="169"/>
      <c r="R634" s="169"/>
      <c r="S634" s="169"/>
      <c r="T634" s="169"/>
      <c r="U634" s="169"/>
      <c r="V634" s="169"/>
      <c r="W634" s="169"/>
      <c r="X634" s="169"/>
      <c r="Y634" s="169"/>
    </row>
    <row r="635" spans="1:25">
      <c r="A635" s="174"/>
      <c r="B635" s="169"/>
      <c r="C635" s="169"/>
      <c r="D635" s="169"/>
      <c r="E635" s="169"/>
      <c r="F635" s="169"/>
      <c r="G635" s="169"/>
      <c r="H635" s="169"/>
      <c r="I635" s="169"/>
      <c r="J635" s="169"/>
      <c r="K635" s="169"/>
      <c r="L635" s="169"/>
      <c r="M635" s="169"/>
      <c r="N635" s="169"/>
      <c r="O635" s="169"/>
      <c r="P635" s="169"/>
      <c r="Q635" s="169"/>
      <c r="R635" s="169"/>
      <c r="S635" s="169"/>
      <c r="T635" s="169"/>
      <c r="U635" s="169"/>
      <c r="V635" s="169"/>
      <c r="W635" s="169"/>
      <c r="X635" s="169"/>
      <c r="Y635" s="169"/>
    </row>
    <row r="636" spans="1:25">
      <c r="A636" s="174"/>
      <c r="B636" s="169"/>
      <c r="C636" s="169"/>
      <c r="D636" s="169"/>
      <c r="E636" s="169"/>
      <c r="F636" s="169"/>
      <c r="G636" s="169"/>
      <c r="H636" s="169"/>
      <c r="I636" s="169"/>
      <c r="J636" s="169"/>
      <c r="K636" s="169"/>
      <c r="L636" s="169"/>
      <c r="M636" s="169"/>
      <c r="N636" s="169"/>
      <c r="O636" s="169"/>
      <c r="P636" s="169"/>
      <c r="Q636" s="169"/>
      <c r="R636" s="169"/>
      <c r="S636" s="169"/>
      <c r="T636" s="169"/>
      <c r="U636" s="169"/>
      <c r="V636" s="169"/>
      <c r="W636" s="169"/>
      <c r="X636" s="169"/>
      <c r="Y636" s="169"/>
    </row>
    <row r="637" spans="1:25">
      <c r="A637" s="174"/>
      <c r="B637" s="169"/>
      <c r="C637" s="169"/>
      <c r="D637" s="169"/>
      <c r="E637" s="169"/>
      <c r="F637" s="169"/>
      <c r="G637" s="169"/>
      <c r="H637" s="169"/>
      <c r="I637" s="169"/>
      <c r="J637" s="169"/>
      <c r="K637" s="169"/>
      <c r="L637" s="169"/>
      <c r="M637" s="169"/>
      <c r="N637" s="169"/>
      <c r="O637" s="169"/>
      <c r="P637" s="169"/>
      <c r="Q637" s="169"/>
      <c r="R637" s="169"/>
      <c r="S637" s="169"/>
      <c r="T637" s="169"/>
      <c r="U637" s="169"/>
      <c r="V637" s="169"/>
      <c r="W637" s="169"/>
      <c r="X637" s="169"/>
      <c r="Y637" s="169"/>
    </row>
    <row r="638" spans="1:25">
      <c r="A638" s="174"/>
      <c r="B638" s="169"/>
      <c r="C638" s="169"/>
      <c r="D638" s="169"/>
      <c r="E638" s="169"/>
      <c r="F638" s="169"/>
      <c r="G638" s="169"/>
      <c r="H638" s="169"/>
      <c r="I638" s="169"/>
      <c r="J638" s="169"/>
      <c r="K638" s="169"/>
      <c r="L638" s="169"/>
      <c r="M638" s="169"/>
      <c r="N638" s="169"/>
      <c r="O638" s="169"/>
      <c r="P638" s="169"/>
      <c r="Q638" s="169"/>
      <c r="R638" s="169"/>
      <c r="S638" s="169"/>
      <c r="T638" s="169"/>
      <c r="U638" s="169"/>
      <c r="V638" s="169"/>
      <c r="W638" s="169"/>
      <c r="X638" s="169"/>
      <c r="Y638" s="169"/>
    </row>
    <row r="639" spans="1:25">
      <c r="A639" s="174"/>
      <c r="B639" s="169"/>
      <c r="C639" s="169"/>
      <c r="D639" s="169"/>
      <c r="E639" s="169"/>
      <c r="F639" s="169"/>
      <c r="G639" s="169"/>
      <c r="H639" s="169"/>
      <c r="I639" s="169"/>
      <c r="J639" s="169"/>
      <c r="K639" s="169"/>
      <c r="L639" s="169"/>
      <c r="M639" s="169"/>
      <c r="N639" s="169"/>
      <c r="O639" s="169"/>
      <c r="P639" s="169"/>
      <c r="Q639" s="169"/>
      <c r="R639" s="169"/>
      <c r="S639" s="169"/>
      <c r="T639" s="169"/>
      <c r="U639" s="169"/>
      <c r="V639" s="169"/>
      <c r="W639" s="169"/>
      <c r="X639" s="169"/>
      <c r="Y639" s="169"/>
    </row>
    <row r="640" spans="1:25">
      <c r="A640" s="174"/>
      <c r="B640" s="169"/>
      <c r="C640" s="169"/>
      <c r="D640" s="169"/>
      <c r="E640" s="169"/>
      <c r="F640" s="169"/>
      <c r="G640" s="169"/>
      <c r="H640" s="169"/>
      <c r="I640" s="169"/>
      <c r="J640" s="169"/>
      <c r="K640" s="169"/>
      <c r="L640" s="169"/>
      <c r="M640" s="169"/>
      <c r="N640" s="169"/>
      <c r="O640" s="169"/>
      <c r="P640" s="169"/>
      <c r="Q640" s="169"/>
      <c r="R640" s="169"/>
      <c r="S640" s="169"/>
      <c r="T640" s="169"/>
      <c r="U640" s="169"/>
      <c r="V640" s="169"/>
      <c r="W640" s="169"/>
      <c r="X640" s="169"/>
      <c r="Y640" s="169"/>
    </row>
    <row r="641" spans="1:25">
      <c r="A641" s="174"/>
      <c r="B641" s="169"/>
      <c r="C641" s="169"/>
      <c r="D641" s="169"/>
      <c r="E641" s="169"/>
      <c r="F641" s="169"/>
      <c r="G641" s="169"/>
      <c r="H641" s="169"/>
      <c r="I641" s="169"/>
      <c r="J641" s="169"/>
      <c r="K641" s="169"/>
      <c r="L641" s="169"/>
      <c r="M641" s="169"/>
      <c r="N641" s="169"/>
      <c r="O641" s="169"/>
      <c r="P641" s="169"/>
      <c r="Q641" s="169"/>
      <c r="R641" s="169"/>
      <c r="S641" s="169"/>
      <c r="T641" s="169"/>
      <c r="U641" s="169"/>
      <c r="V641" s="169"/>
      <c r="W641" s="169"/>
      <c r="X641" s="169"/>
      <c r="Y641" s="169"/>
    </row>
    <row r="642" spans="1:25">
      <c r="A642" s="174"/>
      <c r="B642" s="169"/>
      <c r="C642" s="169"/>
      <c r="D642" s="169"/>
      <c r="E642" s="169"/>
      <c r="F642" s="169"/>
      <c r="G642" s="169"/>
      <c r="H642" s="169"/>
      <c r="I642" s="169"/>
      <c r="J642" s="169"/>
      <c r="K642" s="169"/>
      <c r="L642" s="169"/>
      <c r="M642" s="169"/>
      <c r="N642" s="169"/>
      <c r="O642" s="169"/>
      <c r="P642" s="169"/>
      <c r="Q642" s="169"/>
      <c r="R642" s="169"/>
      <c r="S642" s="169"/>
      <c r="T642" s="169"/>
      <c r="U642" s="169"/>
      <c r="V642" s="169"/>
      <c r="W642" s="169"/>
      <c r="X642" s="169"/>
      <c r="Y642" s="169"/>
    </row>
    <row r="643" spans="1:25">
      <c r="A643" s="174"/>
      <c r="B643" s="169"/>
      <c r="C643" s="169"/>
      <c r="D643" s="169"/>
      <c r="E643" s="169"/>
      <c r="F643" s="169"/>
      <c r="G643" s="169"/>
      <c r="H643" s="169"/>
      <c r="I643" s="169"/>
      <c r="J643" s="169"/>
      <c r="K643" s="169"/>
      <c r="L643" s="169"/>
      <c r="M643" s="169"/>
      <c r="N643" s="169"/>
      <c r="O643" s="169"/>
      <c r="P643" s="169"/>
      <c r="Q643" s="169"/>
      <c r="R643" s="169"/>
      <c r="S643" s="169"/>
      <c r="T643" s="169"/>
      <c r="U643" s="169"/>
      <c r="V643" s="169"/>
      <c r="W643" s="169"/>
      <c r="X643" s="169"/>
      <c r="Y643" s="169"/>
    </row>
    <row r="644" spans="1:25">
      <c r="A644" s="174"/>
      <c r="B644" s="169"/>
      <c r="C644" s="169"/>
      <c r="D644" s="169"/>
      <c r="E644" s="169"/>
      <c r="F644" s="169"/>
      <c r="G644" s="169"/>
      <c r="H644" s="169"/>
      <c r="I644" s="169"/>
      <c r="J644" s="169"/>
      <c r="K644" s="169"/>
      <c r="L644" s="169"/>
      <c r="M644" s="169"/>
      <c r="N644" s="169"/>
      <c r="O644" s="169"/>
      <c r="P644" s="169"/>
      <c r="Q644" s="169"/>
      <c r="R644" s="169"/>
      <c r="S644" s="169"/>
      <c r="T644" s="169"/>
      <c r="U644" s="169"/>
      <c r="V644" s="169"/>
      <c r="W644" s="169"/>
      <c r="X644" s="169"/>
      <c r="Y644" s="169"/>
    </row>
    <row r="645" spans="1:25">
      <c r="A645" s="174"/>
      <c r="B645" s="169"/>
      <c r="C645" s="169"/>
      <c r="D645" s="169"/>
      <c r="E645" s="169"/>
      <c r="F645" s="169"/>
      <c r="G645" s="169"/>
      <c r="H645" s="169"/>
      <c r="I645" s="169"/>
      <c r="J645" s="169"/>
      <c r="K645" s="169"/>
      <c r="L645" s="169"/>
      <c r="M645" s="169"/>
      <c r="N645" s="169"/>
      <c r="O645" s="169"/>
      <c r="P645" s="169"/>
      <c r="Q645" s="169"/>
      <c r="R645" s="169"/>
      <c r="S645" s="169"/>
      <c r="T645" s="169"/>
      <c r="U645" s="169"/>
      <c r="V645" s="169"/>
      <c r="W645" s="169"/>
      <c r="X645" s="169"/>
      <c r="Y645" s="169"/>
    </row>
    <row r="646" spans="1:25">
      <c r="A646" s="174"/>
      <c r="B646" s="169"/>
      <c r="C646" s="169"/>
      <c r="D646" s="169"/>
      <c r="E646" s="169"/>
      <c r="F646" s="169"/>
      <c r="G646" s="169"/>
      <c r="H646" s="169"/>
      <c r="I646" s="169"/>
      <c r="J646" s="169"/>
      <c r="K646" s="169"/>
      <c r="L646" s="169"/>
      <c r="M646" s="169"/>
      <c r="N646" s="169"/>
      <c r="O646" s="169"/>
      <c r="P646" s="169"/>
      <c r="Q646" s="169"/>
      <c r="R646" s="169"/>
      <c r="S646" s="169"/>
      <c r="T646" s="169"/>
      <c r="U646" s="169"/>
      <c r="V646" s="169"/>
      <c r="W646" s="169"/>
      <c r="X646" s="169"/>
      <c r="Y646" s="169"/>
    </row>
    <row r="647" spans="1:25">
      <c r="A647" s="174"/>
      <c r="B647" s="169"/>
      <c r="C647" s="169"/>
      <c r="D647" s="169"/>
      <c r="E647" s="169"/>
      <c r="F647" s="169"/>
      <c r="G647" s="169"/>
      <c r="H647" s="169"/>
      <c r="I647" s="169"/>
      <c r="J647" s="169"/>
      <c r="K647" s="169"/>
      <c r="L647" s="169"/>
      <c r="M647" s="169"/>
      <c r="N647" s="169"/>
      <c r="O647" s="169"/>
      <c r="P647" s="169"/>
      <c r="Q647" s="169"/>
      <c r="R647" s="169"/>
      <c r="S647" s="169"/>
      <c r="T647" s="169"/>
      <c r="U647" s="169"/>
      <c r="V647" s="169"/>
      <c r="W647" s="169"/>
      <c r="X647" s="169"/>
      <c r="Y647" s="169"/>
    </row>
    <row r="648" spans="1:25">
      <c r="A648" s="174"/>
      <c r="B648" s="169"/>
      <c r="C648" s="169"/>
      <c r="D648" s="169"/>
      <c r="E648" s="169"/>
      <c r="F648" s="169"/>
      <c r="G648" s="169"/>
      <c r="H648" s="169"/>
      <c r="I648" s="169"/>
      <c r="J648" s="169"/>
      <c r="K648" s="169"/>
      <c r="L648" s="169"/>
      <c r="M648" s="169"/>
      <c r="N648" s="169"/>
      <c r="O648" s="169"/>
      <c r="P648" s="169"/>
      <c r="Q648" s="169"/>
      <c r="R648" s="169"/>
      <c r="S648" s="169"/>
      <c r="T648" s="169"/>
      <c r="U648" s="169"/>
      <c r="V648" s="169"/>
      <c r="W648" s="169"/>
      <c r="X648" s="169"/>
      <c r="Y648" s="169"/>
    </row>
    <row r="649" spans="1:25">
      <c r="A649" s="174"/>
      <c r="B649" s="169"/>
      <c r="C649" s="169"/>
      <c r="D649" s="169"/>
      <c r="E649" s="169"/>
      <c r="F649" s="169"/>
      <c r="G649" s="169"/>
      <c r="H649" s="169"/>
      <c r="I649" s="169"/>
      <c r="J649" s="169"/>
      <c r="K649" s="169"/>
      <c r="L649" s="169"/>
      <c r="M649" s="169"/>
      <c r="N649" s="169"/>
      <c r="O649" s="169"/>
      <c r="P649" s="169"/>
      <c r="Q649" s="169"/>
      <c r="R649" s="169"/>
      <c r="S649" s="169"/>
      <c r="T649" s="169"/>
      <c r="U649" s="169"/>
      <c r="V649" s="169"/>
      <c r="W649" s="169"/>
      <c r="X649" s="169"/>
      <c r="Y649" s="169"/>
    </row>
    <row r="650" spans="1:25">
      <c r="A650" s="174"/>
      <c r="B650" s="169"/>
      <c r="C650" s="169"/>
      <c r="D650" s="169"/>
      <c r="E650" s="169"/>
      <c r="F650" s="169"/>
      <c r="G650" s="169"/>
      <c r="H650" s="169"/>
      <c r="I650" s="169"/>
      <c r="J650" s="169"/>
      <c r="K650" s="169"/>
      <c r="L650" s="169"/>
      <c r="M650" s="169"/>
      <c r="N650" s="169"/>
      <c r="O650" s="169"/>
      <c r="P650" s="169"/>
      <c r="Q650" s="169"/>
      <c r="R650" s="169"/>
      <c r="S650" s="169"/>
      <c r="T650" s="169"/>
      <c r="U650" s="169"/>
      <c r="V650" s="169"/>
      <c r="W650" s="169"/>
      <c r="X650" s="169"/>
      <c r="Y650" s="169"/>
    </row>
    <row r="651" spans="1:25">
      <c r="A651" s="174"/>
      <c r="B651" s="169"/>
      <c r="C651" s="169"/>
      <c r="D651" s="169"/>
      <c r="E651" s="169"/>
      <c r="F651" s="169"/>
      <c r="G651" s="169"/>
      <c r="H651" s="169"/>
      <c r="I651" s="169"/>
      <c r="J651" s="169"/>
      <c r="K651" s="169"/>
      <c r="L651" s="169"/>
      <c r="M651" s="169"/>
      <c r="N651" s="169"/>
      <c r="O651" s="169"/>
      <c r="P651" s="169"/>
      <c r="Q651" s="169"/>
      <c r="R651" s="169"/>
      <c r="S651" s="169"/>
      <c r="T651" s="169"/>
      <c r="U651" s="169"/>
      <c r="V651" s="169"/>
      <c r="W651" s="169"/>
      <c r="X651" s="169"/>
      <c r="Y651" s="169"/>
    </row>
    <row r="652" spans="1:25">
      <c r="A652" s="174"/>
      <c r="B652" s="169"/>
      <c r="C652" s="169"/>
      <c r="D652" s="169"/>
      <c r="E652" s="169"/>
      <c r="F652" s="169"/>
      <c r="G652" s="169"/>
      <c r="H652" s="169"/>
      <c r="I652" s="169"/>
      <c r="J652" s="169"/>
      <c r="K652" s="169"/>
      <c r="L652" s="169"/>
      <c r="M652" s="169"/>
      <c r="N652" s="169"/>
      <c r="O652" s="169"/>
      <c r="P652" s="169"/>
      <c r="Q652" s="169"/>
      <c r="R652" s="169"/>
      <c r="S652" s="169"/>
      <c r="T652" s="169"/>
      <c r="U652" s="169"/>
      <c r="V652" s="169"/>
      <c r="W652" s="169"/>
      <c r="X652" s="169"/>
      <c r="Y652" s="169"/>
    </row>
    <row r="653" spans="1:25">
      <c r="A653" s="174"/>
      <c r="B653" s="169"/>
      <c r="C653" s="169"/>
      <c r="D653" s="169"/>
      <c r="E653" s="169"/>
      <c r="F653" s="169"/>
      <c r="G653" s="169"/>
      <c r="H653" s="169"/>
      <c r="I653" s="169"/>
      <c r="J653" s="169"/>
      <c r="K653" s="169"/>
      <c r="L653" s="169"/>
      <c r="M653" s="169"/>
      <c r="N653" s="169"/>
      <c r="O653" s="169"/>
      <c r="P653" s="169"/>
      <c r="Q653" s="169"/>
      <c r="R653" s="169"/>
      <c r="S653" s="169"/>
      <c r="T653" s="169"/>
      <c r="U653" s="169"/>
      <c r="V653" s="169"/>
      <c r="W653" s="169"/>
      <c r="X653" s="169"/>
      <c r="Y653" s="169"/>
    </row>
    <row r="654" spans="1:25">
      <c r="A654" s="174"/>
      <c r="B654" s="169"/>
      <c r="C654" s="169"/>
      <c r="D654" s="169"/>
      <c r="E654" s="169"/>
      <c r="F654" s="169"/>
      <c r="G654" s="169"/>
      <c r="H654" s="169"/>
      <c r="I654" s="169"/>
      <c r="J654" s="169"/>
      <c r="K654" s="169"/>
      <c r="L654" s="169"/>
      <c r="M654" s="169"/>
      <c r="N654" s="169"/>
      <c r="O654" s="169"/>
      <c r="P654" s="169"/>
      <c r="Q654" s="169"/>
      <c r="R654" s="169"/>
      <c r="S654" s="169"/>
      <c r="T654" s="169"/>
      <c r="U654" s="169"/>
      <c r="V654" s="169"/>
      <c r="W654" s="169"/>
      <c r="X654" s="169"/>
      <c r="Y654" s="169"/>
    </row>
    <row r="655" spans="1:25">
      <c r="A655" s="174"/>
      <c r="B655" s="169"/>
      <c r="C655" s="169"/>
      <c r="D655" s="169"/>
      <c r="E655" s="169"/>
      <c r="F655" s="169"/>
      <c r="G655" s="169"/>
      <c r="H655" s="169"/>
      <c r="I655" s="169"/>
      <c r="J655" s="169"/>
      <c r="K655" s="169"/>
      <c r="L655" s="169"/>
      <c r="M655" s="169"/>
      <c r="N655" s="169"/>
      <c r="O655" s="169"/>
      <c r="P655" s="169"/>
      <c r="Q655" s="169"/>
      <c r="R655" s="169"/>
      <c r="S655" s="169"/>
      <c r="T655" s="169"/>
      <c r="U655" s="169"/>
      <c r="V655" s="169"/>
      <c r="W655" s="169"/>
      <c r="X655" s="169"/>
      <c r="Y655" s="169"/>
    </row>
    <row r="656" spans="1:25">
      <c r="A656" s="174"/>
      <c r="B656" s="169"/>
      <c r="C656" s="169"/>
      <c r="D656" s="169"/>
      <c r="E656" s="169"/>
      <c r="F656" s="169"/>
      <c r="G656" s="169"/>
      <c r="H656" s="169"/>
      <c r="I656" s="169"/>
      <c r="J656" s="169"/>
      <c r="K656" s="169"/>
      <c r="L656" s="169"/>
      <c r="M656" s="169"/>
      <c r="N656" s="169"/>
      <c r="O656" s="169"/>
      <c r="P656" s="169"/>
      <c r="Q656" s="169"/>
      <c r="R656" s="169"/>
      <c r="S656" s="169"/>
      <c r="T656" s="169"/>
      <c r="U656" s="169"/>
      <c r="V656" s="169"/>
      <c r="W656" s="169"/>
      <c r="X656" s="169"/>
      <c r="Y656" s="169"/>
    </row>
    <row r="657" spans="1:25">
      <c r="A657" s="174"/>
      <c r="B657" s="169"/>
      <c r="C657" s="169"/>
      <c r="D657" s="169"/>
      <c r="E657" s="169"/>
      <c r="F657" s="169"/>
      <c r="G657" s="169"/>
      <c r="H657" s="169"/>
      <c r="I657" s="169"/>
      <c r="J657" s="169"/>
      <c r="K657" s="169"/>
      <c r="L657" s="169"/>
      <c r="M657" s="169"/>
      <c r="N657" s="169"/>
      <c r="O657" s="169"/>
      <c r="P657" s="169"/>
      <c r="Q657" s="169"/>
      <c r="R657" s="169"/>
      <c r="S657" s="169"/>
      <c r="T657" s="169"/>
      <c r="U657" s="169"/>
      <c r="V657" s="169"/>
      <c r="W657" s="169"/>
      <c r="X657" s="169"/>
      <c r="Y657" s="169"/>
    </row>
    <row r="658" spans="1:25">
      <c r="A658" s="174"/>
      <c r="B658" s="169"/>
      <c r="C658" s="169"/>
      <c r="D658" s="169"/>
      <c r="E658" s="169"/>
      <c r="F658" s="169"/>
      <c r="G658" s="169"/>
      <c r="H658" s="169"/>
      <c r="I658" s="169"/>
      <c r="J658" s="169"/>
      <c r="K658" s="169"/>
      <c r="L658" s="169"/>
      <c r="M658" s="169"/>
      <c r="N658" s="169"/>
      <c r="O658" s="169"/>
      <c r="P658" s="169"/>
      <c r="Q658" s="169"/>
      <c r="R658" s="169"/>
      <c r="S658" s="169"/>
      <c r="T658" s="169"/>
      <c r="U658" s="169"/>
      <c r="V658" s="169"/>
      <c r="W658" s="169"/>
      <c r="X658" s="169"/>
      <c r="Y658" s="169"/>
    </row>
    <row r="659" spans="1:25">
      <c r="A659" s="174"/>
      <c r="B659" s="169"/>
      <c r="C659" s="169"/>
      <c r="D659" s="169"/>
      <c r="E659" s="169"/>
      <c r="F659" s="169"/>
      <c r="G659" s="169"/>
      <c r="H659" s="169"/>
      <c r="I659" s="169"/>
      <c r="J659" s="169"/>
      <c r="K659" s="169"/>
      <c r="L659" s="169"/>
      <c r="M659" s="169"/>
      <c r="N659" s="169"/>
      <c r="O659" s="169"/>
      <c r="P659" s="169"/>
      <c r="Q659" s="169"/>
      <c r="R659" s="169"/>
      <c r="S659" s="169"/>
      <c r="T659" s="169"/>
      <c r="U659" s="169"/>
      <c r="V659" s="169"/>
      <c r="W659" s="169"/>
      <c r="X659" s="169"/>
      <c r="Y659" s="169"/>
    </row>
    <row r="660" spans="1:25">
      <c r="A660" s="174"/>
      <c r="B660" s="169"/>
      <c r="C660" s="169"/>
      <c r="D660" s="169"/>
      <c r="E660" s="169"/>
      <c r="F660" s="169"/>
      <c r="G660" s="169"/>
      <c r="H660" s="169"/>
      <c r="I660" s="169"/>
      <c r="J660" s="169"/>
      <c r="K660" s="169"/>
      <c r="L660" s="169"/>
      <c r="M660" s="169"/>
      <c r="N660" s="169"/>
      <c r="O660" s="169"/>
      <c r="P660" s="169"/>
      <c r="Q660" s="169"/>
      <c r="R660" s="169"/>
      <c r="S660" s="169"/>
      <c r="T660" s="169"/>
      <c r="U660" s="169"/>
      <c r="V660" s="169"/>
      <c r="W660" s="169"/>
      <c r="X660" s="169"/>
      <c r="Y660" s="169"/>
    </row>
    <row r="661" spans="1:25">
      <c r="A661" s="174"/>
      <c r="B661" s="169"/>
      <c r="C661" s="169"/>
      <c r="D661" s="169"/>
      <c r="E661" s="169"/>
      <c r="F661" s="169"/>
      <c r="G661" s="169"/>
      <c r="H661" s="169"/>
      <c r="I661" s="169"/>
      <c r="J661" s="169"/>
      <c r="K661" s="169"/>
      <c r="L661" s="169"/>
      <c r="M661" s="169"/>
      <c r="N661" s="169"/>
      <c r="O661" s="169"/>
      <c r="P661" s="169"/>
      <c r="Q661" s="169"/>
      <c r="R661" s="169"/>
      <c r="S661" s="169"/>
      <c r="T661" s="169"/>
      <c r="U661" s="169"/>
      <c r="V661" s="169"/>
      <c r="W661" s="169"/>
      <c r="X661" s="169"/>
      <c r="Y661" s="169"/>
    </row>
    <row r="662" spans="1:25">
      <c r="A662" s="174"/>
      <c r="B662" s="169"/>
      <c r="C662" s="169"/>
      <c r="D662" s="169"/>
      <c r="E662" s="169"/>
      <c r="F662" s="169"/>
      <c r="G662" s="169"/>
      <c r="H662" s="169"/>
      <c r="I662" s="169"/>
      <c r="J662" s="169"/>
      <c r="K662" s="169"/>
      <c r="L662" s="169"/>
      <c r="M662" s="169"/>
      <c r="N662" s="169"/>
      <c r="O662" s="169"/>
      <c r="P662" s="169"/>
      <c r="Q662" s="169"/>
      <c r="R662" s="169"/>
      <c r="S662" s="169"/>
      <c r="T662" s="169"/>
      <c r="U662" s="169"/>
      <c r="V662" s="169"/>
      <c r="W662" s="169"/>
      <c r="X662" s="169"/>
      <c r="Y662" s="169"/>
    </row>
    <row r="663" spans="1:25">
      <c r="A663" s="174"/>
      <c r="B663" s="169"/>
      <c r="C663" s="169"/>
      <c r="D663" s="169"/>
      <c r="E663" s="169"/>
      <c r="F663" s="169"/>
      <c r="G663" s="169"/>
      <c r="H663" s="169"/>
      <c r="I663" s="169"/>
      <c r="J663" s="169"/>
      <c r="K663" s="169"/>
      <c r="L663" s="169"/>
      <c r="M663" s="169"/>
      <c r="N663" s="169"/>
      <c r="O663" s="169"/>
      <c r="P663" s="169"/>
      <c r="Q663" s="169"/>
      <c r="R663" s="169"/>
      <c r="S663" s="169"/>
      <c r="T663" s="169"/>
      <c r="U663" s="169"/>
      <c r="V663" s="169"/>
      <c r="W663" s="169"/>
      <c r="X663" s="169"/>
      <c r="Y663" s="169"/>
    </row>
    <row r="664" spans="1:25">
      <c r="A664" s="174"/>
      <c r="B664" s="169"/>
      <c r="C664" s="169"/>
      <c r="D664" s="169"/>
      <c r="E664" s="169"/>
      <c r="F664" s="169"/>
      <c r="G664" s="169"/>
      <c r="H664" s="169"/>
      <c r="I664" s="169"/>
      <c r="J664" s="169"/>
      <c r="K664" s="169"/>
      <c r="L664" s="169"/>
      <c r="M664" s="169"/>
      <c r="N664" s="169"/>
      <c r="O664" s="169"/>
      <c r="P664" s="169"/>
      <c r="Q664" s="169"/>
      <c r="R664" s="169"/>
      <c r="S664" s="169"/>
      <c r="T664" s="169"/>
      <c r="U664" s="169"/>
      <c r="V664" s="169"/>
      <c r="W664" s="169"/>
      <c r="X664" s="169"/>
      <c r="Y664" s="169"/>
    </row>
    <row r="665" spans="1:25">
      <c r="A665" s="174"/>
      <c r="B665" s="169"/>
      <c r="C665" s="169"/>
      <c r="D665" s="169"/>
      <c r="E665" s="169"/>
      <c r="F665" s="169"/>
      <c r="G665" s="169"/>
      <c r="H665" s="169"/>
      <c r="I665" s="169"/>
      <c r="J665" s="169"/>
      <c r="K665" s="169"/>
      <c r="L665" s="169"/>
      <c r="M665" s="169"/>
      <c r="N665" s="169"/>
      <c r="O665" s="169"/>
      <c r="P665" s="169"/>
      <c r="Q665" s="169"/>
      <c r="R665" s="169"/>
      <c r="S665" s="169"/>
      <c r="T665" s="169"/>
      <c r="U665" s="169"/>
      <c r="V665" s="169"/>
      <c r="W665" s="169"/>
      <c r="X665" s="169"/>
      <c r="Y665" s="169"/>
    </row>
    <row r="666" spans="1:25">
      <c r="A666" s="174"/>
      <c r="B666" s="169"/>
      <c r="C666" s="169"/>
      <c r="D666" s="169"/>
      <c r="E666" s="169"/>
      <c r="F666" s="169"/>
      <c r="G666" s="169"/>
      <c r="H666" s="169"/>
      <c r="I666" s="169"/>
      <c r="J666" s="169"/>
      <c r="K666" s="169"/>
      <c r="L666" s="169"/>
      <c r="M666" s="169"/>
      <c r="N666" s="169"/>
      <c r="O666" s="169"/>
      <c r="P666" s="169"/>
      <c r="Q666" s="169"/>
      <c r="R666" s="169"/>
      <c r="S666" s="169"/>
      <c r="T666" s="169"/>
      <c r="U666" s="169"/>
      <c r="V666" s="169"/>
      <c r="W666" s="169"/>
      <c r="X666" s="169"/>
      <c r="Y666" s="169"/>
    </row>
    <row r="668" spans="1:25">
      <c r="A668" s="174"/>
      <c r="B668" s="169"/>
      <c r="C668" s="169"/>
      <c r="D668" s="169"/>
      <c r="E668" s="169"/>
      <c r="F668" s="169"/>
      <c r="G668" s="169"/>
      <c r="H668" s="169"/>
      <c r="I668" s="169"/>
      <c r="J668" s="169"/>
      <c r="K668" s="169"/>
      <c r="L668" s="169"/>
      <c r="M668" s="169"/>
      <c r="N668" s="169"/>
      <c r="O668" s="169"/>
      <c r="P668" s="169"/>
      <c r="Q668" s="169"/>
      <c r="R668" s="169"/>
      <c r="S668" s="169"/>
      <c r="T668" s="169"/>
      <c r="U668" s="169"/>
      <c r="V668" s="169"/>
      <c r="W668" s="169"/>
      <c r="X668" s="169"/>
      <c r="Y668" s="169"/>
    </row>
    <row r="669" spans="1:25">
      <c r="A669" s="174"/>
      <c r="B669" s="169"/>
      <c r="C669" s="169"/>
      <c r="D669" s="169"/>
      <c r="E669" s="169"/>
      <c r="F669" s="169"/>
      <c r="G669" s="169"/>
      <c r="H669" s="169"/>
      <c r="I669" s="169"/>
      <c r="J669" s="169"/>
      <c r="K669" s="169"/>
      <c r="L669" s="169"/>
      <c r="M669" s="169"/>
      <c r="N669" s="169"/>
      <c r="O669" s="169"/>
      <c r="P669" s="169"/>
      <c r="Q669" s="169"/>
      <c r="R669" s="169"/>
      <c r="S669" s="169"/>
      <c r="T669" s="169"/>
      <c r="U669" s="169"/>
      <c r="V669" s="169"/>
      <c r="W669" s="169"/>
      <c r="X669" s="169"/>
      <c r="Y669" s="169"/>
    </row>
    <row r="670" spans="1:25">
      <c r="A670" s="174"/>
      <c r="B670" s="169"/>
      <c r="C670" s="169"/>
      <c r="D670" s="169"/>
      <c r="E670" s="169"/>
      <c r="F670" s="169"/>
      <c r="G670" s="169"/>
      <c r="H670" s="169"/>
      <c r="I670" s="169"/>
      <c r="J670" s="169"/>
      <c r="K670" s="169"/>
      <c r="L670" s="169"/>
      <c r="M670" s="169"/>
      <c r="N670" s="169"/>
      <c r="O670" s="169"/>
      <c r="P670" s="169"/>
      <c r="Q670" s="169"/>
      <c r="R670" s="169"/>
      <c r="S670" s="169"/>
      <c r="T670" s="169"/>
      <c r="U670" s="169"/>
      <c r="V670" s="169"/>
      <c r="W670" s="169"/>
      <c r="X670" s="169"/>
      <c r="Y670" s="169"/>
    </row>
    <row r="671" spans="1:25">
      <c r="A671" s="174"/>
      <c r="B671" s="169"/>
      <c r="C671" s="169"/>
      <c r="D671" s="169"/>
      <c r="E671" s="169"/>
      <c r="F671" s="169"/>
      <c r="G671" s="169"/>
      <c r="H671" s="169"/>
      <c r="I671" s="169"/>
      <c r="J671" s="169"/>
      <c r="K671" s="169"/>
      <c r="L671" s="169"/>
      <c r="M671" s="169"/>
      <c r="N671" s="169"/>
      <c r="O671" s="169"/>
      <c r="P671" s="169"/>
      <c r="Q671" s="169"/>
      <c r="R671" s="169"/>
      <c r="S671" s="169"/>
      <c r="T671" s="169"/>
      <c r="U671" s="169"/>
      <c r="V671" s="169"/>
      <c r="W671" s="169"/>
      <c r="X671" s="169"/>
      <c r="Y671" s="169"/>
    </row>
    <row r="672" spans="1:25">
      <c r="A672" s="216"/>
      <c r="B672" s="193"/>
      <c r="C672" s="193"/>
      <c r="D672" s="193"/>
      <c r="E672" s="193"/>
      <c r="F672" s="193"/>
      <c r="G672" s="193"/>
      <c r="H672" s="193"/>
      <c r="I672" s="193"/>
      <c r="J672" s="193"/>
      <c r="K672" s="193"/>
      <c r="L672" s="193"/>
      <c r="M672" s="193"/>
      <c r="N672" s="193"/>
      <c r="O672" s="193"/>
      <c r="P672" s="193"/>
      <c r="Q672" s="193"/>
      <c r="R672" s="193"/>
      <c r="S672" s="193"/>
      <c r="T672" s="193"/>
      <c r="U672" s="193"/>
      <c r="V672" s="193"/>
      <c r="W672" s="193"/>
      <c r="X672" s="193"/>
      <c r="Y672" s="193"/>
    </row>
    <row r="673" spans="1:25">
      <c r="A673" s="174"/>
      <c r="B673" s="169"/>
      <c r="C673" s="169"/>
      <c r="D673" s="169"/>
      <c r="E673" s="169"/>
      <c r="F673" s="169"/>
      <c r="G673" s="169"/>
      <c r="H673" s="169"/>
      <c r="I673" s="169"/>
      <c r="J673" s="169"/>
      <c r="K673" s="169"/>
      <c r="L673" s="169"/>
      <c r="M673" s="169"/>
      <c r="N673" s="169"/>
      <c r="O673" s="169"/>
      <c r="P673" s="169"/>
      <c r="Q673" s="169"/>
      <c r="R673" s="169"/>
      <c r="S673" s="169"/>
      <c r="T673" s="169"/>
      <c r="U673" s="169"/>
      <c r="V673" s="169"/>
      <c r="W673" s="169"/>
      <c r="X673" s="169"/>
      <c r="Y673" s="169"/>
    </row>
    <row r="674" spans="1:25">
      <c r="A674" s="174"/>
      <c r="B674" s="169"/>
      <c r="C674" s="169"/>
      <c r="D674" s="169"/>
      <c r="E674" s="169"/>
      <c r="F674" s="169"/>
      <c r="G674" s="169"/>
      <c r="H674" s="169"/>
      <c r="I674" s="169"/>
      <c r="J674" s="169"/>
      <c r="K674" s="169"/>
      <c r="L674" s="169"/>
      <c r="M674" s="169"/>
      <c r="N674" s="169"/>
      <c r="O674" s="169"/>
      <c r="P674" s="169"/>
      <c r="Q674" s="169"/>
      <c r="R674" s="169"/>
      <c r="S674" s="169"/>
      <c r="T674" s="169"/>
      <c r="U674" s="169"/>
      <c r="V674" s="169"/>
      <c r="W674" s="169"/>
      <c r="X674" s="169"/>
      <c r="Y674" s="169"/>
    </row>
    <row r="675" spans="1:25">
      <c r="A675" s="174"/>
      <c r="B675" s="169"/>
      <c r="C675" s="169"/>
      <c r="D675" s="169"/>
      <c r="E675" s="169"/>
      <c r="F675" s="169"/>
      <c r="G675" s="169"/>
      <c r="H675" s="169"/>
      <c r="I675" s="169"/>
      <c r="J675" s="169"/>
      <c r="K675" s="169"/>
      <c r="L675" s="169"/>
      <c r="M675" s="169"/>
      <c r="N675" s="169"/>
      <c r="O675" s="169"/>
      <c r="P675" s="169"/>
      <c r="Q675" s="169"/>
      <c r="R675" s="169"/>
      <c r="S675" s="169"/>
      <c r="T675" s="169"/>
      <c r="U675" s="169"/>
      <c r="V675" s="169"/>
      <c r="W675" s="169"/>
      <c r="X675" s="169"/>
      <c r="Y675" s="169"/>
    </row>
    <row r="676" spans="1:25">
      <c r="A676" s="174"/>
      <c r="B676" s="169"/>
      <c r="C676" s="169"/>
      <c r="D676" s="169"/>
      <c r="E676" s="169"/>
      <c r="F676" s="169"/>
      <c r="G676" s="169"/>
      <c r="H676" s="169"/>
      <c r="I676" s="169"/>
      <c r="J676" s="169"/>
      <c r="K676" s="169"/>
      <c r="L676" s="169"/>
      <c r="M676" s="169"/>
      <c r="N676" s="169"/>
      <c r="O676" s="169"/>
      <c r="P676" s="169"/>
      <c r="Q676" s="169"/>
      <c r="R676" s="169"/>
      <c r="S676" s="169"/>
      <c r="T676" s="169"/>
      <c r="U676" s="169"/>
      <c r="V676" s="169"/>
      <c r="W676" s="169"/>
      <c r="X676" s="169"/>
      <c r="Y676" s="169"/>
    </row>
    <row r="677" spans="1:25">
      <c r="A677" s="174"/>
      <c r="B677" s="169"/>
      <c r="C677" s="169"/>
      <c r="D677" s="169"/>
      <c r="E677" s="169"/>
      <c r="F677" s="169"/>
      <c r="G677" s="169"/>
      <c r="H677" s="169"/>
      <c r="I677" s="169"/>
      <c r="J677" s="169"/>
      <c r="K677" s="169"/>
      <c r="L677" s="169"/>
      <c r="M677" s="169"/>
      <c r="N677" s="169"/>
      <c r="O677" s="169"/>
      <c r="P677" s="169"/>
      <c r="Q677" s="169"/>
      <c r="R677" s="169"/>
      <c r="S677" s="169"/>
      <c r="T677" s="169"/>
      <c r="U677" s="169"/>
      <c r="V677" s="169"/>
      <c r="W677" s="169"/>
      <c r="X677" s="169"/>
      <c r="Y677" s="169"/>
    </row>
    <row r="678" spans="1:25">
      <c r="A678" s="174"/>
      <c r="B678" s="169"/>
      <c r="C678" s="169"/>
      <c r="D678" s="169"/>
      <c r="E678" s="169"/>
      <c r="F678" s="169"/>
      <c r="G678" s="169"/>
      <c r="H678" s="169"/>
      <c r="I678" s="169"/>
      <c r="J678" s="169"/>
      <c r="K678" s="169"/>
      <c r="L678" s="169"/>
      <c r="M678" s="169"/>
      <c r="N678" s="169"/>
      <c r="O678" s="169"/>
      <c r="P678" s="169"/>
      <c r="Q678" s="169"/>
      <c r="R678" s="169"/>
      <c r="S678" s="169"/>
      <c r="T678" s="169"/>
      <c r="U678" s="169"/>
      <c r="V678" s="169"/>
      <c r="W678" s="169"/>
      <c r="X678" s="169"/>
      <c r="Y678" s="169"/>
    </row>
    <row r="679" spans="1:25">
      <c r="A679" s="174"/>
      <c r="B679" s="169"/>
      <c r="C679" s="169"/>
      <c r="D679" s="169"/>
      <c r="E679" s="169"/>
      <c r="F679" s="169"/>
      <c r="G679" s="169"/>
      <c r="H679" s="169"/>
      <c r="I679" s="169"/>
      <c r="J679" s="169"/>
      <c r="K679" s="169"/>
      <c r="L679" s="169"/>
      <c r="M679" s="169"/>
      <c r="N679" s="169"/>
      <c r="O679" s="169"/>
      <c r="P679" s="169"/>
      <c r="Q679" s="169"/>
      <c r="R679" s="169"/>
      <c r="S679" s="169"/>
      <c r="T679" s="169"/>
      <c r="U679" s="169"/>
      <c r="V679" s="169"/>
      <c r="W679" s="169"/>
      <c r="X679" s="169"/>
      <c r="Y679" s="169"/>
    </row>
    <row r="680" spans="1:25">
      <c r="A680" s="174"/>
      <c r="B680" s="169"/>
      <c r="C680" s="169"/>
      <c r="D680" s="169"/>
      <c r="E680" s="169"/>
      <c r="F680" s="169"/>
      <c r="G680" s="169"/>
      <c r="H680" s="169"/>
      <c r="I680" s="169"/>
      <c r="J680" s="169"/>
      <c r="K680" s="169"/>
      <c r="L680" s="169"/>
      <c r="M680" s="169"/>
      <c r="N680" s="169"/>
      <c r="O680" s="169"/>
      <c r="P680" s="169"/>
      <c r="Q680" s="169"/>
      <c r="R680" s="169"/>
      <c r="S680" s="169"/>
      <c r="T680" s="169"/>
      <c r="U680" s="169"/>
      <c r="V680" s="169"/>
      <c r="W680" s="169"/>
      <c r="X680" s="169"/>
      <c r="Y680" s="169"/>
    </row>
    <row r="681" spans="1:25">
      <c r="A681" s="174"/>
      <c r="B681" s="169"/>
      <c r="C681" s="169"/>
      <c r="D681" s="169"/>
      <c r="E681" s="169"/>
      <c r="F681" s="169"/>
      <c r="G681" s="169"/>
      <c r="H681" s="169"/>
      <c r="I681" s="169"/>
      <c r="J681" s="169"/>
      <c r="K681" s="169"/>
      <c r="L681" s="169"/>
      <c r="M681" s="169"/>
      <c r="N681" s="169"/>
      <c r="O681" s="169"/>
      <c r="P681" s="169"/>
      <c r="Q681" s="169"/>
      <c r="R681" s="169"/>
      <c r="S681" s="169"/>
      <c r="T681" s="169"/>
      <c r="U681" s="169"/>
      <c r="V681" s="169"/>
      <c r="W681" s="169"/>
      <c r="X681" s="169"/>
      <c r="Y681" s="169"/>
    </row>
    <row r="682" spans="1:25">
      <c r="A682" s="174"/>
      <c r="B682" s="169"/>
      <c r="C682" s="169"/>
      <c r="D682" s="169"/>
      <c r="E682" s="169"/>
      <c r="F682" s="169"/>
      <c r="G682" s="169"/>
      <c r="H682" s="169"/>
      <c r="I682" s="169"/>
      <c r="J682" s="169"/>
      <c r="K682" s="169"/>
      <c r="L682" s="169"/>
      <c r="M682" s="169"/>
      <c r="N682" s="169"/>
      <c r="O682" s="169"/>
      <c r="P682" s="169"/>
      <c r="Q682" s="169"/>
      <c r="R682" s="169"/>
      <c r="S682" s="169"/>
      <c r="T682" s="169"/>
      <c r="U682" s="169"/>
      <c r="V682" s="169"/>
      <c r="W682" s="169"/>
      <c r="X682" s="169"/>
      <c r="Y682" s="169"/>
    </row>
    <row r="683" spans="1:25">
      <c r="A683" s="174"/>
      <c r="B683" s="169"/>
      <c r="C683" s="169"/>
      <c r="D683" s="169"/>
      <c r="E683" s="169"/>
      <c r="F683" s="169"/>
      <c r="G683" s="169"/>
      <c r="H683" s="169"/>
      <c r="I683" s="169"/>
      <c r="J683" s="169"/>
      <c r="K683" s="169"/>
      <c r="L683" s="169"/>
      <c r="M683" s="169"/>
      <c r="N683" s="169"/>
      <c r="O683" s="169"/>
      <c r="P683" s="169"/>
      <c r="Q683" s="169"/>
      <c r="R683" s="169"/>
      <c r="S683" s="169"/>
      <c r="T683" s="169"/>
      <c r="U683" s="169"/>
      <c r="V683" s="169"/>
      <c r="W683" s="169"/>
      <c r="X683" s="169"/>
      <c r="Y683" s="169"/>
    </row>
    <row r="684" spans="1:25">
      <c r="A684" s="174"/>
      <c r="B684" s="169"/>
      <c r="C684" s="169"/>
      <c r="D684" s="169"/>
      <c r="E684" s="169"/>
      <c r="F684" s="169"/>
      <c r="G684" s="169"/>
      <c r="H684" s="169"/>
      <c r="I684" s="169"/>
      <c r="J684" s="169"/>
      <c r="K684" s="169"/>
      <c r="L684" s="169"/>
      <c r="M684" s="169"/>
      <c r="N684" s="169"/>
      <c r="O684" s="169"/>
      <c r="P684" s="169"/>
      <c r="Q684" s="169"/>
      <c r="R684" s="169"/>
      <c r="S684" s="169"/>
      <c r="T684" s="169"/>
      <c r="U684" s="169"/>
      <c r="V684" s="169"/>
      <c r="W684" s="169"/>
      <c r="X684" s="169"/>
      <c r="Y684" s="169"/>
    </row>
    <row r="685" spans="1:25">
      <c r="A685" s="174"/>
      <c r="B685" s="169"/>
      <c r="C685" s="169"/>
      <c r="D685" s="169"/>
      <c r="E685" s="169"/>
      <c r="F685" s="169"/>
      <c r="G685" s="169"/>
      <c r="H685" s="169"/>
      <c r="I685" s="169"/>
      <c r="J685" s="169"/>
      <c r="K685" s="169"/>
      <c r="L685" s="169"/>
      <c r="M685" s="169"/>
      <c r="N685" s="169"/>
      <c r="O685" s="169"/>
      <c r="P685" s="169"/>
      <c r="Q685" s="169"/>
      <c r="R685" s="169"/>
      <c r="S685" s="169"/>
      <c r="T685" s="169"/>
      <c r="U685" s="169"/>
      <c r="V685" s="169"/>
      <c r="W685" s="169"/>
      <c r="X685" s="169"/>
      <c r="Y685" s="169"/>
    </row>
    <row r="686" spans="1:25">
      <c r="A686" s="174"/>
      <c r="B686" s="169"/>
      <c r="C686" s="169"/>
      <c r="D686" s="169"/>
      <c r="E686" s="169"/>
      <c r="F686" s="169"/>
      <c r="G686" s="169"/>
      <c r="H686" s="169"/>
      <c r="I686" s="169"/>
      <c r="J686" s="169"/>
      <c r="K686" s="169"/>
      <c r="L686" s="169"/>
      <c r="M686" s="169"/>
      <c r="N686" s="169"/>
      <c r="O686" s="169"/>
      <c r="P686" s="169"/>
      <c r="Q686" s="169"/>
      <c r="R686" s="169"/>
      <c r="S686" s="169"/>
      <c r="T686" s="169"/>
      <c r="U686" s="169"/>
      <c r="V686" s="169"/>
      <c r="W686" s="169"/>
      <c r="X686" s="169"/>
      <c r="Y686" s="169"/>
    </row>
    <row r="687" spans="1:25">
      <c r="A687" s="174"/>
      <c r="B687" s="169"/>
      <c r="C687" s="169"/>
      <c r="D687" s="169"/>
      <c r="E687" s="169"/>
      <c r="F687" s="169"/>
      <c r="G687" s="169"/>
      <c r="H687" s="169"/>
      <c r="I687" s="169"/>
      <c r="J687" s="169"/>
      <c r="K687" s="169"/>
      <c r="L687" s="169"/>
      <c r="M687" s="169"/>
      <c r="N687" s="169"/>
      <c r="O687" s="169"/>
      <c r="P687" s="169"/>
      <c r="Q687" s="169"/>
      <c r="R687" s="169"/>
      <c r="S687" s="169"/>
      <c r="T687" s="169"/>
      <c r="U687" s="169"/>
      <c r="V687" s="169"/>
      <c r="W687" s="169"/>
      <c r="X687" s="169"/>
      <c r="Y687" s="169"/>
    </row>
    <row r="688" spans="1:25">
      <c r="A688" s="174"/>
      <c r="B688" s="169"/>
      <c r="C688" s="169"/>
      <c r="D688" s="169"/>
      <c r="E688" s="169"/>
      <c r="F688" s="169"/>
      <c r="G688" s="169"/>
      <c r="H688" s="169"/>
      <c r="I688" s="169"/>
      <c r="J688" s="169"/>
      <c r="K688" s="169"/>
      <c r="L688" s="169"/>
      <c r="M688" s="169"/>
      <c r="N688" s="169"/>
      <c r="O688" s="169"/>
      <c r="P688" s="169"/>
      <c r="Q688" s="169"/>
      <c r="R688" s="169"/>
      <c r="S688" s="169"/>
      <c r="T688" s="169"/>
      <c r="U688" s="169"/>
      <c r="V688" s="169"/>
      <c r="W688" s="169"/>
      <c r="X688" s="169"/>
      <c r="Y688" s="169"/>
    </row>
    <row r="689" spans="1:25">
      <c r="A689" s="174"/>
      <c r="B689" s="169"/>
      <c r="C689" s="169"/>
      <c r="D689" s="169"/>
      <c r="E689" s="169"/>
      <c r="F689" s="169"/>
      <c r="G689" s="169"/>
      <c r="H689" s="169"/>
      <c r="I689" s="169"/>
      <c r="J689" s="169"/>
      <c r="K689" s="169"/>
      <c r="L689" s="169"/>
      <c r="M689" s="169"/>
      <c r="N689" s="169"/>
      <c r="O689" s="169"/>
      <c r="P689" s="169"/>
      <c r="Q689" s="169"/>
      <c r="R689" s="169"/>
      <c r="S689" s="169"/>
      <c r="T689" s="169"/>
      <c r="U689" s="169"/>
      <c r="V689" s="169"/>
      <c r="W689" s="169"/>
      <c r="X689" s="169"/>
      <c r="Y689" s="169"/>
    </row>
    <row r="690" spans="1:25">
      <c r="A690" s="174"/>
      <c r="B690" s="169"/>
      <c r="C690" s="169"/>
      <c r="D690" s="169"/>
      <c r="E690" s="169"/>
      <c r="F690" s="169"/>
      <c r="G690" s="169"/>
      <c r="H690" s="169"/>
      <c r="I690" s="169"/>
      <c r="J690" s="169"/>
      <c r="K690" s="169"/>
      <c r="L690" s="169"/>
      <c r="M690" s="169"/>
      <c r="N690" s="169"/>
      <c r="O690" s="169"/>
      <c r="P690" s="169"/>
      <c r="Q690" s="169"/>
      <c r="R690" s="169"/>
      <c r="S690" s="169"/>
      <c r="T690" s="169"/>
      <c r="U690" s="169"/>
      <c r="V690" s="169"/>
      <c r="W690" s="169"/>
      <c r="X690" s="169"/>
      <c r="Y690" s="169"/>
    </row>
    <row r="691" spans="1:25">
      <c r="A691" s="174"/>
      <c r="B691" s="169"/>
      <c r="C691" s="169"/>
      <c r="D691" s="169"/>
      <c r="E691" s="169"/>
      <c r="F691" s="169"/>
      <c r="G691" s="169"/>
      <c r="H691" s="169"/>
      <c r="I691" s="169"/>
      <c r="J691" s="169"/>
      <c r="K691" s="169"/>
      <c r="L691" s="169"/>
      <c r="M691" s="169"/>
      <c r="N691" s="169"/>
      <c r="O691" s="169"/>
      <c r="P691" s="169"/>
      <c r="Q691" s="169"/>
      <c r="R691" s="169"/>
      <c r="S691" s="169"/>
      <c r="T691" s="169"/>
      <c r="U691" s="169"/>
      <c r="V691" s="169"/>
      <c r="W691" s="169"/>
      <c r="X691" s="169"/>
      <c r="Y691" s="169"/>
    </row>
    <row r="692" spans="1:25">
      <c r="A692" s="174"/>
      <c r="B692" s="169"/>
      <c r="C692" s="169"/>
      <c r="D692" s="169"/>
      <c r="E692" s="169"/>
      <c r="F692" s="169"/>
      <c r="G692" s="169"/>
      <c r="H692" s="169"/>
      <c r="I692" s="169"/>
      <c r="J692" s="169"/>
      <c r="K692" s="169"/>
      <c r="L692" s="169"/>
      <c r="M692" s="169"/>
      <c r="N692" s="169"/>
      <c r="O692" s="169"/>
      <c r="P692" s="169"/>
      <c r="Q692" s="169"/>
      <c r="R692" s="169"/>
      <c r="S692" s="169"/>
      <c r="T692" s="169"/>
      <c r="U692" s="169"/>
      <c r="V692" s="169"/>
      <c r="W692" s="169"/>
      <c r="X692" s="169"/>
      <c r="Y692" s="169"/>
    </row>
    <row r="693" spans="1:25">
      <c r="A693" s="174"/>
      <c r="B693" s="169"/>
      <c r="C693" s="169"/>
      <c r="D693" s="169"/>
      <c r="E693" s="169"/>
      <c r="F693" s="169"/>
      <c r="G693" s="169"/>
      <c r="H693" s="169"/>
      <c r="I693" s="169"/>
      <c r="J693" s="169"/>
      <c r="K693" s="169"/>
      <c r="L693" s="169"/>
      <c r="M693" s="169"/>
      <c r="N693" s="169"/>
      <c r="O693" s="169"/>
      <c r="P693" s="169"/>
      <c r="Q693" s="169"/>
      <c r="R693" s="169"/>
      <c r="S693" s="169"/>
      <c r="T693" s="169"/>
      <c r="U693" s="169"/>
      <c r="V693" s="169"/>
      <c r="W693" s="169"/>
      <c r="X693" s="169"/>
      <c r="Y693" s="169"/>
    </row>
    <row r="694" spans="1:25">
      <c r="A694" s="174"/>
      <c r="B694" s="169"/>
      <c r="C694" s="169"/>
      <c r="D694" s="169"/>
      <c r="E694" s="169"/>
      <c r="F694" s="169"/>
      <c r="G694" s="169"/>
      <c r="H694" s="169"/>
      <c r="I694" s="169"/>
      <c r="J694" s="169"/>
      <c r="K694" s="169"/>
      <c r="L694" s="169"/>
      <c r="M694" s="169"/>
      <c r="N694" s="169"/>
      <c r="O694" s="169"/>
      <c r="P694" s="169"/>
      <c r="Q694" s="169"/>
      <c r="R694" s="169"/>
      <c r="S694" s="169"/>
      <c r="T694" s="169"/>
      <c r="U694" s="169"/>
      <c r="V694" s="169"/>
      <c r="W694" s="169"/>
      <c r="X694" s="169"/>
      <c r="Y694" s="169"/>
    </row>
    <row r="695" spans="1:25">
      <c r="A695" s="174"/>
      <c r="B695" s="169"/>
      <c r="C695" s="169"/>
      <c r="D695" s="169"/>
      <c r="E695" s="169"/>
      <c r="F695" s="169"/>
      <c r="G695" s="169"/>
      <c r="H695" s="169"/>
      <c r="I695" s="169"/>
      <c r="J695" s="169"/>
      <c r="K695" s="169"/>
      <c r="L695" s="169"/>
      <c r="M695" s="169"/>
      <c r="N695" s="169"/>
      <c r="O695" s="169"/>
      <c r="P695" s="169"/>
      <c r="Q695" s="169"/>
      <c r="R695" s="169"/>
      <c r="S695" s="169"/>
      <c r="T695" s="169"/>
      <c r="U695" s="169"/>
      <c r="V695" s="169"/>
      <c r="W695" s="169"/>
      <c r="X695" s="169"/>
      <c r="Y695" s="169"/>
    </row>
    <row r="696" spans="1:25">
      <c r="A696" s="174"/>
      <c r="B696" s="169"/>
      <c r="C696" s="169"/>
      <c r="D696" s="169"/>
      <c r="E696" s="169"/>
      <c r="F696" s="169"/>
      <c r="G696" s="169"/>
      <c r="H696" s="169"/>
      <c r="I696" s="169"/>
      <c r="J696" s="169"/>
      <c r="K696" s="169"/>
      <c r="L696" s="169"/>
      <c r="M696" s="169"/>
      <c r="N696" s="169"/>
      <c r="O696" s="169"/>
      <c r="P696" s="169"/>
      <c r="Q696" s="169"/>
      <c r="R696" s="169"/>
      <c r="S696" s="169"/>
      <c r="T696" s="169"/>
      <c r="U696" s="169"/>
      <c r="V696" s="169"/>
      <c r="W696" s="169"/>
      <c r="X696" s="169"/>
      <c r="Y696" s="169"/>
    </row>
    <row r="697" spans="1:25">
      <c r="A697" s="174"/>
      <c r="B697" s="169"/>
      <c r="C697" s="169"/>
      <c r="D697" s="169"/>
      <c r="E697" s="169"/>
      <c r="F697" s="169"/>
      <c r="G697" s="169"/>
      <c r="H697" s="169"/>
      <c r="I697" s="169"/>
      <c r="J697" s="169"/>
      <c r="K697" s="169"/>
      <c r="L697" s="169"/>
      <c r="M697" s="169"/>
      <c r="N697" s="169"/>
      <c r="O697" s="169"/>
      <c r="P697" s="169"/>
      <c r="Q697" s="169"/>
      <c r="R697" s="169"/>
      <c r="S697" s="169"/>
      <c r="T697" s="169"/>
      <c r="U697" s="169"/>
      <c r="V697" s="169"/>
      <c r="W697" s="169"/>
      <c r="X697" s="169"/>
      <c r="Y697" s="169"/>
    </row>
    <row r="698" spans="1:25">
      <c r="A698" s="174"/>
      <c r="B698" s="169"/>
      <c r="C698" s="169"/>
      <c r="D698" s="169"/>
      <c r="E698" s="169"/>
      <c r="F698" s="169"/>
      <c r="G698" s="169"/>
      <c r="H698" s="169"/>
      <c r="I698" s="169"/>
      <c r="J698" s="169"/>
      <c r="K698" s="169"/>
      <c r="L698" s="169"/>
      <c r="M698" s="169"/>
      <c r="N698" s="169"/>
      <c r="O698" s="169"/>
      <c r="P698" s="169"/>
      <c r="Q698" s="169"/>
      <c r="R698" s="169"/>
      <c r="S698" s="169"/>
      <c r="T698" s="169"/>
      <c r="U698" s="169"/>
      <c r="V698" s="169"/>
      <c r="W698" s="169"/>
      <c r="X698" s="169"/>
      <c r="Y698" s="169"/>
    </row>
    <row r="699" spans="1:25">
      <c r="A699" s="174"/>
      <c r="B699" s="169"/>
      <c r="C699" s="169"/>
      <c r="D699" s="169"/>
      <c r="E699" s="169"/>
      <c r="F699" s="169"/>
      <c r="G699" s="169"/>
      <c r="H699" s="169"/>
      <c r="I699" s="169"/>
      <c r="J699" s="169"/>
      <c r="K699" s="169"/>
      <c r="L699" s="169"/>
      <c r="M699" s="169"/>
      <c r="N699" s="169"/>
      <c r="O699" s="169"/>
      <c r="P699" s="169"/>
      <c r="Q699" s="169"/>
      <c r="R699" s="169"/>
      <c r="S699" s="169"/>
      <c r="T699" s="169"/>
      <c r="U699" s="169"/>
      <c r="V699" s="169"/>
      <c r="W699" s="169"/>
      <c r="X699" s="169"/>
      <c r="Y699" s="169"/>
    </row>
    <row r="700" spans="1:25">
      <c r="A700" s="174"/>
      <c r="B700" s="169"/>
      <c r="C700" s="169"/>
      <c r="D700" s="169"/>
      <c r="E700" s="169"/>
      <c r="F700" s="169"/>
      <c r="G700" s="169"/>
      <c r="H700" s="169"/>
      <c r="I700" s="169"/>
      <c r="J700" s="169"/>
      <c r="K700" s="169"/>
      <c r="L700" s="169"/>
      <c r="M700" s="169"/>
      <c r="N700" s="169"/>
      <c r="O700" s="169"/>
      <c r="P700" s="169"/>
      <c r="Q700" s="169"/>
      <c r="R700" s="169"/>
      <c r="S700" s="169"/>
      <c r="T700" s="169"/>
      <c r="U700" s="169"/>
      <c r="V700" s="169"/>
      <c r="W700" s="169"/>
      <c r="X700" s="169"/>
      <c r="Y700" s="169"/>
    </row>
    <row r="701" spans="1:25">
      <c r="A701" s="174"/>
      <c r="B701" s="169"/>
      <c r="C701" s="169"/>
      <c r="D701" s="169"/>
      <c r="E701" s="169"/>
      <c r="F701" s="169"/>
      <c r="G701" s="169"/>
      <c r="H701" s="169"/>
      <c r="I701" s="169"/>
      <c r="J701" s="169"/>
      <c r="K701" s="169"/>
      <c r="L701" s="169"/>
      <c r="M701" s="169"/>
      <c r="N701" s="169"/>
      <c r="O701" s="169"/>
      <c r="P701" s="169"/>
      <c r="Q701" s="169"/>
      <c r="R701" s="169"/>
      <c r="S701" s="169"/>
      <c r="T701" s="169"/>
      <c r="U701" s="169"/>
      <c r="V701" s="169"/>
      <c r="W701" s="169"/>
      <c r="X701" s="169"/>
      <c r="Y701" s="169"/>
    </row>
    <row r="702" spans="1:25">
      <c r="A702" s="174"/>
      <c r="B702" s="169"/>
      <c r="C702" s="169"/>
      <c r="D702" s="169"/>
      <c r="E702" s="169"/>
      <c r="F702" s="169"/>
      <c r="G702" s="169"/>
      <c r="H702" s="169"/>
      <c r="I702" s="169"/>
      <c r="J702" s="169"/>
      <c r="K702" s="169"/>
      <c r="L702" s="169"/>
      <c r="M702" s="169"/>
      <c r="N702" s="169"/>
      <c r="O702" s="169"/>
      <c r="P702" s="169"/>
      <c r="Q702" s="169"/>
      <c r="R702" s="169"/>
      <c r="S702" s="169"/>
      <c r="T702" s="169"/>
      <c r="U702" s="169"/>
      <c r="V702" s="169"/>
      <c r="W702" s="169"/>
      <c r="X702" s="169"/>
      <c r="Y702" s="169"/>
    </row>
    <row r="703" spans="1:25">
      <c r="A703" s="174"/>
      <c r="B703" s="169"/>
      <c r="C703" s="169"/>
      <c r="D703" s="169"/>
      <c r="E703" s="169"/>
      <c r="F703" s="169"/>
      <c r="G703" s="169"/>
      <c r="H703" s="169"/>
      <c r="I703" s="169"/>
      <c r="J703" s="169"/>
      <c r="K703" s="169"/>
      <c r="L703" s="169"/>
      <c r="M703" s="169"/>
      <c r="N703" s="169"/>
      <c r="O703" s="169"/>
      <c r="P703" s="169"/>
      <c r="Q703" s="169"/>
      <c r="R703" s="169"/>
      <c r="S703" s="169"/>
      <c r="T703" s="169"/>
      <c r="U703" s="169"/>
      <c r="V703" s="169"/>
      <c r="W703" s="169"/>
      <c r="X703" s="169"/>
      <c r="Y703" s="169"/>
    </row>
    <row r="704" spans="1:25">
      <c r="A704" s="174"/>
      <c r="B704" s="169"/>
      <c r="C704" s="169"/>
      <c r="D704" s="169"/>
      <c r="E704" s="169"/>
      <c r="F704" s="169"/>
      <c r="G704" s="169"/>
      <c r="H704" s="169"/>
      <c r="I704" s="169"/>
      <c r="J704" s="169"/>
      <c r="K704" s="169"/>
      <c r="L704" s="169"/>
      <c r="M704" s="169"/>
      <c r="N704" s="169"/>
      <c r="O704" s="169"/>
      <c r="P704" s="169"/>
      <c r="Q704" s="169"/>
      <c r="R704" s="169"/>
      <c r="S704" s="169"/>
      <c r="T704" s="169"/>
      <c r="U704" s="169"/>
      <c r="V704" s="169"/>
      <c r="W704" s="169"/>
      <c r="X704" s="169"/>
      <c r="Y704" s="169"/>
    </row>
    <row r="705" spans="1:25">
      <c r="A705" s="174"/>
      <c r="B705" s="169"/>
      <c r="C705" s="169"/>
      <c r="D705" s="169"/>
      <c r="E705" s="169"/>
      <c r="F705" s="169"/>
      <c r="G705" s="169"/>
      <c r="H705" s="169"/>
      <c r="I705" s="169"/>
      <c r="J705" s="169"/>
      <c r="K705" s="169"/>
      <c r="L705" s="169"/>
      <c r="M705" s="169"/>
      <c r="N705" s="169"/>
      <c r="O705" s="169"/>
      <c r="P705" s="169"/>
      <c r="Q705" s="169"/>
      <c r="R705" s="169"/>
      <c r="S705" s="169"/>
      <c r="T705" s="169"/>
      <c r="U705" s="169"/>
      <c r="V705" s="169"/>
      <c r="W705" s="169"/>
      <c r="X705" s="169"/>
      <c r="Y705" s="169"/>
    </row>
    <row r="706" spans="1:25">
      <c r="A706" s="174"/>
      <c r="B706" s="169"/>
      <c r="C706" s="169"/>
      <c r="D706" s="169"/>
      <c r="E706" s="169"/>
      <c r="F706" s="169"/>
      <c r="G706" s="169"/>
      <c r="H706" s="169"/>
      <c r="I706" s="169"/>
      <c r="J706" s="169"/>
      <c r="K706" s="169"/>
      <c r="L706" s="169"/>
      <c r="M706" s="169"/>
      <c r="N706" s="169"/>
      <c r="O706" s="169"/>
      <c r="P706" s="169"/>
      <c r="Q706" s="169"/>
      <c r="R706" s="169"/>
      <c r="S706" s="169"/>
      <c r="T706" s="169"/>
      <c r="U706" s="169"/>
      <c r="V706" s="169"/>
      <c r="W706" s="169"/>
      <c r="X706" s="169"/>
      <c r="Y706" s="169"/>
    </row>
    <row r="707" spans="1:25">
      <c r="A707" s="174"/>
      <c r="B707" s="169"/>
      <c r="C707" s="169"/>
      <c r="D707" s="169"/>
      <c r="E707" s="169"/>
      <c r="F707" s="169"/>
      <c r="G707" s="169"/>
      <c r="H707" s="169"/>
      <c r="I707" s="169"/>
      <c r="J707" s="169"/>
      <c r="K707" s="169"/>
      <c r="L707" s="169"/>
      <c r="M707" s="169"/>
      <c r="N707" s="169"/>
      <c r="O707" s="169"/>
      <c r="P707" s="169"/>
      <c r="Q707" s="169"/>
      <c r="R707" s="169"/>
      <c r="S707" s="169"/>
      <c r="T707" s="169"/>
      <c r="U707" s="169"/>
      <c r="V707" s="169"/>
      <c r="W707" s="169"/>
      <c r="X707" s="169"/>
      <c r="Y707" s="169"/>
    </row>
    <row r="708" spans="1:25">
      <c r="A708" s="174"/>
      <c r="B708" s="169"/>
      <c r="C708" s="169"/>
      <c r="D708" s="169"/>
      <c r="E708" s="169"/>
      <c r="F708" s="169"/>
      <c r="G708" s="169"/>
      <c r="H708" s="169"/>
      <c r="I708" s="169"/>
      <c r="J708" s="169"/>
      <c r="K708" s="169"/>
      <c r="L708" s="169"/>
      <c r="M708" s="169"/>
      <c r="N708" s="169"/>
      <c r="O708" s="169"/>
      <c r="P708" s="169"/>
      <c r="Q708" s="169"/>
      <c r="R708" s="169"/>
      <c r="S708" s="169"/>
      <c r="T708" s="169"/>
      <c r="U708" s="169"/>
      <c r="V708" s="169"/>
      <c r="W708" s="169"/>
      <c r="X708" s="169"/>
      <c r="Y708" s="169"/>
    </row>
    <row r="709" spans="1:25">
      <c r="A709" s="174"/>
      <c r="B709" s="169"/>
      <c r="C709" s="169"/>
      <c r="D709" s="169"/>
      <c r="E709" s="169"/>
      <c r="F709" s="169"/>
      <c r="G709" s="169"/>
      <c r="H709" s="169"/>
      <c r="I709" s="169"/>
      <c r="J709" s="169"/>
      <c r="K709" s="169"/>
      <c r="L709" s="169"/>
      <c r="M709" s="169"/>
      <c r="N709" s="169"/>
      <c r="O709" s="169"/>
      <c r="P709" s="169"/>
      <c r="Q709" s="169"/>
      <c r="R709" s="169"/>
      <c r="S709" s="169"/>
      <c r="T709" s="169"/>
      <c r="U709" s="169"/>
      <c r="V709" s="169"/>
      <c r="W709" s="169"/>
      <c r="X709" s="169"/>
      <c r="Y709" s="169"/>
    </row>
    <row r="710" spans="1:25">
      <c r="A710" s="174"/>
      <c r="B710" s="169"/>
      <c r="C710" s="169"/>
      <c r="D710" s="169"/>
      <c r="E710" s="169"/>
      <c r="F710" s="169"/>
      <c r="G710" s="169"/>
      <c r="H710" s="169"/>
      <c r="I710" s="169"/>
      <c r="J710" s="169"/>
      <c r="K710" s="169"/>
      <c r="L710" s="169"/>
      <c r="M710" s="169"/>
      <c r="N710" s="169"/>
      <c r="O710" s="169"/>
      <c r="P710" s="169"/>
      <c r="Q710" s="169"/>
      <c r="R710" s="169"/>
      <c r="S710" s="169"/>
      <c r="T710" s="169"/>
      <c r="U710" s="169"/>
      <c r="V710" s="169"/>
      <c r="W710" s="169"/>
      <c r="X710" s="169"/>
      <c r="Y710" s="169"/>
    </row>
    <row r="711" spans="1:25">
      <c r="A711" s="174"/>
      <c r="B711" s="169"/>
      <c r="C711" s="169"/>
      <c r="D711" s="169"/>
      <c r="E711" s="169"/>
      <c r="F711" s="169"/>
      <c r="G711" s="169"/>
      <c r="H711" s="169"/>
      <c r="I711" s="169"/>
      <c r="J711" s="169"/>
      <c r="K711" s="169"/>
      <c r="L711" s="169"/>
      <c r="M711" s="169"/>
      <c r="N711" s="169"/>
      <c r="O711" s="169"/>
      <c r="P711" s="169"/>
      <c r="Q711" s="169"/>
      <c r="R711" s="169"/>
      <c r="S711" s="169"/>
      <c r="T711" s="169"/>
      <c r="U711" s="169"/>
      <c r="V711" s="169"/>
      <c r="W711" s="169"/>
      <c r="X711" s="169"/>
      <c r="Y711" s="169"/>
    </row>
    <row r="712" spans="1:25">
      <c r="A712" s="174"/>
      <c r="B712" s="169"/>
      <c r="C712" s="169"/>
      <c r="D712" s="169"/>
      <c r="E712" s="169"/>
      <c r="F712" s="169"/>
      <c r="G712" s="169"/>
      <c r="H712" s="169"/>
      <c r="I712" s="169"/>
      <c r="J712" s="169"/>
      <c r="K712" s="169"/>
      <c r="L712" s="169"/>
      <c r="M712" s="169"/>
      <c r="N712" s="169"/>
      <c r="O712" s="169"/>
      <c r="P712" s="169"/>
      <c r="Q712" s="169"/>
      <c r="R712" s="169"/>
      <c r="S712" s="169"/>
      <c r="T712" s="169"/>
      <c r="U712" s="169"/>
      <c r="V712" s="169"/>
      <c r="W712" s="169"/>
      <c r="X712" s="169"/>
      <c r="Y712" s="169"/>
    </row>
    <row r="713" spans="1:25">
      <c r="A713" s="174"/>
      <c r="B713" s="169"/>
      <c r="C713" s="169"/>
      <c r="D713" s="169"/>
      <c r="E713" s="169"/>
      <c r="F713" s="169"/>
      <c r="G713" s="169"/>
      <c r="H713" s="169"/>
      <c r="I713" s="169"/>
      <c r="J713" s="169"/>
      <c r="K713" s="169"/>
      <c r="L713" s="169"/>
      <c r="M713" s="169"/>
      <c r="N713" s="169"/>
      <c r="O713" s="169"/>
      <c r="P713" s="169"/>
      <c r="Q713" s="169"/>
      <c r="R713" s="169"/>
      <c r="S713" s="169"/>
      <c r="T713" s="169"/>
      <c r="U713" s="169"/>
      <c r="V713" s="169"/>
      <c r="W713" s="169"/>
      <c r="X713" s="169"/>
      <c r="Y713" s="169"/>
    </row>
    <row r="714" spans="1:25">
      <c r="A714" s="174"/>
      <c r="B714" s="169"/>
      <c r="C714" s="169"/>
      <c r="D714" s="169"/>
      <c r="E714" s="169"/>
      <c r="F714" s="169"/>
      <c r="G714" s="169"/>
      <c r="H714" s="169"/>
      <c r="I714" s="169"/>
      <c r="J714" s="169"/>
      <c r="K714" s="169"/>
      <c r="L714" s="169"/>
      <c r="M714" s="169"/>
      <c r="N714" s="169"/>
      <c r="O714" s="169"/>
      <c r="P714" s="169"/>
      <c r="Q714" s="169"/>
      <c r="R714" s="169"/>
      <c r="S714" s="169"/>
      <c r="T714" s="169"/>
      <c r="U714" s="169"/>
      <c r="V714" s="169"/>
      <c r="W714" s="169"/>
      <c r="X714" s="169"/>
      <c r="Y714" s="169"/>
    </row>
    <row r="715" spans="1:25">
      <c r="A715" s="174"/>
      <c r="B715" s="169"/>
      <c r="C715" s="169"/>
      <c r="D715" s="169"/>
      <c r="E715" s="169"/>
      <c r="F715" s="169"/>
      <c r="G715" s="169"/>
      <c r="H715" s="169"/>
      <c r="I715" s="169"/>
      <c r="J715" s="169"/>
      <c r="K715" s="169"/>
      <c r="L715" s="169"/>
      <c r="M715" s="169"/>
      <c r="N715" s="169"/>
      <c r="O715" s="169"/>
      <c r="P715" s="169"/>
      <c r="Q715" s="169"/>
      <c r="R715" s="169"/>
      <c r="S715" s="169"/>
      <c r="T715" s="169"/>
      <c r="U715" s="169"/>
      <c r="V715" s="169"/>
      <c r="W715" s="169"/>
      <c r="X715" s="169"/>
      <c r="Y715" s="169"/>
    </row>
    <row r="716" spans="1:25">
      <c r="A716" s="174"/>
      <c r="B716" s="169"/>
      <c r="C716" s="169"/>
      <c r="D716" s="169"/>
      <c r="E716" s="169"/>
      <c r="F716" s="169"/>
      <c r="G716" s="169"/>
      <c r="H716" s="169"/>
      <c r="I716" s="169"/>
      <c r="J716" s="169"/>
      <c r="K716" s="169"/>
      <c r="L716" s="169"/>
      <c r="M716" s="169"/>
      <c r="N716" s="169"/>
      <c r="O716" s="169"/>
      <c r="P716" s="169"/>
      <c r="Q716" s="169"/>
      <c r="R716" s="169"/>
      <c r="S716" s="169"/>
      <c r="T716" s="169"/>
      <c r="U716" s="169"/>
      <c r="V716" s="169"/>
      <c r="W716" s="169"/>
      <c r="X716" s="169"/>
      <c r="Y716" s="169"/>
    </row>
    <row r="717" spans="1:25">
      <c r="A717" s="174"/>
      <c r="B717" s="169"/>
      <c r="C717" s="169"/>
      <c r="D717" s="169"/>
      <c r="E717" s="169"/>
      <c r="F717" s="169"/>
      <c r="G717" s="169"/>
      <c r="H717" s="169"/>
      <c r="I717" s="169"/>
      <c r="J717" s="169"/>
      <c r="K717" s="169"/>
      <c r="L717" s="169"/>
      <c r="M717" s="169"/>
      <c r="N717" s="169"/>
      <c r="O717" s="169"/>
      <c r="P717" s="169"/>
      <c r="Q717" s="169"/>
      <c r="R717" s="169"/>
      <c r="S717" s="169"/>
      <c r="T717" s="169"/>
      <c r="U717" s="169"/>
      <c r="V717" s="169"/>
      <c r="W717" s="169"/>
      <c r="X717" s="169"/>
      <c r="Y717" s="169"/>
    </row>
    <row r="718" spans="1:25">
      <c r="A718" s="174"/>
      <c r="B718" s="169"/>
      <c r="C718" s="169"/>
      <c r="D718" s="169"/>
      <c r="E718" s="169"/>
      <c r="F718" s="169"/>
      <c r="G718" s="169"/>
      <c r="H718" s="169"/>
      <c r="I718" s="169"/>
      <c r="J718" s="169"/>
      <c r="K718" s="169"/>
      <c r="L718" s="169"/>
      <c r="M718" s="169"/>
      <c r="N718" s="169"/>
      <c r="O718" s="169"/>
      <c r="P718" s="169"/>
      <c r="Q718" s="169"/>
      <c r="R718" s="169"/>
      <c r="S718" s="169"/>
      <c r="T718" s="169"/>
      <c r="U718" s="169"/>
      <c r="V718" s="169"/>
      <c r="W718" s="169"/>
      <c r="X718" s="169"/>
      <c r="Y718" s="169"/>
    </row>
    <row r="719" spans="1:25">
      <c r="A719" s="174"/>
      <c r="B719" s="169"/>
      <c r="C719" s="169"/>
      <c r="D719" s="169"/>
      <c r="E719" s="169"/>
      <c r="F719" s="169"/>
      <c r="G719" s="169"/>
      <c r="H719" s="169"/>
      <c r="I719" s="169"/>
      <c r="J719" s="169"/>
      <c r="K719" s="169"/>
      <c r="L719" s="169"/>
      <c r="M719" s="169"/>
      <c r="N719" s="169"/>
      <c r="O719" s="169"/>
      <c r="P719" s="169"/>
      <c r="Q719" s="169"/>
      <c r="R719" s="169"/>
      <c r="S719" s="169"/>
      <c r="T719" s="169"/>
      <c r="U719" s="169"/>
      <c r="V719" s="169"/>
      <c r="W719" s="169"/>
      <c r="X719" s="169"/>
      <c r="Y719" s="169"/>
    </row>
    <row r="720" spans="1:25">
      <c r="A720" s="174"/>
      <c r="B720" s="169"/>
      <c r="C720" s="169"/>
      <c r="D720" s="169"/>
      <c r="E720" s="169"/>
      <c r="F720" s="169"/>
      <c r="G720" s="169"/>
      <c r="H720" s="169"/>
      <c r="I720" s="169"/>
      <c r="J720" s="169"/>
      <c r="K720" s="169"/>
      <c r="L720" s="169"/>
      <c r="M720" s="169"/>
      <c r="N720" s="169"/>
      <c r="O720" s="169"/>
      <c r="P720" s="169"/>
      <c r="Q720" s="169"/>
      <c r="R720" s="169"/>
      <c r="S720" s="169"/>
      <c r="T720" s="169"/>
      <c r="U720" s="169"/>
      <c r="V720" s="169"/>
      <c r="W720" s="169"/>
      <c r="X720" s="169"/>
      <c r="Y720" s="169"/>
    </row>
    <row r="721" spans="1:25">
      <c r="A721" s="174"/>
      <c r="B721" s="169"/>
      <c r="C721" s="169"/>
      <c r="D721" s="169"/>
      <c r="E721" s="169"/>
      <c r="F721" s="169"/>
      <c r="G721" s="169"/>
      <c r="H721" s="169"/>
      <c r="I721" s="169"/>
      <c r="J721" s="169"/>
      <c r="K721" s="169"/>
      <c r="L721" s="169"/>
      <c r="M721" s="169"/>
      <c r="N721" s="169"/>
      <c r="O721" s="169"/>
      <c r="P721" s="169"/>
      <c r="Q721" s="169"/>
      <c r="R721" s="169"/>
      <c r="S721" s="169"/>
      <c r="T721" s="169"/>
      <c r="U721" s="169"/>
      <c r="V721" s="169"/>
      <c r="W721" s="169"/>
      <c r="X721" s="169"/>
      <c r="Y721" s="169"/>
    </row>
    <row r="722" spans="1:25">
      <c r="A722" s="174"/>
      <c r="B722" s="169"/>
      <c r="C722" s="169"/>
      <c r="D722" s="169"/>
      <c r="E722" s="169"/>
      <c r="F722" s="169"/>
      <c r="G722" s="169"/>
      <c r="H722" s="169"/>
      <c r="I722" s="169"/>
      <c r="J722" s="169"/>
      <c r="K722" s="169"/>
      <c r="L722" s="169"/>
      <c r="M722" s="169"/>
      <c r="N722" s="169"/>
      <c r="O722" s="169"/>
      <c r="P722" s="169"/>
      <c r="Q722" s="169"/>
      <c r="R722" s="169"/>
      <c r="S722" s="169"/>
      <c r="T722" s="169"/>
      <c r="U722" s="169"/>
      <c r="V722" s="169"/>
      <c r="W722" s="169"/>
      <c r="X722" s="169"/>
      <c r="Y722" s="169"/>
    </row>
    <row r="723" spans="1:25">
      <c r="A723" s="174"/>
      <c r="B723" s="169"/>
      <c r="C723" s="169"/>
      <c r="D723" s="169"/>
      <c r="E723" s="169"/>
      <c r="F723" s="169"/>
      <c r="G723" s="169"/>
      <c r="H723" s="169"/>
      <c r="I723" s="169"/>
      <c r="J723" s="169"/>
      <c r="K723" s="169"/>
      <c r="L723" s="169"/>
      <c r="M723" s="169"/>
      <c r="N723" s="169"/>
      <c r="O723" s="169"/>
      <c r="P723" s="169"/>
      <c r="Q723" s="169"/>
      <c r="R723" s="169"/>
      <c r="S723" s="169"/>
      <c r="T723" s="169"/>
      <c r="U723" s="169"/>
      <c r="V723" s="169"/>
      <c r="W723" s="169"/>
      <c r="X723" s="169"/>
      <c r="Y723" s="169"/>
    </row>
    <row r="724" spans="1:25">
      <c r="A724" s="174"/>
      <c r="B724" s="169"/>
      <c r="C724" s="169"/>
      <c r="D724" s="169"/>
      <c r="E724" s="169"/>
      <c r="F724" s="169"/>
      <c r="G724" s="169"/>
      <c r="H724" s="169"/>
      <c r="I724" s="169"/>
      <c r="J724" s="169"/>
      <c r="K724" s="169"/>
      <c r="L724" s="169"/>
      <c r="M724" s="169"/>
      <c r="N724" s="169"/>
      <c r="O724" s="169"/>
      <c r="P724" s="169"/>
      <c r="Q724" s="169"/>
      <c r="R724" s="169"/>
      <c r="S724" s="169"/>
      <c r="T724" s="169"/>
      <c r="U724" s="169"/>
      <c r="V724" s="169"/>
      <c r="W724" s="169"/>
      <c r="X724" s="169"/>
      <c r="Y724" s="169"/>
    </row>
    <row r="725" spans="1:25">
      <c r="A725" s="174"/>
      <c r="B725" s="169"/>
      <c r="C725" s="169"/>
      <c r="D725" s="169"/>
      <c r="E725" s="169"/>
      <c r="F725" s="169"/>
      <c r="G725" s="169"/>
      <c r="H725" s="169"/>
      <c r="I725" s="169"/>
      <c r="J725" s="169"/>
      <c r="K725" s="169"/>
      <c r="L725" s="169"/>
      <c r="M725" s="169"/>
      <c r="N725" s="169"/>
      <c r="O725" s="169"/>
      <c r="P725" s="169"/>
      <c r="Q725" s="169"/>
      <c r="R725" s="169"/>
      <c r="S725" s="169"/>
      <c r="T725" s="169"/>
      <c r="U725" s="169"/>
      <c r="V725" s="169"/>
      <c r="W725" s="169"/>
      <c r="X725" s="169"/>
      <c r="Y725" s="169"/>
    </row>
    <row r="726" spans="1:25">
      <c r="A726" s="174"/>
      <c r="B726" s="169"/>
      <c r="C726" s="169"/>
      <c r="D726" s="169"/>
      <c r="E726" s="169"/>
      <c r="F726" s="169"/>
      <c r="G726" s="169"/>
      <c r="H726" s="169"/>
      <c r="I726" s="169"/>
      <c r="J726" s="169"/>
      <c r="K726" s="169"/>
      <c r="L726" s="169"/>
      <c r="M726" s="169"/>
      <c r="N726" s="169"/>
      <c r="O726" s="169"/>
      <c r="P726" s="169"/>
      <c r="Q726" s="169"/>
      <c r="R726" s="169"/>
      <c r="S726" s="169"/>
      <c r="T726" s="169"/>
      <c r="U726" s="169"/>
      <c r="V726" s="169"/>
      <c r="W726" s="169"/>
      <c r="X726" s="169"/>
      <c r="Y726" s="169"/>
    </row>
    <row r="727" spans="1:25">
      <c r="A727" s="174"/>
      <c r="B727" s="169"/>
      <c r="C727" s="169"/>
      <c r="D727" s="169"/>
      <c r="E727" s="169"/>
      <c r="F727" s="169"/>
      <c r="G727" s="169"/>
      <c r="H727" s="169"/>
      <c r="I727" s="169"/>
      <c r="J727" s="169"/>
      <c r="K727" s="169"/>
      <c r="L727" s="169"/>
      <c r="M727" s="169"/>
      <c r="N727" s="169"/>
      <c r="O727" s="169"/>
      <c r="P727" s="169"/>
      <c r="Q727" s="169"/>
      <c r="R727" s="169"/>
      <c r="S727" s="169"/>
      <c r="T727" s="169"/>
      <c r="U727" s="169"/>
      <c r="V727" s="169"/>
      <c r="W727" s="169"/>
      <c r="X727" s="169"/>
      <c r="Y727" s="169"/>
    </row>
    <row r="728" spans="1:25">
      <c r="A728" s="174"/>
      <c r="B728" s="169"/>
      <c r="C728" s="169"/>
      <c r="D728" s="169"/>
      <c r="E728" s="169"/>
      <c r="F728" s="169"/>
      <c r="G728" s="169"/>
      <c r="H728" s="169"/>
      <c r="I728" s="169"/>
      <c r="J728" s="169"/>
      <c r="K728" s="169"/>
      <c r="L728" s="169"/>
      <c r="M728" s="169"/>
      <c r="N728" s="169"/>
      <c r="O728" s="169"/>
      <c r="P728" s="169"/>
      <c r="Q728" s="169"/>
      <c r="R728" s="169"/>
      <c r="S728" s="169"/>
      <c r="T728" s="169"/>
      <c r="U728" s="169"/>
      <c r="V728" s="169"/>
      <c r="W728" s="169"/>
      <c r="X728" s="169"/>
      <c r="Y728" s="169"/>
    </row>
    <row r="729" spans="1:25">
      <c r="A729" s="174"/>
      <c r="B729" s="169"/>
      <c r="C729" s="169"/>
      <c r="D729" s="169"/>
      <c r="E729" s="169"/>
      <c r="F729" s="169"/>
      <c r="G729" s="169"/>
      <c r="H729" s="169"/>
      <c r="I729" s="169"/>
      <c r="J729" s="169"/>
      <c r="K729" s="169"/>
      <c r="L729" s="169"/>
      <c r="M729" s="169"/>
      <c r="N729" s="169"/>
      <c r="O729" s="169"/>
      <c r="P729" s="169"/>
      <c r="Q729" s="169"/>
      <c r="R729" s="169"/>
      <c r="S729" s="169"/>
      <c r="T729" s="169"/>
      <c r="U729" s="169"/>
      <c r="V729" s="169"/>
      <c r="W729" s="169"/>
      <c r="X729" s="169"/>
      <c r="Y729" s="169"/>
    </row>
    <row r="731" spans="1:25">
      <c r="A731" s="174"/>
      <c r="B731" s="169"/>
      <c r="C731" s="169"/>
      <c r="D731" s="169"/>
      <c r="E731" s="169"/>
      <c r="F731" s="169"/>
      <c r="G731" s="169"/>
      <c r="H731" s="169"/>
      <c r="I731" s="169"/>
      <c r="J731" s="169"/>
      <c r="K731" s="169"/>
      <c r="L731" s="169"/>
      <c r="M731" s="169"/>
      <c r="N731" s="169"/>
      <c r="O731" s="169"/>
      <c r="P731" s="169"/>
      <c r="Q731" s="169"/>
      <c r="R731" s="169"/>
      <c r="S731" s="169"/>
      <c r="T731" s="169"/>
      <c r="U731" s="169"/>
      <c r="V731" s="169"/>
      <c r="W731" s="169"/>
      <c r="X731" s="169"/>
      <c r="Y731" s="169"/>
    </row>
    <row r="732" spans="1:25">
      <c r="A732" s="174"/>
      <c r="B732" s="169"/>
      <c r="C732" s="169"/>
      <c r="D732" s="169"/>
      <c r="E732" s="169"/>
      <c r="F732" s="169"/>
      <c r="G732" s="169"/>
      <c r="H732" s="169"/>
      <c r="I732" s="169"/>
      <c r="J732" s="169"/>
      <c r="K732" s="169"/>
      <c r="L732" s="169"/>
      <c r="M732" s="169"/>
      <c r="N732" s="169"/>
      <c r="O732" s="169"/>
      <c r="P732" s="169"/>
      <c r="Q732" s="169"/>
      <c r="R732" s="169"/>
      <c r="S732" s="169"/>
      <c r="T732" s="169"/>
      <c r="U732" s="169"/>
      <c r="V732" s="169"/>
      <c r="W732" s="169"/>
      <c r="X732" s="169"/>
      <c r="Y732" s="174"/>
    </row>
    <row r="733" spans="1:25">
      <c r="A733" s="174"/>
      <c r="B733" s="169"/>
      <c r="C733" s="169"/>
      <c r="D733" s="169"/>
      <c r="E733" s="169"/>
      <c r="F733" s="169"/>
      <c r="G733" s="169"/>
      <c r="H733" s="169"/>
      <c r="I733" s="169"/>
      <c r="J733" s="169"/>
      <c r="K733" s="169"/>
      <c r="L733" s="169"/>
      <c r="M733" s="169"/>
      <c r="N733" s="169"/>
      <c r="O733" s="169"/>
      <c r="P733" s="169"/>
      <c r="Q733" s="169"/>
      <c r="R733" s="169"/>
      <c r="S733" s="169"/>
      <c r="T733" s="169"/>
      <c r="U733" s="169"/>
      <c r="V733" s="169"/>
      <c r="W733" s="169"/>
      <c r="X733" s="169"/>
      <c r="Y733" s="205"/>
    </row>
    <row r="734" spans="1:25">
      <c r="A734" s="174"/>
      <c r="B734" s="169"/>
      <c r="C734" s="169"/>
      <c r="D734" s="169"/>
      <c r="E734" s="169"/>
      <c r="F734" s="169"/>
      <c r="G734" s="169"/>
      <c r="H734" s="169"/>
      <c r="I734" s="169"/>
      <c r="J734" s="169"/>
      <c r="K734" s="169"/>
      <c r="L734" s="169"/>
      <c r="M734" s="169"/>
      <c r="N734" s="169"/>
      <c r="O734" s="169"/>
      <c r="P734" s="169"/>
      <c r="Q734" s="169"/>
      <c r="R734" s="169"/>
      <c r="S734" s="169"/>
      <c r="T734" s="169"/>
      <c r="U734" s="169"/>
      <c r="V734" s="169"/>
      <c r="W734" s="169"/>
      <c r="X734" s="169"/>
      <c r="Y734" s="205"/>
    </row>
    <row r="735" spans="1:25">
      <c r="A735" s="216"/>
      <c r="B735" s="193"/>
      <c r="C735" s="193"/>
      <c r="D735" s="193"/>
      <c r="E735" s="193"/>
      <c r="F735" s="193"/>
      <c r="G735" s="193"/>
      <c r="H735" s="193"/>
      <c r="I735" s="193"/>
      <c r="J735" s="193"/>
      <c r="K735" s="193"/>
      <c r="L735" s="193"/>
      <c r="M735" s="193"/>
      <c r="N735" s="193"/>
      <c r="O735" s="193"/>
      <c r="P735" s="193"/>
      <c r="Q735" s="193"/>
      <c r="R735" s="193"/>
      <c r="S735" s="193"/>
      <c r="T735" s="193"/>
      <c r="U735" s="193"/>
      <c r="V735" s="193"/>
      <c r="W735" s="193"/>
      <c r="X735" s="193"/>
      <c r="Y735" s="193"/>
    </row>
    <row r="736" spans="1:25">
      <c r="A736" s="174"/>
      <c r="B736" s="169"/>
      <c r="C736" s="169"/>
      <c r="D736" s="169"/>
      <c r="E736" s="169"/>
      <c r="F736" s="169"/>
      <c r="G736" s="169"/>
      <c r="H736" s="169"/>
      <c r="I736" s="169"/>
      <c r="J736" s="169"/>
      <c r="K736" s="169"/>
      <c r="L736" s="169"/>
      <c r="M736" s="169"/>
      <c r="N736" s="169"/>
      <c r="O736" s="169"/>
      <c r="P736" s="169"/>
      <c r="Q736" s="169"/>
      <c r="R736" s="169"/>
      <c r="S736" s="169"/>
      <c r="T736" s="169"/>
      <c r="U736" s="169"/>
      <c r="V736" s="169"/>
      <c r="W736" s="169"/>
      <c r="X736" s="169"/>
      <c r="Y736" s="205"/>
    </row>
    <row r="737" spans="1:25">
      <c r="A737" s="174"/>
      <c r="B737" s="169"/>
      <c r="C737" s="169"/>
      <c r="D737" s="169"/>
      <c r="E737" s="169"/>
      <c r="F737" s="169"/>
      <c r="G737" s="169"/>
      <c r="H737" s="169"/>
      <c r="I737" s="169"/>
      <c r="J737" s="169"/>
      <c r="K737" s="169"/>
      <c r="L737" s="169"/>
      <c r="M737" s="169"/>
      <c r="N737" s="169"/>
      <c r="O737" s="169"/>
      <c r="P737" s="169"/>
      <c r="Q737" s="169"/>
      <c r="R737" s="169"/>
      <c r="S737" s="169"/>
      <c r="T737" s="169"/>
      <c r="U737" s="169"/>
      <c r="V737" s="169"/>
      <c r="W737" s="169"/>
      <c r="X737" s="169"/>
      <c r="Y737" s="205"/>
    </row>
    <row r="738" spans="1:25">
      <c r="A738" s="174"/>
      <c r="B738" s="169"/>
      <c r="C738" s="169"/>
      <c r="D738" s="169"/>
      <c r="E738" s="169"/>
      <c r="F738" s="169"/>
      <c r="G738" s="169"/>
      <c r="H738" s="169"/>
      <c r="I738" s="169"/>
      <c r="J738" s="169"/>
      <c r="K738" s="169"/>
      <c r="L738" s="169"/>
      <c r="M738" s="169"/>
      <c r="N738" s="169"/>
      <c r="O738" s="169"/>
      <c r="P738" s="169"/>
      <c r="Q738" s="169"/>
      <c r="R738" s="169"/>
      <c r="S738" s="169"/>
      <c r="T738" s="169"/>
      <c r="U738" s="169"/>
      <c r="V738" s="169"/>
      <c r="W738" s="169"/>
      <c r="X738" s="169"/>
      <c r="Y738" s="205"/>
    </row>
    <row r="739" spans="1:25">
      <c r="A739" s="174"/>
      <c r="B739" s="169"/>
      <c r="C739" s="169"/>
      <c r="D739" s="169"/>
      <c r="E739" s="169"/>
      <c r="F739" s="169"/>
      <c r="G739" s="169"/>
      <c r="H739" s="169"/>
      <c r="I739" s="169"/>
      <c r="J739" s="169"/>
      <c r="K739" s="169"/>
      <c r="L739" s="169"/>
      <c r="M739" s="169"/>
      <c r="N739" s="169"/>
      <c r="O739" s="169"/>
      <c r="P739" s="169"/>
      <c r="Q739" s="169"/>
      <c r="R739" s="169"/>
      <c r="S739" s="169"/>
      <c r="T739" s="169"/>
      <c r="U739" s="169"/>
      <c r="V739" s="169"/>
      <c r="W739" s="169"/>
      <c r="X739" s="169"/>
      <c r="Y739" s="205"/>
    </row>
    <row r="740" spans="1:25">
      <c r="A740" s="174"/>
      <c r="B740" s="169"/>
      <c r="C740" s="169"/>
      <c r="D740" s="169"/>
      <c r="E740" s="169"/>
      <c r="F740" s="169"/>
      <c r="G740" s="169"/>
      <c r="H740" s="169"/>
      <c r="I740" s="169"/>
      <c r="J740" s="169"/>
      <c r="K740" s="169"/>
      <c r="L740" s="169"/>
      <c r="M740" s="169"/>
      <c r="N740" s="169"/>
      <c r="O740" s="169"/>
      <c r="P740" s="169"/>
      <c r="Q740" s="169"/>
      <c r="R740" s="169"/>
      <c r="S740" s="169"/>
      <c r="T740" s="169"/>
      <c r="U740" s="169"/>
      <c r="V740" s="169"/>
      <c r="W740" s="169"/>
      <c r="X740" s="169"/>
      <c r="Y740" s="205"/>
    </row>
    <row r="741" spans="1:25">
      <c r="A741" s="174"/>
      <c r="B741" s="169"/>
      <c r="C741" s="169"/>
      <c r="D741" s="169"/>
      <c r="E741" s="169"/>
      <c r="F741" s="169"/>
      <c r="G741" s="169"/>
      <c r="H741" s="169"/>
      <c r="I741" s="169"/>
      <c r="J741" s="169"/>
      <c r="K741" s="169"/>
      <c r="L741" s="169"/>
      <c r="M741" s="169"/>
      <c r="N741" s="169"/>
      <c r="O741" s="169"/>
      <c r="P741" s="169"/>
      <c r="Q741" s="169"/>
      <c r="R741" s="169"/>
      <c r="S741" s="169"/>
      <c r="T741" s="169"/>
      <c r="U741" s="169"/>
      <c r="V741" s="169"/>
      <c r="W741" s="169"/>
      <c r="X741" s="169"/>
      <c r="Y741" s="205"/>
    </row>
    <row r="742" spans="1:25">
      <c r="A742" s="174"/>
      <c r="B742" s="169"/>
      <c r="C742" s="169"/>
      <c r="D742" s="169"/>
      <c r="E742" s="169"/>
      <c r="F742" s="169"/>
      <c r="G742" s="169"/>
      <c r="H742" s="169"/>
      <c r="I742" s="169"/>
      <c r="J742" s="169"/>
      <c r="K742" s="169"/>
      <c r="L742" s="169"/>
      <c r="M742" s="169"/>
      <c r="N742" s="169"/>
      <c r="O742" s="169"/>
      <c r="P742" s="169"/>
      <c r="Q742" s="169"/>
      <c r="R742" s="169"/>
      <c r="S742" s="169"/>
      <c r="T742" s="169"/>
      <c r="U742" s="169"/>
      <c r="V742" s="169"/>
      <c r="W742" s="169"/>
      <c r="X742" s="169"/>
      <c r="Y742" s="205"/>
    </row>
    <row r="743" spans="1:25">
      <c r="A743" s="174"/>
      <c r="B743" s="169"/>
      <c r="C743" s="169"/>
      <c r="D743" s="169"/>
      <c r="E743" s="169"/>
      <c r="F743" s="169"/>
      <c r="G743" s="169"/>
      <c r="H743" s="169"/>
      <c r="I743" s="169"/>
      <c r="J743" s="169"/>
      <c r="K743" s="169"/>
      <c r="L743" s="169"/>
      <c r="M743" s="169"/>
      <c r="N743" s="169"/>
      <c r="O743" s="169"/>
      <c r="P743" s="169"/>
      <c r="Q743" s="169"/>
      <c r="R743" s="169"/>
      <c r="S743" s="169"/>
      <c r="T743" s="169"/>
      <c r="U743" s="169"/>
      <c r="V743" s="169"/>
      <c r="W743" s="169"/>
      <c r="X743" s="169"/>
      <c r="Y743" s="205"/>
    </row>
    <row r="744" spans="1:25">
      <c r="A744" s="174"/>
      <c r="B744" s="169"/>
      <c r="C744" s="169"/>
      <c r="D744" s="169"/>
      <c r="E744" s="169"/>
      <c r="F744" s="169"/>
      <c r="G744" s="169"/>
      <c r="H744" s="169"/>
      <c r="I744" s="169"/>
      <c r="J744" s="169"/>
      <c r="K744" s="169"/>
      <c r="L744" s="169"/>
      <c r="M744" s="169"/>
      <c r="N744" s="169"/>
      <c r="O744" s="169"/>
      <c r="P744" s="169"/>
      <c r="Q744" s="169"/>
      <c r="R744" s="169"/>
      <c r="S744" s="169"/>
      <c r="T744" s="169"/>
      <c r="U744" s="169"/>
      <c r="V744" s="169"/>
      <c r="W744" s="169"/>
      <c r="X744" s="169"/>
      <c r="Y744" s="205"/>
    </row>
    <row r="745" spans="1:25">
      <c r="A745" s="174"/>
      <c r="B745" s="169"/>
      <c r="C745" s="169"/>
      <c r="D745" s="169"/>
      <c r="E745" s="169"/>
      <c r="F745" s="169"/>
      <c r="G745" s="169"/>
      <c r="H745" s="169"/>
      <c r="I745" s="169"/>
      <c r="J745" s="169"/>
      <c r="K745" s="169"/>
      <c r="L745" s="169"/>
      <c r="M745" s="169"/>
      <c r="N745" s="169"/>
      <c r="O745" s="169"/>
      <c r="P745" s="169"/>
      <c r="Q745" s="169"/>
      <c r="R745" s="169"/>
      <c r="S745" s="169"/>
      <c r="T745" s="169"/>
      <c r="U745" s="169"/>
      <c r="V745" s="169"/>
      <c r="W745" s="169"/>
      <c r="X745" s="169"/>
      <c r="Y745" s="205"/>
    </row>
    <row r="746" spans="1:25">
      <c r="A746" s="174"/>
      <c r="B746" s="169"/>
      <c r="C746" s="169"/>
      <c r="D746" s="169"/>
      <c r="E746" s="169"/>
      <c r="F746" s="169"/>
      <c r="G746" s="169"/>
      <c r="H746" s="169"/>
      <c r="I746" s="169"/>
      <c r="J746" s="169"/>
      <c r="K746" s="169"/>
      <c r="L746" s="169"/>
      <c r="M746" s="169"/>
      <c r="N746" s="169"/>
      <c r="O746" s="169"/>
      <c r="P746" s="169"/>
      <c r="Q746" s="169"/>
      <c r="R746" s="169"/>
      <c r="S746" s="169"/>
      <c r="T746" s="169"/>
      <c r="U746" s="169"/>
      <c r="V746" s="169"/>
      <c r="W746" s="169"/>
      <c r="X746" s="169"/>
      <c r="Y746" s="205"/>
    </row>
    <row r="747" spans="1:25">
      <c r="A747" s="174"/>
      <c r="B747" s="169"/>
      <c r="C747" s="169"/>
      <c r="D747" s="169"/>
      <c r="E747" s="169"/>
      <c r="F747" s="169"/>
      <c r="G747" s="169"/>
      <c r="H747" s="169"/>
      <c r="I747" s="169"/>
      <c r="J747" s="169"/>
      <c r="K747" s="169"/>
      <c r="L747" s="169"/>
      <c r="M747" s="169"/>
      <c r="N747" s="169"/>
      <c r="O747" s="169"/>
      <c r="P747" s="169"/>
      <c r="Q747" s="169"/>
      <c r="R747" s="169"/>
      <c r="S747" s="169"/>
      <c r="T747" s="169"/>
      <c r="U747" s="169"/>
      <c r="V747" s="169"/>
      <c r="W747" s="169"/>
      <c r="X747" s="169"/>
      <c r="Y747" s="205"/>
    </row>
    <row r="748" spans="1:25">
      <c r="A748" s="174"/>
      <c r="B748" s="169"/>
      <c r="C748" s="169"/>
      <c r="D748" s="169"/>
      <c r="E748" s="169"/>
      <c r="F748" s="169"/>
      <c r="G748" s="169"/>
      <c r="H748" s="169"/>
      <c r="I748" s="169"/>
      <c r="J748" s="169"/>
      <c r="K748" s="169"/>
      <c r="L748" s="169"/>
      <c r="M748" s="169"/>
      <c r="N748" s="169"/>
      <c r="O748" s="169"/>
      <c r="P748" s="169"/>
      <c r="Q748" s="169"/>
      <c r="R748" s="169"/>
      <c r="S748" s="169"/>
      <c r="T748" s="169"/>
      <c r="U748" s="169"/>
      <c r="V748" s="169"/>
      <c r="W748" s="169"/>
      <c r="X748" s="169"/>
      <c r="Y748" s="205"/>
    </row>
    <row r="749" spans="1:25">
      <c r="A749" s="174"/>
      <c r="B749" s="169"/>
      <c r="C749" s="169"/>
      <c r="D749" s="169"/>
      <c r="E749" s="169"/>
      <c r="F749" s="169"/>
      <c r="G749" s="169"/>
      <c r="H749" s="169"/>
      <c r="I749" s="169"/>
      <c r="J749" s="169"/>
      <c r="K749" s="169"/>
      <c r="L749" s="169"/>
      <c r="M749" s="169"/>
      <c r="N749" s="169"/>
      <c r="O749" s="169"/>
      <c r="P749" s="169"/>
      <c r="Q749" s="169"/>
      <c r="R749" s="169"/>
      <c r="S749" s="169"/>
      <c r="T749" s="169"/>
      <c r="U749" s="169"/>
      <c r="V749" s="169"/>
      <c r="W749" s="169"/>
      <c r="X749" s="169"/>
      <c r="Y749" s="205"/>
    </row>
    <row r="750" spans="1:25">
      <c r="A750" s="174"/>
      <c r="B750" s="169"/>
      <c r="C750" s="169"/>
      <c r="D750" s="169"/>
      <c r="E750" s="169"/>
      <c r="F750" s="169"/>
      <c r="G750" s="169"/>
      <c r="H750" s="169"/>
      <c r="I750" s="169"/>
      <c r="J750" s="169"/>
      <c r="K750" s="169"/>
      <c r="L750" s="169"/>
      <c r="M750" s="169"/>
      <c r="N750" s="169"/>
      <c r="O750" s="169"/>
      <c r="P750" s="169"/>
      <c r="Q750" s="169"/>
      <c r="R750" s="169"/>
      <c r="S750" s="169"/>
      <c r="T750" s="169"/>
      <c r="U750" s="169"/>
      <c r="V750" s="169"/>
      <c r="W750" s="169"/>
      <c r="X750" s="169"/>
      <c r="Y750" s="205"/>
    </row>
    <row r="751" spans="1:25">
      <c r="A751" s="174"/>
      <c r="B751" s="169"/>
      <c r="C751" s="169"/>
      <c r="D751" s="169"/>
      <c r="E751" s="169"/>
      <c r="F751" s="169"/>
      <c r="G751" s="169"/>
      <c r="H751" s="169"/>
      <c r="I751" s="169"/>
      <c r="J751" s="169"/>
      <c r="K751" s="169"/>
      <c r="L751" s="169"/>
      <c r="M751" s="169"/>
      <c r="N751" s="169"/>
      <c r="O751" s="169"/>
      <c r="P751" s="169"/>
      <c r="Q751" s="169"/>
      <c r="R751" s="169"/>
      <c r="S751" s="169"/>
      <c r="T751" s="169"/>
      <c r="U751" s="169"/>
      <c r="V751" s="169"/>
      <c r="W751" s="169"/>
      <c r="X751" s="169"/>
      <c r="Y751" s="205"/>
    </row>
    <row r="752" spans="1:25">
      <c r="A752" s="174"/>
      <c r="B752" s="169"/>
      <c r="C752" s="169"/>
      <c r="D752" s="169"/>
      <c r="E752" s="169"/>
      <c r="F752" s="169"/>
      <c r="G752" s="169"/>
      <c r="H752" s="169"/>
      <c r="I752" s="169"/>
      <c r="J752" s="169"/>
      <c r="K752" s="169"/>
      <c r="L752" s="169"/>
      <c r="M752" s="169"/>
      <c r="N752" s="169"/>
      <c r="O752" s="169"/>
      <c r="P752" s="169"/>
      <c r="Q752" s="169"/>
      <c r="R752" s="169"/>
      <c r="S752" s="169"/>
      <c r="T752" s="169"/>
      <c r="U752" s="169"/>
      <c r="V752" s="169"/>
      <c r="W752" s="169"/>
      <c r="X752" s="169"/>
      <c r="Y752" s="205"/>
    </row>
    <row r="753" spans="1:25">
      <c r="A753" s="174"/>
      <c r="B753" s="169"/>
      <c r="C753" s="169"/>
      <c r="D753" s="169"/>
      <c r="E753" s="169"/>
      <c r="F753" s="169"/>
      <c r="G753" s="169"/>
      <c r="H753" s="169"/>
      <c r="I753" s="169"/>
      <c r="J753" s="169"/>
      <c r="K753" s="169"/>
      <c r="L753" s="169"/>
      <c r="M753" s="169"/>
      <c r="N753" s="169"/>
      <c r="O753" s="169"/>
      <c r="P753" s="169"/>
      <c r="Q753" s="169"/>
      <c r="R753" s="169"/>
      <c r="S753" s="169"/>
      <c r="T753" s="169"/>
      <c r="U753" s="169"/>
      <c r="V753" s="169"/>
      <c r="W753" s="169"/>
      <c r="X753" s="169"/>
      <c r="Y753" s="205"/>
    </row>
    <row r="754" spans="1:25">
      <c r="A754" s="174"/>
      <c r="B754" s="169"/>
      <c r="C754" s="169"/>
      <c r="D754" s="169"/>
      <c r="E754" s="169"/>
      <c r="F754" s="169"/>
      <c r="G754" s="169"/>
      <c r="H754" s="169"/>
      <c r="I754" s="169"/>
      <c r="J754" s="169"/>
      <c r="K754" s="169"/>
      <c r="L754" s="169"/>
      <c r="M754" s="169"/>
      <c r="N754" s="169"/>
      <c r="O754" s="169"/>
      <c r="P754" s="169"/>
      <c r="Q754" s="169"/>
      <c r="R754" s="169"/>
      <c r="S754" s="169"/>
      <c r="T754" s="169"/>
      <c r="U754" s="169"/>
      <c r="V754" s="169"/>
      <c r="W754" s="169"/>
      <c r="X754" s="169"/>
      <c r="Y754" s="205"/>
    </row>
    <row r="755" spans="1:25">
      <c r="A755" s="174"/>
      <c r="B755" s="169"/>
      <c r="C755" s="169"/>
      <c r="D755" s="169"/>
      <c r="E755" s="169"/>
      <c r="F755" s="169"/>
      <c r="G755" s="169"/>
      <c r="H755" s="169"/>
      <c r="I755" s="169"/>
      <c r="J755" s="169"/>
      <c r="K755" s="169"/>
      <c r="L755" s="169"/>
      <c r="M755" s="169"/>
      <c r="N755" s="169"/>
      <c r="O755" s="169"/>
      <c r="P755" s="169"/>
      <c r="Q755" s="169"/>
      <c r="R755" s="169"/>
      <c r="S755" s="169"/>
      <c r="T755" s="169"/>
      <c r="U755" s="169"/>
      <c r="V755" s="169"/>
      <c r="W755" s="169"/>
      <c r="X755" s="169"/>
      <c r="Y755" s="205"/>
    </row>
    <row r="756" spans="1:25">
      <c r="A756" s="174"/>
      <c r="B756" s="169"/>
      <c r="C756" s="169"/>
      <c r="D756" s="169"/>
      <c r="E756" s="169"/>
      <c r="F756" s="169"/>
      <c r="G756" s="169"/>
      <c r="H756" s="169"/>
      <c r="I756" s="169"/>
      <c r="J756" s="169"/>
      <c r="K756" s="169"/>
      <c r="L756" s="169"/>
      <c r="M756" s="169"/>
      <c r="N756" s="169"/>
      <c r="O756" s="169"/>
      <c r="P756" s="169"/>
      <c r="Q756" s="169"/>
      <c r="R756" s="169"/>
      <c r="S756" s="169"/>
      <c r="T756" s="169"/>
      <c r="U756" s="169"/>
      <c r="V756" s="169"/>
      <c r="W756" s="169"/>
      <c r="X756" s="169"/>
      <c r="Y756" s="205"/>
    </row>
    <row r="757" spans="1:25">
      <c r="A757" s="174"/>
      <c r="B757" s="169"/>
      <c r="C757" s="169"/>
      <c r="D757" s="169"/>
      <c r="E757" s="169"/>
      <c r="F757" s="169"/>
      <c r="G757" s="169"/>
      <c r="H757" s="169"/>
      <c r="I757" s="169"/>
      <c r="J757" s="169"/>
      <c r="K757" s="169"/>
      <c r="L757" s="169"/>
      <c r="M757" s="169"/>
      <c r="N757" s="169"/>
      <c r="O757" s="169"/>
      <c r="P757" s="169"/>
      <c r="Q757" s="169"/>
      <c r="R757" s="169"/>
      <c r="S757" s="169"/>
      <c r="T757" s="169"/>
      <c r="U757" s="169"/>
      <c r="V757" s="169"/>
      <c r="W757" s="169"/>
      <c r="X757" s="169"/>
      <c r="Y757" s="205"/>
    </row>
    <row r="758" spans="1:25">
      <c r="A758" s="174"/>
      <c r="B758" s="169"/>
      <c r="C758" s="169"/>
      <c r="D758" s="169"/>
      <c r="E758" s="169"/>
      <c r="F758" s="169"/>
      <c r="G758" s="169"/>
      <c r="H758" s="169"/>
      <c r="I758" s="169"/>
      <c r="J758" s="169"/>
      <c r="K758" s="169"/>
      <c r="L758" s="169"/>
      <c r="M758" s="169"/>
      <c r="N758" s="169"/>
      <c r="O758" s="169"/>
      <c r="P758" s="169"/>
      <c r="Q758" s="169"/>
      <c r="R758" s="169"/>
      <c r="S758" s="169"/>
      <c r="T758" s="169"/>
      <c r="U758" s="169"/>
      <c r="V758" s="169"/>
      <c r="W758" s="169"/>
      <c r="X758" s="169"/>
      <c r="Y758" s="205"/>
    </row>
    <row r="759" spans="1:25">
      <c r="A759" s="174"/>
      <c r="B759" s="169"/>
      <c r="C759" s="169"/>
      <c r="D759" s="169"/>
      <c r="E759" s="169"/>
      <c r="F759" s="169"/>
      <c r="G759" s="169"/>
      <c r="H759" s="169"/>
      <c r="I759" s="169"/>
      <c r="J759" s="169"/>
      <c r="K759" s="169"/>
      <c r="L759" s="169"/>
      <c r="M759" s="169"/>
      <c r="N759" s="169"/>
      <c r="O759" s="169"/>
      <c r="P759" s="169"/>
      <c r="Q759" s="169"/>
      <c r="R759" s="169"/>
      <c r="S759" s="169"/>
      <c r="T759" s="169"/>
      <c r="U759" s="169"/>
      <c r="V759" s="169"/>
      <c r="W759" s="169"/>
      <c r="X759" s="169"/>
      <c r="Y759" s="205"/>
    </row>
    <row r="760" spans="1:25">
      <c r="A760" s="174"/>
      <c r="B760" s="169"/>
      <c r="C760" s="169"/>
      <c r="D760" s="169"/>
      <c r="E760" s="169"/>
      <c r="F760" s="169"/>
      <c r="G760" s="169"/>
      <c r="H760" s="169"/>
      <c r="I760" s="169"/>
      <c r="J760" s="169"/>
      <c r="K760" s="169"/>
      <c r="L760" s="169"/>
      <c r="M760" s="169"/>
      <c r="N760" s="169"/>
      <c r="O760" s="169"/>
      <c r="P760" s="169"/>
      <c r="Q760" s="169"/>
      <c r="R760" s="169"/>
      <c r="S760" s="169"/>
      <c r="T760" s="169"/>
      <c r="U760" s="169"/>
      <c r="V760" s="169"/>
      <c r="W760" s="169"/>
      <c r="X760" s="169"/>
      <c r="Y760" s="205"/>
    </row>
    <row r="761" spans="1:25">
      <c r="A761" s="174"/>
      <c r="B761" s="169"/>
      <c r="C761" s="169"/>
      <c r="D761" s="169"/>
      <c r="E761" s="169"/>
      <c r="F761" s="169"/>
      <c r="G761" s="169"/>
      <c r="H761" s="169"/>
      <c r="I761" s="169"/>
      <c r="J761" s="169"/>
      <c r="K761" s="169"/>
      <c r="L761" s="169"/>
      <c r="M761" s="169"/>
      <c r="N761" s="169"/>
      <c r="O761" s="169"/>
      <c r="P761" s="169"/>
      <c r="Q761" s="169"/>
      <c r="R761" s="169"/>
      <c r="S761" s="169"/>
      <c r="T761" s="169"/>
      <c r="U761" s="169"/>
      <c r="V761" s="169"/>
      <c r="W761" s="169"/>
      <c r="X761" s="169"/>
      <c r="Y761" s="205"/>
    </row>
    <row r="762" spans="1:25">
      <c r="A762" s="174"/>
      <c r="B762" s="169"/>
      <c r="C762" s="169"/>
      <c r="D762" s="169"/>
      <c r="E762" s="169"/>
      <c r="F762" s="169"/>
      <c r="G762" s="169"/>
      <c r="H762" s="169"/>
      <c r="I762" s="169"/>
      <c r="J762" s="169"/>
      <c r="K762" s="169"/>
      <c r="L762" s="169"/>
      <c r="M762" s="169"/>
      <c r="N762" s="169"/>
      <c r="O762" s="169"/>
      <c r="P762" s="169"/>
      <c r="Q762" s="169"/>
      <c r="R762" s="169"/>
      <c r="S762" s="169"/>
      <c r="T762" s="169"/>
      <c r="U762" s="169"/>
      <c r="V762" s="169"/>
      <c r="W762" s="169"/>
      <c r="X762" s="169"/>
      <c r="Y762" s="205"/>
    </row>
    <row r="763" spans="1:25">
      <c r="A763" s="174"/>
      <c r="B763" s="169"/>
      <c r="C763" s="169"/>
      <c r="D763" s="169"/>
      <c r="E763" s="169"/>
      <c r="F763" s="169"/>
      <c r="G763" s="169"/>
      <c r="H763" s="169"/>
      <c r="I763" s="169"/>
      <c r="J763" s="169"/>
      <c r="K763" s="169"/>
      <c r="L763" s="169"/>
      <c r="M763" s="169"/>
      <c r="N763" s="169"/>
      <c r="O763" s="169"/>
      <c r="P763" s="169"/>
      <c r="Q763" s="169"/>
      <c r="R763" s="169"/>
      <c r="S763" s="169"/>
      <c r="T763" s="169"/>
      <c r="U763" s="169"/>
      <c r="V763" s="169"/>
      <c r="W763" s="169"/>
      <c r="X763" s="169"/>
      <c r="Y763" s="205"/>
    </row>
    <row r="764" spans="1:25">
      <c r="A764" s="174"/>
      <c r="B764" s="169"/>
      <c r="C764" s="169"/>
      <c r="D764" s="169"/>
      <c r="E764" s="169"/>
      <c r="F764" s="169"/>
      <c r="G764" s="169"/>
      <c r="H764" s="169"/>
      <c r="I764" s="169"/>
      <c r="J764" s="169"/>
      <c r="K764" s="169"/>
      <c r="L764" s="169"/>
      <c r="M764" s="169"/>
      <c r="N764" s="169"/>
      <c r="O764" s="169"/>
      <c r="P764" s="169"/>
      <c r="Q764" s="169"/>
      <c r="R764" s="169"/>
      <c r="S764" s="169"/>
      <c r="T764" s="169"/>
      <c r="U764" s="169"/>
      <c r="V764" s="169"/>
      <c r="W764" s="169"/>
      <c r="X764" s="169"/>
      <c r="Y764" s="205"/>
    </row>
    <row r="765" spans="1:25">
      <c r="A765" s="174"/>
      <c r="B765" s="169"/>
      <c r="C765" s="169"/>
      <c r="D765" s="169"/>
      <c r="E765" s="169"/>
      <c r="F765" s="169"/>
      <c r="G765" s="169"/>
      <c r="H765" s="169"/>
      <c r="I765" s="169"/>
      <c r="J765" s="169"/>
      <c r="K765" s="169"/>
      <c r="L765" s="169"/>
      <c r="M765" s="169"/>
      <c r="N765" s="169"/>
      <c r="O765" s="169"/>
      <c r="P765" s="169"/>
      <c r="Q765" s="169"/>
      <c r="R765" s="169"/>
      <c r="S765" s="169"/>
      <c r="T765" s="169"/>
      <c r="U765" s="169"/>
      <c r="V765" s="169"/>
      <c r="W765" s="169"/>
      <c r="X765" s="169"/>
      <c r="Y765" s="205"/>
    </row>
    <row r="766" spans="1:25">
      <c r="A766" s="174"/>
      <c r="B766" s="169"/>
      <c r="C766" s="169"/>
      <c r="D766" s="169"/>
      <c r="E766" s="169"/>
      <c r="F766" s="169"/>
      <c r="G766" s="169"/>
      <c r="H766" s="169"/>
      <c r="I766" s="169"/>
      <c r="J766" s="169"/>
      <c r="K766" s="169"/>
      <c r="L766" s="169"/>
      <c r="M766" s="169"/>
      <c r="N766" s="169"/>
      <c r="O766" s="169"/>
      <c r="P766" s="169"/>
      <c r="Q766" s="169"/>
      <c r="R766" s="169"/>
      <c r="S766" s="169"/>
      <c r="T766" s="169"/>
      <c r="U766" s="169"/>
      <c r="V766" s="169"/>
      <c r="W766" s="169"/>
      <c r="X766" s="169"/>
      <c r="Y766" s="205"/>
    </row>
    <row r="767" spans="1:25">
      <c r="A767" s="174"/>
      <c r="B767" s="169"/>
      <c r="C767" s="169"/>
      <c r="D767" s="169"/>
      <c r="E767" s="169"/>
      <c r="F767" s="169"/>
      <c r="G767" s="169"/>
      <c r="H767" s="169"/>
      <c r="I767" s="169"/>
      <c r="J767" s="169"/>
      <c r="K767" s="169"/>
      <c r="L767" s="169"/>
      <c r="M767" s="169"/>
      <c r="N767" s="169"/>
      <c r="O767" s="169"/>
      <c r="P767" s="169"/>
      <c r="Q767" s="169"/>
      <c r="R767" s="169"/>
      <c r="S767" s="169"/>
      <c r="T767" s="169"/>
      <c r="U767" s="169"/>
      <c r="V767" s="169"/>
      <c r="W767" s="169"/>
      <c r="X767" s="169"/>
      <c r="Y767" s="205"/>
    </row>
    <row r="768" spans="1:25">
      <c r="A768" s="174"/>
      <c r="B768" s="169"/>
      <c r="C768" s="169"/>
      <c r="D768" s="169"/>
      <c r="E768" s="169"/>
      <c r="F768" s="169"/>
      <c r="G768" s="169"/>
      <c r="H768" s="169"/>
      <c r="I768" s="169"/>
      <c r="J768" s="169"/>
      <c r="K768" s="169"/>
      <c r="L768" s="169"/>
      <c r="M768" s="169"/>
      <c r="N768" s="169"/>
      <c r="O768" s="169"/>
      <c r="P768" s="169"/>
      <c r="Q768" s="169"/>
      <c r="R768" s="169"/>
      <c r="S768" s="169"/>
      <c r="T768" s="169"/>
      <c r="U768" s="169"/>
      <c r="V768" s="169"/>
      <c r="W768" s="169"/>
      <c r="X768" s="169"/>
      <c r="Y768" s="205"/>
    </row>
    <row r="769" spans="1:25">
      <c r="A769" s="174"/>
      <c r="B769" s="169"/>
      <c r="C769" s="169"/>
      <c r="D769" s="169"/>
      <c r="E769" s="169"/>
      <c r="F769" s="169"/>
      <c r="G769" s="169"/>
      <c r="H769" s="169"/>
      <c r="I769" s="169"/>
      <c r="J769" s="169"/>
      <c r="K769" s="169"/>
      <c r="L769" s="169"/>
      <c r="M769" s="169"/>
      <c r="N769" s="169"/>
      <c r="O769" s="169"/>
      <c r="P769" s="169"/>
      <c r="Q769" s="169"/>
      <c r="R769" s="169"/>
      <c r="S769" s="169"/>
      <c r="T769" s="169"/>
      <c r="U769" s="169"/>
      <c r="V769" s="169"/>
      <c r="W769" s="169"/>
      <c r="X769" s="169"/>
      <c r="Y769" s="205"/>
    </row>
    <row r="770" spans="1:25">
      <c r="A770" s="174"/>
      <c r="B770" s="169"/>
      <c r="C770" s="169"/>
      <c r="D770" s="169"/>
      <c r="E770" s="169"/>
      <c r="F770" s="169"/>
      <c r="G770" s="169"/>
      <c r="H770" s="169"/>
      <c r="I770" s="169"/>
      <c r="J770" s="169"/>
      <c r="K770" s="169"/>
      <c r="L770" s="169"/>
      <c r="M770" s="169"/>
      <c r="N770" s="169"/>
      <c r="O770" s="169"/>
      <c r="P770" s="169"/>
      <c r="Q770" s="169"/>
      <c r="R770" s="169"/>
      <c r="S770" s="169"/>
      <c r="T770" s="169"/>
      <c r="U770" s="169"/>
      <c r="V770" s="169"/>
      <c r="W770" s="169"/>
      <c r="X770" s="169"/>
      <c r="Y770" s="205"/>
    </row>
    <row r="771" spans="1:25">
      <c r="A771" s="174"/>
      <c r="B771" s="169"/>
      <c r="C771" s="169"/>
      <c r="D771" s="169"/>
      <c r="E771" s="169"/>
      <c r="F771" s="169"/>
      <c r="G771" s="169"/>
      <c r="H771" s="169"/>
      <c r="I771" s="169"/>
      <c r="J771" s="169"/>
      <c r="K771" s="169"/>
      <c r="L771" s="169"/>
      <c r="M771" s="169"/>
      <c r="N771" s="169"/>
      <c r="O771" s="169"/>
      <c r="P771" s="169"/>
      <c r="Q771" s="169"/>
      <c r="R771" s="169"/>
      <c r="S771" s="169"/>
      <c r="T771" s="169"/>
      <c r="U771" s="169"/>
      <c r="V771" s="169"/>
      <c r="W771" s="169"/>
      <c r="X771" s="169"/>
      <c r="Y771" s="205"/>
    </row>
    <row r="772" spans="1:25">
      <c r="A772" s="174"/>
      <c r="B772" s="169"/>
      <c r="C772" s="169"/>
      <c r="D772" s="169"/>
      <c r="E772" s="169"/>
      <c r="F772" s="169"/>
      <c r="G772" s="169"/>
      <c r="H772" s="169"/>
      <c r="I772" s="169"/>
      <c r="J772" s="169"/>
      <c r="K772" s="169"/>
      <c r="L772" s="169"/>
      <c r="M772" s="169"/>
      <c r="N772" s="169"/>
      <c r="O772" s="169"/>
      <c r="P772" s="169"/>
      <c r="Q772" s="169"/>
      <c r="R772" s="169"/>
      <c r="S772" s="169"/>
      <c r="T772" s="169"/>
      <c r="U772" s="169"/>
      <c r="V772" s="169"/>
      <c r="W772" s="169"/>
      <c r="X772" s="169"/>
      <c r="Y772" s="205"/>
    </row>
    <row r="773" spans="1:25">
      <c r="A773" s="174"/>
      <c r="B773" s="169"/>
      <c r="C773" s="169"/>
      <c r="D773" s="169"/>
      <c r="E773" s="169"/>
      <c r="F773" s="169"/>
      <c r="G773" s="169"/>
      <c r="H773" s="169"/>
      <c r="I773" s="169"/>
      <c r="J773" s="169"/>
      <c r="K773" s="169"/>
      <c r="L773" s="169"/>
      <c r="M773" s="169"/>
      <c r="N773" s="169"/>
      <c r="O773" s="169"/>
      <c r="P773" s="169"/>
      <c r="Q773" s="169"/>
      <c r="R773" s="169"/>
      <c r="S773" s="169"/>
      <c r="T773" s="169"/>
      <c r="U773" s="169"/>
      <c r="V773" s="169"/>
      <c r="W773" s="169"/>
      <c r="X773" s="169"/>
      <c r="Y773" s="205"/>
    </row>
    <row r="774" spans="1:25">
      <c r="A774" s="174"/>
      <c r="B774" s="169"/>
      <c r="C774" s="169"/>
      <c r="D774" s="169"/>
      <c r="E774" s="169"/>
      <c r="F774" s="169"/>
      <c r="G774" s="169"/>
      <c r="H774" s="169"/>
      <c r="I774" s="169"/>
      <c r="J774" s="169"/>
      <c r="K774" s="169"/>
      <c r="L774" s="169"/>
      <c r="M774" s="169"/>
      <c r="N774" s="169"/>
      <c r="O774" s="169"/>
      <c r="P774" s="169"/>
      <c r="Q774" s="169"/>
      <c r="R774" s="169"/>
      <c r="S774" s="169"/>
      <c r="T774" s="169"/>
      <c r="U774" s="169"/>
      <c r="V774" s="169"/>
      <c r="W774" s="169"/>
      <c r="X774" s="169"/>
      <c r="Y774" s="205"/>
    </row>
    <row r="775" spans="1:25">
      <c r="A775" s="174"/>
      <c r="B775" s="169"/>
      <c r="C775" s="169"/>
      <c r="D775" s="169"/>
      <c r="E775" s="169"/>
      <c r="F775" s="169"/>
      <c r="G775" s="169"/>
      <c r="H775" s="169"/>
      <c r="I775" s="169"/>
      <c r="J775" s="169"/>
      <c r="K775" s="169"/>
      <c r="L775" s="169"/>
      <c r="M775" s="169"/>
      <c r="N775" s="169"/>
      <c r="O775" s="169"/>
      <c r="P775" s="169"/>
      <c r="Q775" s="169"/>
      <c r="R775" s="169"/>
      <c r="S775" s="169"/>
      <c r="T775" s="169"/>
      <c r="U775" s="169"/>
      <c r="V775" s="169"/>
      <c r="W775" s="169"/>
      <c r="X775" s="169"/>
      <c r="Y775" s="205"/>
    </row>
    <row r="776" spans="1:25">
      <c r="A776" s="174"/>
      <c r="B776" s="169"/>
      <c r="C776" s="169"/>
      <c r="D776" s="169"/>
      <c r="E776" s="169"/>
      <c r="F776" s="169"/>
      <c r="G776" s="169"/>
      <c r="H776" s="169"/>
      <c r="I776" s="169"/>
      <c r="J776" s="169"/>
      <c r="K776" s="169"/>
      <c r="L776" s="169"/>
      <c r="M776" s="169"/>
      <c r="N776" s="169"/>
      <c r="O776" s="169"/>
      <c r="P776" s="169"/>
      <c r="Q776" s="169"/>
      <c r="R776" s="169"/>
      <c r="S776" s="169"/>
      <c r="T776" s="169"/>
      <c r="U776" s="169"/>
      <c r="V776" s="169"/>
      <c r="W776" s="169"/>
      <c r="X776" s="169"/>
      <c r="Y776" s="205"/>
    </row>
    <row r="777" spans="1:25">
      <c r="A777" s="174"/>
      <c r="B777" s="169"/>
      <c r="C777" s="169"/>
      <c r="D777" s="169"/>
      <c r="E777" s="169"/>
      <c r="F777" s="169"/>
      <c r="G777" s="169"/>
      <c r="H777" s="169"/>
      <c r="I777" s="169"/>
      <c r="J777" s="169"/>
      <c r="K777" s="169"/>
      <c r="L777" s="169"/>
      <c r="M777" s="169"/>
      <c r="N777" s="169"/>
      <c r="O777" s="169"/>
      <c r="P777" s="169"/>
      <c r="Q777" s="169"/>
      <c r="R777" s="169"/>
      <c r="S777" s="169"/>
      <c r="T777" s="169"/>
      <c r="U777" s="169"/>
      <c r="V777" s="169"/>
      <c r="W777" s="169"/>
      <c r="X777" s="169"/>
      <c r="Y777" s="205"/>
    </row>
    <row r="778" spans="1:25">
      <c r="A778" s="174"/>
      <c r="B778" s="169"/>
      <c r="C778" s="169"/>
      <c r="D778" s="169"/>
      <c r="E778" s="169"/>
      <c r="F778" s="169"/>
      <c r="G778" s="169"/>
      <c r="H778" s="169"/>
      <c r="I778" s="169"/>
      <c r="J778" s="169"/>
      <c r="K778" s="169"/>
      <c r="L778" s="169"/>
      <c r="M778" s="169"/>
      <c r="N778" s="169"/>
      <c r="O778" s="169"/>
      <c r="P778" s="169"/>
      <c r="Q778" s="169"/>
      <c r="R778" s="169"/>
      <c r="S778" s="169"/>
      <c r="T778" s="169"/>
      <c r="U778" s="169"/>
      <c r="V778" s="169"/>
      <c r="W778" s="169"/>
      <c r="X778" s="169"/>
      <c r="Y778" s="205"/>
    </row>
    <row r="779" spans="1:25">
      <c r="A779" s="174"/>
      <c r="B779" s="169"/>
      <c r="C779" s="169"/>
      <c r="D779" s="169"/>
      <c r="E779" s="169"/>
      <c r="F779" s="169"/>
      <c r="G779" s="169"/>
      <c r="H779" s="169"/>
      <c r="I779" s="169"/>
      <c r="J779" s="169"/>
      <c r="K779" s="169"/>
      <c r="L779" s="169"/>
      <c r="M779" s="169"/>
      <c r="N779" s="169"/>
      <c r="O779" s="169"/>
      <c r="P779" s="169"/>
      <c r="Q779" s="169"/>
      <c r="R779" s="169"/>
      <c r="S779" s="169"/>
      <c r="T779" s="169"/>
      <c r="U779" s="169"/>
      <c r="V779" s="169"/>
      <c r="W779" s="169"/>
      <c r="X779" s="169"/>
      <c r="Y779" s="205"/>
    </row>
    <row r="780" spans="1:25">
      <c r="A780" s="174"/>
      <c r="B780" s="169"/>
      <c r="C780" s="169"/>
      <c r="D780" s="169"/>
      <c r="E780" s="169"/>
      <c r="F780" s="169"/>
      <c r="G780" s="169"/>
      <c r="H780" s="169"/>
      <c r="I780" s="169"/>
      <c r="J780" s="169"/>
      <c r="K780" s="169"/>
      <c r="L780" s="169"/>
      <c r="M780" s="169"/>
      <c r="N780" s="169"/>
      <c r="O780" s="169"/>
      <c r="P780" s="169"/>
      <c r="Q780" s="169"/>
      <c r="R780" s="169"/>
      <c r="S780" s="169"/>
      <c r="T780" s="169"/>
      <c r="U780" s="169"/>
      <c r="V780" s="169"/>
      <c r="W780" s="169"/>
      <c r="X780" s="169"/>
      <c r="Y780" s="205"/>
    </row>
    <row r="781" spans="1:25">
      <c r="A781" s="174"/>
      <c r="B781" s="169"/>
      <c r="C781" s="169"/>
      <c r="D781" s="169"/>
      <c r="E781" s="169"/>
      <c r="F781" s="169"/>
      <c r="G781" s="169"/>
      <c r="H781" s="169"/>
      <c r="I781" s="169"/>
      <c r="J781" s="169"/>
      <c r="K781" s="169"/>
      <c r="L781" s="169"/>
      <c r="M781" s="169"/>
      <c r="N781" s="169"/>
      <c r="O781" s="169"/>
      <c r="P781" s="169"/>
      <c r="Q781" s="169"/>
      <c r="R781" s="169"/>
      <c r="S781" s="169"/>
      <c r="T781" s="169"/>
      <c r="U781" s="169"/>
      <c r="V781" s="169"/>
      <c r="W781" s="169"/>
      <c r="X781" s="169"/>
      <c r="Y781" s="205"/>
    </row>
    <row r="782" spans="1:25">
      <c r="A782" s="174"/>
      <c r="B782" s="169"/>
      <c r="C782" s="169"/>
      <c r="D782" s="169"/>
      <c r="E782" s="169"/>
      <c r="F782" s="169"/>
      <c r="G782" s="169"/>
      <c r="H782" s="169"/>
      <c r="I782" s="169"/>
      <c r="J782" s="169"/>
      <c r="K782" s="169"/>
      <c r="L782" s="169"/>
      <c r="M782" s="169"/>
      <c r="N782" s="169"/>
      <c r="O782" s="169"/>
      <c r="P782" s="169"/>
      <c r="Q782" s="169"/>
      <c r="R782" s="169"/>
      <c r="S782" s="169"/>
      <c r="T782" s="169"/>
      <c r="U782" s="169"/>
      <c r="V782" s="169"/>
      <c r="W782" s="169"/>
      <c r="X782" s="169"/>
      <c r="Y782" s="205"/>
    </row>
    <row r="783" spans="1:25">
      <c r="A783" s="174"/>
      <c r="B783" s="169"/>
      <c r="C783" s="169"/>
      <c r="D783" s="169"/>
      <c r="E783" s="169"/>
      <c r="F783" s="169"/>
      <c r="G783" s="169"/>
      <c r="H783" s="169"/>
      <c r="I783" s="169"/>
      <c r="J783" s="169"/>
      <c r="K783" s="169"/>
      <c r="L783" s="169"/>
      <c r="M783" s="169"/>
      <c r="N783" s="169"/>
      <c r="O783" s="169"/>
      <c r="P783" s="169"/>
      <c r="Q783" s="169"/>
      <c r="R783" s="169"/>
      <c r="S783" s="169"/>
      <c r="T783" s="169"/>
      <c r="U783" s="169"/>
      <c r="V783" s="169"/>
      <c r="W783" s="169"/>
      <c r="X783" s="169"/>
      <c r="Y783" s="205"/>
    </row>
    <row r="784" spans="1:25">
      <c r="A784" s="174"/>
      <c r="B784" s="169"/>
      <c r="C784" s="169"/>
      <c r="D784" s="169"/>
      <c r="E784" s="169"/>
      <c r="F784" s="169"/>
      <c r="G784" s="169"/>
      <c r="H784" s="169"/>
      <c r="I784" s="169"/>
      <c r="J784" s="169"/>
      <c r="K784" s="169"/>
      <c r="L784" s="169"/>
      <c r="M784" s="169"/>
      <c r="N784" s="169"/>
      <c r="O784" s="169"/>
      <c r="P784" s="169"/>
      <c r="Q784" s="169"/>
      <c r="R784" s="169"/>
      <c r="S784" s="169"/>
      <c r="T784" s="169"/>
      <c r="U784" s="169"/>
      <c r="V784" s="169"/>
      <c r="W784" s="169"/>
      <c r="X784" s="169"/>
      <c r="Y784" s="205"/>
    </row>
    <row r="785" spans="1:27">
      <c r="A785" s="174"/>
      <c r="B785" s="169"/>
      <c r="C785" s="169"/>
      <c r="D785" s="169"/>
      <c r="E785" s="169"/>
      <c r="F785" s="169"/>
      <c r="G785" s="169"/>
      <c r="H785" s="169"/>
      <c r="I785" s="169"/>
      <c r="J785" s="169"/>
      <c r="K785" s="169"/>
      <c r="L785" s="169"/>
      <c r="M785" s="169"/>
      <c r="N785" s="169"/>
      <c r="O785" s="169"/>
      <c r="P785" s="169"/>
      <c r="Q785" s="169"/>
      <c r="R785" s="169"/>
      <c r="S785" s="169"/>
      <c r="T785" s="169"/>
      <c r="U785" s="169"/>
      <c r="V785" s="169"/>
      <c r="W785" s="169"/>
      <c r="X785" s="169"/>
      <c r="Y785" s="205"/>
    </row>
    <row r="786" spans="1:27">
      <c r="A786" s="174"/>
      <c r="B786" s="169"/>
      <c r="C786" s="169"/>
      <c r="D786" s="169"/>
      <c r="E786" s="169"/>
      <c r="F786" s="169"/>
      <c r="G786" s="169"/>
      <c r="H786" s="169"/>
      <c r="I786" s="169"/>
      <c r="J786" s="169"/>
      <c r="K786" s="169"/>
      <c r="L786" s="169"/>
      <c r="M786" s="169"/>
      <c r="N786" s="169"/>
      <c r="O786" s="169"/>
      <c r="P786" s="169"/>
      <c r="Q786" s="169"/>
      <c r="R786" s="169"/>
      <c r="S786" s="169"/>
      <c r="T786" s="169"/>
      <c r="U786" s="169"/>
      <c r="V786" s="169"/>
      <c r="W786" s="169"/>
      <c r="X786" s="169"/>
      <c r="Y786" s="205"/>
    </row>
    <row r="787" spans="1:27">
      <c r="A787" s="174"/>
      <c r="B787" s="169"/>
      <c r="C787" s="169"/>
      <c r="D787" s="169"/>
      <c r="E787" s="169"/>
      <c r="F787" s="169"/>
      <c r="G787" s="169"/>
      <c r="H787" s="169"/>
      <c r="I787" s="169"/>
      <c r="J787" s="169"/>
      <c r="K787" s="169"/>
      <c r="L787" s="169"/>
      <c r="M787" s="169"/>
      <c r="N787" s="169"/>
      <c r="O787" s="169"/>
      <c r="P787" s="169"/>
      <c r="Q787" s="169"/>
      <c r="R787" s="169"/>
      <c r="S787" s="169"/>
      <c r="T787" s="169"/>
      <c r="U787" s="169"/>
      <c r="V787" s="169"/>
      <c r="W787" s="169"/>
      <c r="X787" s="169"/>
      <c r="Y787" s="205"/>
    </row>
    <row r="788" spans="1:27">
      <c r="A788" s="174"/>
      <c r="B788" s="169"/>
      <c r="C788" s="169"/>
      <c r="D788" s="169"/>
      <c r="E788" s="169"/>
      <c r="F788" s="169"/>
      <c r="G788" s="169"/>
      <c r="H788" s="169"/>
      <c r="I788" s="169"/>
      <c r="J788" s="169"/>
      <c r="K788" s="169"/>
      <c r="L788" s="169"/>
      <c r="M788" s="169"/>
      <c r="N788" s="169"/>
      <c r="O788" s="169"/>
      <c r="P788" s="169"/>
      <c r="Q788" s="169"/>
      <c r="R788" s="169"/>
      <c r="S788" s="169"/>
      <c r="T788" s="169"/>
      <c r="U788" s="169"/>
      <c r="V788" s="169"/>
      <c r="W788" s="169"/>
      <c r="X788" s="169"/>
      <c r="Y788" s="205"/>
    </row>
    <row r="789" spans="1:27">
      <c r="A789" s="174"/>
      <c r="B789" s="169"/>
      <c r="C789" s="169"/>
      <c r="D789" s="169"/>
      <c r="E789" s="169"/>
      <c r="F789" s="169"/>
      <c r="G789" s="169"/>
      <c r="H789" s="169"/>
      <c r="I789" s="169"/>
      <c r="J789" s="169"/>
      <c r="K789" s="169"/>
      <c r="L789" s="169"/>
      <c r="M789" s="169"/>
      <c r="N789" s="169"/>
      <c r="O789" s="169"/>
      <c r="P789" s="169"/>
      <c r="Q789" s="169"/>
      <c r="R789" s="169"/>
      <c r="S789" s="169"/>
      <c r="T789" s="169"/>
      <c r="U789" s="169"/>
      <c r="V789" s="169"/>
      <c r="W789" s="169"/>
      <c r="X789" s="169"/>
      <c r="Y789" s="205"/>
    </row>
    <row r="790" spans="1:27">
      <c r="A790" s="174"/>
      <c r="B790" s="169"/>
      <c r="C790" s="169"/>
      <c r="D790" s="169"/>
      <c r="E790" s="169"/>
      <c r="F790" s="169"/>
      <c r="G790" s="169"/>
      <c r="H790" s="169"/>
      <c r="I790" s="169"/>
      <c r="J790" s="169"/>
      <c r="K790" s="169"/>
      <c r="L790" s="169"/>
      <c r="M790" s="169"/>
      <c r="N790" s="169"/>
      <c r="O790" s="169"/>
      <c r="P790" s="169"/>
      <c r="Q790" s="169"/>
      <c r="R790" s="169"/>
      <c r="S790" s="169"/>
      <c r="T790" s="169"/>
      <c r="U790" s="169"/>
      <c r="V790" s="169"/>
      <c r="W790" s="169"/>
      <c r="X790" s="169"/>
      <c r="Y790" s="205"/>
    </row>
    <row r="791" spans="1:27">
      <c r="A791" s="174"/>
      <c r="B791" s="169"/>
      <c r="C791" s="169"/>
      <c r="D791" s="169"/>
      <c r="E791" s="169"/>
      <c r="F791" s="169"/>
      <c r="G791" s="169"/>
      <c r="H791" s="169"/>
      <c r="I791" s="169"/>
      <c r="J791" s="169"/>
      <c r="K791" s="169"/>
      <c r="L791" s="169"/>
      <c r="M791" s="169"/>
      <c r="N791" s="169"/>
      <c r="O791" s="169"/>
      <c r="P791" s="169"/>
      <c r="Q791" s="169"/>
      <c r="R791" s="169"/>
      <c r="S791" s="169"/>
      <c r="T791" s="169"/>
      <c r="U791" s="169"/>
      <c r="V791" s="169"/>
      <c r="W791" s="169"/>
      <c r="X791" s="169"/>
      <c r="Y791" s="205"/>
    </row>
    <row r="792" spans="1:27">
      <c r="A792" s="174"/>
      <c r="B792" s="169"/>
      <c r="C792" s="169"/>
      <c r="D792" s="169"/>
      <c r="E792" s="169"/>
      <c r="F792" s="169"/>
      <c r="G792" s="169"/>
      <c r="H792" s="169"/>
      <c r="I792" s="169"/>
      <c r="J792" s="169"/>
      <c r="K792" s="169"/>
      <c r="L792" s="169"/>
      <c r="M792" s="169"/>
      <c r="N792" s="169"/>
      <c r="O792" s="169"/>
      <c r="P792" s="169"/>
      <c r="Q792" s="169"/>
      <c r="R792" s="169"/>
      <c r="S792" s="169"/>
      <c r="T792" s="169"/>
      <c r="U792" s="169"/>
      <c r="V792" s="169"/>
      <c r="W792" s="169"/>
      <c r="X792" s="169"/>
      <c r="Y792" s="205"/>
    </row>
    <row r="793" spans="1:27">
      <c r="A793" s="174"/>
      <c r="B793" s="169"/>
      <c r="C793" s="169"/>
      <c r="D793" s="169"/>
      <c r="E793" s="169"/>
      <c r="F793" s="169"/>
      <c r="G793" s="169"/>
      <c r="H793" s="169"/>
      <c r="I793" s="169"/>
      <c r="J793" s="169"/>
      <c r="K793" s="169"/>
      <c r="L793" s="169"/>
      <c r="M793" s="169"/>
      <c r="N793" s="169"/>
      <c r="O793" s="169"/>
      <c r="P793" s="169"/>
      <c r="Q793" s="169"/>
      <c r="R793" s="169"/>
      <c r="S793" s="169"/>
      <c r="T793" s="169"/>
      <c r="U793" s="169"/>
      <c r="V793" s="169"/>
      <c r="W793" s="169"/>
      <c r="X793" s="169"/>
      <c r="Y793" s="205"/>
    </row>
    <row r="795" spans="1:27">
      <c r="A795" s="174"/>
      <c r="B795" s="169"/>
      <c r="C795" s="169"/>
      <c r="D795" s="169"/>
      <c r="E795" s="169"/>
      <c r="F795" s="169"/>
      <c r="G795" s="169"/>
      <c r="H795" s="169"/>
      <c r="I795" s="169"/>
      <c r="J795" s="169"/>
      <c r="K795" s="169"/>
      <c r="L795" s="169"/>
      <c r="M795" s="169"/>
      <c r="N795" s="169"/>
      <c r="O795" s="169"/>
      <c r="P795" s="169"/>
      <c r="Q795" s="169"/>
      <c r="R795" s="169"/>
      <c r="S795" s="169"/>
      <c r="T795" s="169"/>
      <c r="U795" s="169"/>
      <c r="V795" s="169"/>
      <c r="W795" s="169"/>
      <c r="X795" s="169"/>
      <c r="Y795" s="169"/>
    </row>
    <row r="796" spans="1:27">
      <c r="A796" s="174"/>
      <c r="B796" s="169"/>
      <c r="C796" s="169"/>
      <c r="D796" s="169"/>
      <c r="E796" s="169"/>
      <c r="F796" s="169"/>
      <c r="G796" s="169"/>
      <c r="H796" s="169"/>
      <c r="I796" s="169"/>
      <c r="J796" s="169"/>
      <c r="K796" s="169"/>
      <c r="L796" s="169"/>
      <c r="M796" s="169"/>
      <c r="N796" s="169"/>
      <c r="O796" s="169"/>
      <c r="P796" s="169"/>
      <c r="Q796" s="169"/>
      <c r="R796" s="169"/>
      <c r="S796" s="169"/>
      <c r="T796" s="169"/>
      <c r="U796" s="169"/>
      <c r="V796" s="169"/>
      <c r="W796" s="169"/>
      <c r="X796" s="169"/>
      <c r="Y796" s="169"/>
    </row>
    <row r="797" spans="1:27">
      <c r="A797" s="174"/>
      <c r="B797" s="169"/>
      <c r="C797" s="169"/>
      <c r="D797" s="169"/>
      <c r="E797" s="169"/>
      <c r="F797" s="169"/>
      <c r="G797" s="169"/>
      <c r="H797" s="169"/>
      <c r="I797" s="169"/>
      <c r="J797" s="169"/>
      <c r="K797" s="169"/>
      <c r="L797" s="169"/>
      <c r="M797" s="169"/>
      <c r="N797" s="169"/>
      <c r="O797" s="169"/>
      <c r="P797" s="169"/>
      <c r="Q797" s="169"/>
      <c r="R797" s="169"/>
      <c r="S797" s="169"/>
      <c r="T797" s="169"/>
      <c r="U797" s="169"/>
      <c r="V797" s="169"/>
      <c r="W797" s="169"/>
      <c r="X797" s="169"/>
      <c r="Y797" s="169"/>
    </row>
    <row r="798" spans="1:27">
      <c r="A798" s="174"/>
      <c r="B798" s="169"/>
      <c r="C798" s="169"/>
      <c r="D798" s="169"/>
      <c r="E798" s="169"/>
      <c r="F798" s="169"/>
      <c r="G798" s="169"/>
      <c r="H798" s="169"/>
      <c r="I798" s="169"/>
      <c r="J798" s="169"/>
      <c r="K798" s="169"/>
      <c r="L798" s="169"/>
      <c r="M798" s="169"/>
      <c r="N798" s="169"/>
      <c r="O798" s="169"/>
      <c r="P798" s="169"/>
      <c r="Q798" s="169"/>
      <c r="R798" s="169"/>
      <c r="S798" s="169"/>
      <c r="T798" s="169"/>
      <c r="U798" s="169"/>
      <c r="V798" s="169"/>
      <c r="W798" s="169"/>
      <c r="X798" s="169"/>
      <c r="Y798" s="169"/>
    </row>
    <row r="799" spans="1:27">
      <c r="A799" s="174"/>
      <c r="B799" s="169"/>
      <c r="C799" s="169"/>
      <c r="D799" s="169"/>
      <c r="E799" s="169"/>
      <c r="F799" s="169"/>
      <c r="G799" s="169"/>
      <c r="H799" s="169"/>
      <c r="I799" s="169"/>
      <c r="J799" s="169"/>
      <c r="K799" s="169"/>
      <c r="L799" s="169"/>
      <c r="M799" s="169"/>
      <c r="N799" s="169"/>
      <c r="O799" s="169"/>
      <c r="P799" s="169"/>
      <c r="Q799" s="169"/>
      <c r="R799" s="169"/>
      <c r="S799" s="169"/>
      <c r="T799" s="169"/>
      <c r="U799" s="169"/>
      <c r="V799" s="169"/>
      <c r="W799" s="169"/>
      <c r="X799" s="169"/>
      <c r="Y799" s="169"/>
    </row>
    <row r="800" spans="1:27" ht="20.100000000000001" customHeight="1">
      <c r="B800" s="217" t="s">
        <v>962</v>
      </c>
      <c r="C800" s="1"/>
      <c r="D800" s="1"/>
      <c r="E800" s="1"/>
      <c r="F800" s="1"/>
      <c r="G800" s="1"/>
      <c r="H800" s="1"/>
      <c r="I800" s="1"/>
      <c r="J800" s="1"/>
      <c r="K800" s="1"/>
      <c r="L800" s="1"/>
      <c r="M800" s="1"/>
      <c r="N800" s="1"/>
      <c r="O800" s="1"/>
      <c r="P800" s="1"/>
      <c r="Q800" s="1"/>
      <c r="R800" s="1"/>
      <c r="S800" s="32"/>
      <c r="T800" s="503"/>
      <c r="U800" s="503"/>
      <c r="V800" s="219"/>
      <c r="W800" s="503"/>
      <c r="X800" s="503"/>
      <c r="Y800" s="504"/>
      <c r="Z800" s="504"/>
      <c r="AA800" s="8"/>
    </row>
    <row r="801" spans="2:25">
      <c r="Y801" s="169"/>
    </row>
    <row r="802" spans="2:25">
      <c r="B802" s="193" t="s">
        <v>284</v>
      </c>
      <c r="Y802" s="169"/>
    </row>
    <row r="803" spans="2:25">
      <c r="B803" s="193"/>
      <c r="Y803" s="169"/>
    </row>
    <row r="804" spans="2:25">
      <c r="B804" s="191" t="s">
        <v>127</v>
      </c>
      <c r="C804" s="510" t="s">
        <v>820</v>
      </c>
      <c r="D804" s="510"/>
      <c r="E804" s="510"/>
      <c r="F804" s="510"/>
      <c r="G804" s="510"/>
      <c r="H804" s="510"/>
      <c r="I804" s="510"/>
      <c r="J804" s="510"/>
      <c r="K804" s="510"/>
      <c r="L804" s="510"/>
      <c r="M804" s="510"/>
      <c r="N804" s="510"/>
      <c r="O804" s="510"/>
      <c r="P804" s="510"/>
      <c r="Q804" s="510"/>
      <c r="R804" s="510"/>
      <c r="S804" s="510"/>
      <c r="T804" s="510"/>
      <c r="U804" s="510"/>
      <c r="V804" s="510"/>
      <c r="W804" s="510"/>
      <c r="X804" s="510"/>
      <c r="Y804" s="169"/>
    </row>
    <row r="805" spans="2:25">
      <c r="C805" s="510"/>
      <c r="D805" s="510"/>
      <c r="E805" s="510"/>
      <c r="F805" s="510"/>
      <c r="G805" s="510"/>
      <c r="H805" s="510"/>
      <c r="I805" s="510"/>
      <c r="J805" s="510"/>
      <c r="K805" s="510"/>
      <c r="L805" s="510"/>
      <c r="M805" s="510"/>
      <c r="N805" s="510"/>
      <c r="O805" s="510"/>
      <c r="P805" s="510"/>
      <c r="Q805" s="510"/>
      <c r="R805" s="510"/>
      <c r="S805" s="510"/>
      <c r="T805" s="510"/>
      <c r="U805" s="510"/>
      <c r="V805" s="510"/>
      <c r="W805" s="510"/>
      <c r="X805" s="510"/>
      <c r="Y805" s="169"/>
    </row>
    <row r="806" spans="2:25">
      <c r="B806" s="191" t="s">
        <v>80</v>
      </c>
      <c r="C806" s="165" t="s">
        <v>821</v>
      </c>
      <c r="Y806" s="169"/>
    </row>
    <row r="807" spans="2:25">
      <c r="C807" s="165" t="s">
        <v>822</v>
      </c>
      <c r="Y807" s="169"/>
    </row>
    <row r="808" spans="2:25">
      <c r="C808" s="165" t="s">
        <v>823</v>
      </c>
      <c r="Y808" s="169"/>
    </row>
    <row r="809" spans="2:25">
      <c r="C809" s="165" t="s">
        <v>824</v>
      </c>
      <c r="Y809" s="169"/>
    </row>
    <row r="810" spans="2:25">
      <c r="C810" s="193" t="s">
        <v>825</v>
      </c>
      <c r="D810" s="204"/>
      <c r="E810" s="204"/>
      <c r="F810" s="204"/>
      <c r="G810" s="204"/>
      <c r="H810" s="204"/>
      <c r="I810" s="204"/>
      <c r="J810" s="204"/>
      <c r="K810" s="204"/>
      <c r="L810" s="204"/>
      <c r="M810" s="204"/>
      <c r="N810" s="204"/>
      <c r="O810" s="204"/>
      <c r="P810" s="204"/>
      <c r="Q810" s="204"/>
      <c r="R810" s="204"/>
      <c r="S810" s="204"/>
      <c r="T810" s="204"/>
      <c r="U810" s="206"/>
      <c r="V810" s="206"/>
      <c r="Y810" s="169"/>
    </row>
    <row r="811" spans="2:25">
      <c r="B811" s="191" t="s">
        <v>81</v>
      </c>
      <c r="C811" s="165" t="s">
        <v>1014</v>
      </c>
      <c r="Y811" s="169"/>
    </row>
    <row r="812" spans="2:25">
      <c r="Y812" s="169"/>
    </row>
    <row r="813" spans="2:25">
      <c r="C813" s="165" t="s">
        <v>285</v>
      </c>
      <c r="Y813" s="169"/>
    </row>
    <row r="814" spans="2:25">
      <c r="Y814" s="169"/>
    </row>
    <row r="815" spans="2:25">
      <c r="Y815" s="169"/>
    </row>
    <row r="816" spans="2:25">
      <c r="B816" s="165" t="s">
        <v>216</v>
      </c>
      <c r="Y816" s="169"/>
    </row>
    <row r="817" spans="25:25">
      <c r="Y817" s="169"/>
    </row>
    <row r="818" spans="25:25">
      <c r="Y818" s="169"/>
    </row>
    <row r="819" spans="25:25">
      <c r="Y819" s="169"/>
    </row>
    <row r="820" spans="25:25">
      <c r="Y820" s="169"/>
    </row>
    <row r="821" spans="25:25">
      <c r="Y821" s="169"/>
    </row>
    <row r="822" spans="25:25">
      <c r="Y822" s="169"/>
    </row>
    <row r="823" spans="25:25">
      <c r="Y823" s="169"/>
    </row>
    <row r="824" spans="25:25">
      <c r="Y824" s="169"/>
    </row>
    <row r="825" spans="25:25">
      <c r="Y825" s="169"/>
    </row>
    <row r="826" spans="25:25">
      <c r="Y826" s="169"/>
    </row>
    <row r="827" spans="25:25">
      <c r="Y827" s="169"/>
    </row>
    <row r="828" spans="25:25">
      <c r="Y828" s="169"/>
    </row>
    <row r="829" spans="25:25">
      <c r="Y829" s="169"/>
    </row>
    <row r="830" spans="25:25">
      <c r="Y830" s="169"/>
    </row>
    <row r="831" spans="25:25">
      <c r="Y831" s="169"/>
    </row>
    <row r="832" spans="25:25">
      <c r="Y832" s="169"/>
    </row>
    <row r="833" spans="25:25">
      <c r="Y833" s="169"/>
    </row>
    <row r="834" spans="25:25">
      <c r="Y834" s="169"/>
    </row>
    <row r="835" spans="25:25">
      <c r="Y835" s="169"/>
    </row>
    <row r="836" spans="25:25">
      <c r="Y836" s="169"/>
    </row>
    <row r="837" spans="25:25">
      <c r="Y837" s="169"/>
    </row>
    <row r="838" spans="25:25">
      <c r="Y838" s="169"/>
    </row>
    <row r="839" spans="25:25">
      <c r="Y839" s="169"/>
    </row>
    <row r="840" spans="25:25">
      <c r="Y840" s="169"/>
    </row>
    <row r="841" spans="25:25">
      <c r="Y841" s="169"/>
    </row>
    <row r="842" spans="25:25">
      <c r="Y842" s="169"/>
    </row>
    <row r="843" spans="25:25">
      <c r="Y843" s="169"/>
    </row>
    <row r="844" spans="25:25">
      <c r="Y844" s="169"/>
    </row>
    <row r="845" spans="25:25">
      <c r="Y845" s="169"/>
    </row>
    <row r="846" spans="25:25">
      <c r="Y846" s="169"/>
    </row>
    <row r="847" spans="25:25">
      <c r="Y847" s="169"/>
    </row>
    <row r="848" spans="25:25">
      <c r="Y848" s="169"/>
    </row>
    <row r="849" spans="1:25">
      <c r="B849" s="207" t="s">
        <v>232</v>
      </c>
      <c r="C849" s="207"/>
      <c r="D849" s="207"/>
      <c r="E849" s="207"/>
      <c r="F849" s="207"/>
      <c r="G849" s="207"/>
      <c r="Y849" s="169"/>
    </row>
    <row r="850" spans="1:25">
      <c r="B850" s="165" t="s">
        <v>233</v>
      </c>
      <c r="C850" s="206" t="s">
        <v>1082</v>
      </c>
      <c r="Y850" s="169"/>
    </row>
    <row r="851" spans="1:25">
      <c r="B851" s="165" t="s">
        <v>238</v>
      </c>
      <c r="C851" s="165" t="s">
        <v>877</v>
      </c>
      <c r="Y851" s="169"/>
    </row>
    <row r="852" spans="1:25">
      <c r="B852" s="165" t="s">
        <v>751</v>
      </c>
      <c r="C852" s="165" t="s">
        <v>878</v>
      </c>
      <c r="Y852" s="169"/>
    </row>
    <row r="853" spans="1:25">
      <c r="C853" s="165" t="s">
        <v>234</v>
      </c>
      <c r="Y853" s="169"/>
    </row>
    <row r="854" spans="1:25">
      <c r="B854" s="169" t="s">
        <v>235</v>
      </c>
      <c r="C854" s="165" t="s">
        <v>1066</v>
      </c>
      <c r="D854" s="169"/>
      <c r="E854" s="169"/>
      <c r="F854" s="169"/>
      <c r="G854" s="169"/>
      <c r="H854" s="169"/>
      <c r="I854" s="169"/>
      <c r="J854" s="169"/>
      <c r="K854" s="169"/>
      <c r="L854" s="169"/>
      <c r="M854" s="169"/>
      <c r="N854" s="169"/>
      <c r="O854" s="169"/>
      <c r="P854" s="169"/>
      <c r="Q854" s="169"/>
      <c r="R854" s="169"/>
      <c r="S854" s="169"/>
      <c r="T854" s="169"/>
      <c r="U854" s="169"/>
      <c r="V854" s="169"/>
      <c r="W854" s="169"/>
      <c r="X854" s="169"/>
      <c r="Y854" s="169"/>
    </row>
    <row r="855" spans="1:25">
      <c r="A855" s="174"/>
      <c r="Y855" s="169"/>
    </row>
    <row r="856" spans="1:25">
      <c r="A856" s="174"/>
      <c r="Y856" s="170"/>
    </row>
    <row r="857" spans="1:25">
      <c r="A857" s="174"/>
      <c r="Y857" s="170"/>
    </row>
    <row r="858" spans="1:25" ht="17.25">
      <c r="B858" s="299" t="s">
        <v>200</v>
      </c>
      <c r="C858" s="299"/>
      <c r="D858" s="299"/>
      <c r="E858" s="299"/>
      <c r="F858" s="299"/>
      <c r="G858" s="299"/>
      <c r="H858" s="299"/>
      <c r="I858" s="299"/>
      <c r="J858" s="299"/>
      <c r="K858" s="299"/>
      <c r="L858" s="299"/>
      <c r="M858" s="299"/>
      <c r="N858" s="299"/>
      <c r="O858" s="299"/>
      <c r="P858" s="299"/>
      <c r="Q858" s="299"/>
      <c r="R858" s="299"/>
      <c r="S858" s="299"/>
      <c r="T858" s="299"/>
      <c r="U858" s="299"/>
      <c r="V858" s="299"/>
      <c r="W858" s="299"/>
      <c r="X858" s="177"/>
      <c r="Y858" s="169"/>
    </row>
    <row r="859" spans="1:25" ht="19.899999999999999" customHeight="1">
      <c r="B859" s="512" t="s">
        <v>78</v>
      </c>
      <c r="C859" s="512"/>
      <c r="D859" s="512"/>
      <c r="E859" s="512"/>
      <c r="F859" s="512"/>
      <c r="G859" s="512"/>
      <c r="H859" s="512"/>
      <c r="I859" s="512"/>
      <c r="J859" s="512"/>
      <c r="K859" s="512"/>
      <c r="L859" s="512"/>
      <c r="M859" s="512"/>
      <c r="N859" s="512"/>
      <c r="O859" s="512"/>
      <c r="P859" s="512"/>
      <c r="Q859" s="512"/>
      <c r="R859" s="512"/>
      <c r="S859" s="512"/>
      <c r="T859" s="512"/>
      <c r="U859" s="512"/>
      <c r="V859" s="512"/>
      <c r="W859" s="512"/>
      <c r="X859" s="179"/>
      <c r="Y859" s="169"/>
    </row>
    <row r="860" spans="1:25" ht="19.899999999999999" customHeight="1">
      <c r="B860" s="512"/>
      <c r="C860" s="512"/>
      <c r="D860" s="512"/>
      <c r="E860" s="512"/>
      <c r="F860" s="512"/>
      <c r="G860" s="512"/>
      <c r="H860" s="512"/>
      <c r="I860" s="512"/>
      <c r="J860" s="512"/>
      <c r="K860" s="512"/>
      <c r="L860" s="512"/>
      <c r="M860" s="512"/>
      <c r="N860" s="512"/>
      <c r="O860" s="512"/>
      <c r="P860" s="512"/>
      <c r="Q860" s="512"/>
      <c r="R860" s="512"/>
      <c r="S860" s="512"/>
      <c r="T860" s="512"/>
      <c r="U860" s="512"/>
      <c r="V860" s="512"/>
      <c r="W860" s="512"/>
      <c r="X860" s="179"/>
      <c r="Y860" s="169"/>
    </row>
    <row r="861" spans="1:25">
      <c r="B861" s="179"/>
      <c r="C861" s="179"/>
      <c r="D861" s="179"/>
      <c r="E861" s="179"/>
      <c r="F861" s="179"/>
      <c r="G861" s="179"/>
      <c r="H861" s="179"/>
      <c r="I861" s="179"/>
      <c r="J861" s="179"/>
      <c r="K861" s="179"/>
      <c r="L861" s="179"/>
      <c r="M861" s="179"/>
      <c r="N861" s="179"/>
      <c r="O861" s="179"/>
      <c r="P861" s="179"/>
      <c r="Q861" s="179"/>
      <c r="R861" s="179"/>
      <c r="S861" s="179"/>
      <c r="T861" s="179"/>
      <c r="U861" s="179"/>
      <c r="V861" s="179"/>
      <c r="W861" s="179"/>
      <c r="X861" s="179"/>
      <c r="Y861" s="169"/>
    </row>
    <row r="862" spans="1:25">
      <c r="A862" s="174"/>
      <c r="B862" s="169"/>
      <c r="C862" s="169"/>
      <c r="D862" s="169"/>
      <c r="E862" s="169"/>
      <c r="F862" s="169"/>
      <c r="G862" s="169"/>
      <c r="H862" s="169"/>
      <c r="I862" s="169"/>
      <c r="J862" s="169"/>
      <c r="K862" s="169"/>
      <c r="L862" s="169"/>
      <c r="M862" s="169"/>
      <c r="N862" s="169"/>
      <c r="O862" s="169"/>
      <c r="P862" s="169"/>
      <c r="Q862" s="169"/>
      <c r="R862" s="169"/>
      <c r="S862" s="169"/>
      <c r="T862" s="169"/>
      <c r="U862" s="169"/>
      <c r="V862" s="169"/>
      <c r="W862" s="169"/>
      <c r="X862" s="169"/>
      <c r="Y862" s="169"/>
    </row>
    <row r="863" spans="1:25">
      <c r="A863" s="216"/>
      <c r="B863" s="193"/>
      <c r="C863" s="193"/>
      <c r="D863" s="193"/>
      <c r="E863" s="193"/>
      <c r="F863" s="193"/>
      <c r="G863" s="193"/>
      <c r="H863" s="193"/>
      <c r="I863" s="193"/>
      <c r="J863" s="193"/>
      <c r="K863" s="193"/>
      <c r="L863" s="193"/>
      <c r="M863" s="193"/>
      <c r="N863" s="193"/>
      <c r="O863" s="193"/>
      <c r="P863" s="193"/>
      <c r="Q863" s="193"/>
      <c r="R863" s="193"/>
      <c r="S863" s="193"/>
      <c r="T863" s="193"/>
      <c r="U863" s="193"/>
      <c r="V863" s="193"/>
      <c r="W863" s="193"/>
      <c r="X863" s="193"/>
      <c r="Y863" s="193"/>
    </row>
    <row r="864" spans="1:25" ht="13.5" customHeight="1"/>
    <row r="865" spans="1:26" ht="13.5" customHeight="1">
      <c r="C865" s="301"/>
      <c r="D865" s="301"/>
      <c r="E865" s="301"/>
      <c r="F865" s="301"/>
      <c r="G865" s="301"/>
      <c r="H865" s="301"/>
      <c r="I865" s="301"/>
      <c r="J865" s="302"/>
      <c r="K865" s="308"/>
      <c r="L865" s="308"/>
      <c r="M865" s="308"/>
      <c r="N865" s="308"/>
      <c r="O865" s="308"/>
      <c r="P865" s="308"/>
      <c r="Q865" s="308"/>
      <c r="R865" s="308"/>
      <c r="S865" s="308"/>
      <c r="T865" s="308"/>
      <c r="U865" s="308"/>
      <c r="V865" s="308"/>
      <c r="W865" s="308"/>
      <c r="X865" s="308"/>
    </row>
    <row r="866" spans="1:26" s="1" customFormat="1" ht="17.25" customHeight="1">
      <c r="A866" s="3"/>
      <c r="B866" s="737" t="s">
        <v>1081</v>
      </c>
      <c r="C866" s="737"/>
      <c r="D866" s="737"/>
      <c r="E866" s="737"/>
      <c r="F866" s="737"/>
      <c r="G866" s="737"/>
      <c r="H866" s="737"/>
      <c r="I866" s="737"/>
      <c r="J866" s="737"/>
      <c r="K866" s="737"/>
      <c r="L866" s="737"/>
      <c r="M866" s="737"/>
      <c r="N866" s="737"/>
      <c r="O866" s="737"/>
      <c r="P866" s="737"/>
      <c r="Q866" s="737"/>
      <c r="R866" s="737"/>
      <c r="S866" s="737"/>
      <c r="T866" s="737"/>
      <c r="U866" s="737"/>
      <c r="V866" s="737"/>
      <c r="W866" s="737"/>
      <c r="X866" s="737"/>
      <c r="Y866" s="737"/>
      <c r="Z866" s="737"/>
    </row>
    <row r="867" spans="1:26" s="1" customFormat="1">
      <c r="A867" s="3"/>
      <c r="B867" s="737"/>
      <c r="C867" s="737"/>
      <c r="D867" s="737"/>
      <c r="E867" s="737"/>
      <c r="F867" s="737"/>
      <c r="G867" s="737"/>
      <c r="H867" s="737"/>
      <c r="I867" s="737"/>
      <c r="J867" s="737"/>
      <c r="K867" s="737"/>
      <c r="L867" s="737"/>
      <c r="M867" s="737"/>
      <c r="N867" s="737"/>
      <c r="O867" s="737"/>
      <c r="P867" s="737"/>
      <c r="Q867" s="737"/>
      <c r="R867" s="737"/>
      <c r="S867" s="737"/>
      <c r="T867" s="737"/>
      <c r="U867" s="737"/>
      <c r="V867" s="737"/>
      <c r="W867" s="737"/>
      <c r="X867" s="737"/>
      <c r="Y867" s="737"/>
      <c r="Z867" s="737"/>
    </row>
    <row r="868" spans="1:26" s="1" customFormat="1">
      <c r="A868" s="3"/>
      <c r="B868" s="737"/>
      <c r="C868" s="737"/>
      <c r="D868" s="737"/>
      <c r="E868" s="737"/>
      <c r="F868" s="737"/>
      <c r="G868" s="737"/>
      <c r="H868" s="737"/>
      <c r="I868" s="737"/>
      <c r="J868" s="737"/>
      <c r="K868" s="737"/>
      <c r="L868" s="737"/>
      <c r="M868" s="737"/>
      <c r="N868" s="737"/>
      <c r="O868" s="737"/>
      <c r="P868" s="737"/>
      <c r="Q868" s="737"/>
      <c r="R868" s="737"/>
      <c r="S868" s="737"/>
      <c r="T868" s="737"/>
      <c r="U868" s="737"/>
      <c r="V868" s="737"/>
      <c r="W868" s="737"/>
      <c r="X868" s="737"/>
      <c r="Y868" s="737"/>
      <c r="Z868" s="737"/>
    </row>
    <row r="869" spans="1:26" s="1" customFormat="1">
      <c r="A869" s="3"/>
      <c r="B869" s="737"/>
      <c r="C869" s="737"/>
      <c r="D869" s="737"/>
      <c r="E869" s="737"/>
      <c r="F869" s="737"/>
      <c r="G869" s="737"/>
      <c r="H869" s="737"/>
      <c r="I869" s="737"/>
      <c r="J869" s="737"/>
      <c r="K869" s="737"/>
      <c r="L869" s="737"/>
      <c r="M869" s="737"/>
      <c r="N869" s="737"/>
      <c r="O869" s="737"/>
      <c r="P869" s="737"/>
      <c r="Q869" s="737"/>
      <c r="R869" s="737"/>
      <c r="S869" s="737"/>
      <c r="T869" s="737"/>
      <c r="U869" s="737"/>
      <c r="V869" s="737"/>
      <c r="W869" s="737"/>
      <c r="X869" s="737"/>
      <c r="Y869" s="737"/>
      <c r="Z869" s="737"/>
    </row>
    <row r="870" spans="1:26" s="1" customFormat="1">
      <c r="A870" s="3"/>
      <c r="B870" s="737"/>
      <c r="C870" s="737"/>
      <c r="D870" s="737"/>
      <c r="E870" s="737"/>
      <c r="F870" s="737"/>
      <c r="G870" s="737"/>
      <c r="H870" s="737"/>
      <c r="I870" s="737"/>
      <c r="J870" s="737"/>
      <c r="K870" s="737"/>
      <c r="L870" s="737"/>
      <c r="M870" s="737"/>
      <c r="N870" s="737"/>
      <c r="O870" s="737"/>
      <c r="P870" s="737"/>
      <c r="Q870" s="737"/>
      <c r="R870" s="737"/>
      <c r="S870" s="737"/>
      <c r="T870" s="737"/>
      <c r="U870" s="737"/>
      <c r="V870" s="737"/>
      <c r="W870" s="737"/>
      <c r="X870" s="737"/>
      <c r="Y870" s="737"/>
      <c r="Z870" s="737"/>
    </row>
    <row r="871" spans="1:26" ht="13.5" customHeight="1">
      <c r="C871" s="301"/>
      <c r="D871" s="301"/>
      <c r="E871" s="301"/>
      <c r="F871" s="301"/>
      <c r="G871" s="301"/>
      <c r="H871" s="301"/>
      <c r="I871" s="301"/>
      <c r="J871" s="303"/>
      <c r="K871" s="308"/>
      <c r="L871" s="308"/>
      <c r="M871" s="308"/>
      <c r="N871" s="308"/>
      <c r="O871" s="308"/>
      <c r="P871" s="308"/>
      <c r="Q871" s="308"/>
      <c r="R871" s="308"/>
      <c r="S871" s="308"/>
      <c r="T871" s="308"/>
      <c r="U871" s="308"/>
      <c r="V871" s="308"/>
      <c r="W871" s="308"/>
      <c r="X871" s="308"/>
    </row>
    <row r="872" spans="1:26" ht="13.5" customHeight="1">
      <c r="C872" s="301"/>
      <c r="D872" s="301"/>
      <c r="E872" s="301"/>
      <c r="F872" s="301"/>
      <c r="G872" s="301"/>
      <c r="H872" s="301"/>
      <c r="I872" s="301"/>
      <c r="J872" s="305"/>
      <c r="K872" s="303"/>
      <c r="L872" s="303"/>
      <c r="M872" s="303"/>
      <c r="N872" s="303"/>
      <c r="O872" s="303"/>
      <c r="P872" s="303"/>
      <c r="Q872" s="303"/>
      <c r="R872" s="303"/>
      <c r="S872" s="303"/>
      <c r="T872" s="303"/>
      <c r="U872" s="303"/>
      <c r="V872" s="303"/>
      <c r="W872" s="303"/>
      <c r="X872" s="303"/>
    </row>
    <row r="873" spans="1:26" ht="13.5" customHeight="1">
      <c r="C873" s="301"/>
      <c r="D873" s="301"/>
      <c r="E873" s="301"/>
      <c r="F873" s="301"/>
      <c r="G873" s="301"/>
      <c r="H873" s="301"/>
      <c r="I873" s="301"/>
      <c r="J873" s="301"/>
      <c r="K873" s="301"/>
      <c r="L873" s="301"/>
      <c r="M873" s="301"/>
      <c r="N873" s="301"/>
      <c r="O873" s="301"/>
      <c r="P873" s="301"/>
      <c r="Q873" s="301"/>
      <c r="R873" s="301"/>
      <c r="S873" s="301"/>
      <c r="T873" s="301"/>
      <c r="U873" s="301"/>
      <c r="V873" s="301"/>
      <c r="W873" s="301"/>
      <c r="X873" s="301"/>
    </row>
    <row r="874" spans="1:26" ht="13.5" customHeight="1">
      <c r="C874" s="301"/>
      <c r="D874" s="301"/>
      <c r="E874" s="301"/>
      <c r="F874" s="301"/>
      <c r="G874" s="301"/>
      <c r="H874" s="301"/>
      <c r="I874" s="307"/>
      <c r="J874" s="304"/>
      <c r="K874" s="301"/>
      <c r="L874" s="301"/>
      <c r="M874" s="301"/>
      <c r="N874" s="301"/>
      <c r="O874" s="301"/>
      <c r="P874" s="301"/>
      <c r="Q874" s="301"/>
      <c r="R874" s="301"/>
      <c r="S874" s="301"/>
      <c r="T874" s="301"/>
      <c r="U874" s="301"/>
      <c r="V874" s="301"/>
      <c r="W874" s="301"/>
      <c r="X874" s="301"/>
    </row>
    <row r="875" spans="1:26" ht="13.5" customHeight="1">
      <c r="C875" s="301"/>
      <c r="D875" s="301"/>
      <c r="E875" s="301"/>
      <c r="F875" s="301"/>
      <c r="G875" s="301"/>
      <c r="H875" s="301"/>
      <c r="I875" s="301"/>
      <c r="J875" s="302"/>
      <c r="K875" s="303"/>
      <c r="L875" s="303"/>
      <c r="M875" s="303"/>
      <c r="N875" s="303"/>
      <c r="O875" s="303"/>
      <c r="P875" s="303"/>
      <c r="Q875" s="303"/>
      <c r="R875" s="303"/>
      <c r="S875" s="303"/>
      <c r="T875" s="303"/>
      <c r="U875" s="303"/>
      <c r="V875" s="303"/>
      <c r="W875" s="303"/>
      <c r="X875" s="303"/>
    </row>
    <row r="876" spans="1:26" ht="13.5" customHeight="1">
      <c r="C876" s="301"/>
      <c r="D876" s="301"/>
      <c r="E876" s="301"/>
      <c r="F876" s="301"/>
      <c r="G876" s="301"/>
      <c r="H876" s="301"/>
      <c r="I876" s="301"/>
      <c r="J876" s="305"/>
      <c r="K876" s="308"/>
      <c r="L876" s="308"/>
      <c r="M876" s="308"/>
      <c r="N876" s="308"/>
      <c r="O876" s="308"/>
      <c r="P876" s="308"/>
      <c r="Q876" s="308"/>
      <c r="R876" s="308"/>
      <c r="S876" s="308"/>
      <c r="T876" s="308"/>
      <c r="U876" s="308"/>
      <c r="V876" s="308"/>
      <c r="W876" s="308"/>
      <c r="X876" s="308"/>
    </row>
    <row r="877" spans="1:26" ht="13.5" customHeight="1">
      <c r="C877" s="301"/>
      <c r="D877" s="301"/>
      <c r="E877" s="301"/>
      <c r="F877" s="301"/>
      <c r="G877" s="301"/>
      <c r="H877" s="301"/>
      <c r="I877" s="306"/>
      <c r="J877" s="302"/>
      <c r="K877" s="308"/>
      <c r="L877" s="308"/>
      <c r="M877" s="308"/>
      <c r="N877" s="308"/>
      <c r="O877" s="308"/>
      <c r="P877" s="308"/>
      <c r="Q877" s="308"/>
      <c r="R877" s="308"/>
      <c r="S877" s="308"/>
      <c r="T877" s="308"/>
      <c r="U877" s="308"/>
      <c r="V877" s="308"/>
      <c r="W877" s="308"/>
      <c r="X877" s="308"/>
    </row>
    <row r="878" spans="1:26" ht="13.5" customHeight="1">
      <c r="C878" s="301"/>
      <c r="D878" s="301"/>
      <c r="E878" s="301"/>
      <c r="F878" s="301"/>
      <c r="G878" s="301"/>
      <c r="H878" s="301"/>
      <c r="I878" s="306"/>
      <c r="J878" s="303"/>
      <c r="K878" s="308"/>
      <c r="L878" s="308"/>
      <c r="M878" s="308"/>
      <c r="N878" s="308"/>
      <c r="O878" s="308"/>
      <c r="P878" s="308"/>
      <c r="Q878" s="308"/>
      <c r="R878" s="308"/>
      <c r="S878" s="308"/>
      <c r="T878" s="308"/>
      <c r="U878" s="308"/>
      <c r="V878" s="308"/>
      <c r="W878" s="308"/>
      <c r="X878" s="308"/>
    </row>
    <row r="879" spans="1:26" ht="13.5" customHeight="1">
      <c r="C879" s="301"/>
      <c r="D879" s="301"/>
      <c r="E879" s="301"/>
      <c r="F879" s="301"/>
      <c r="G879" s="301"/>
      <c r="H879" s="301"/>
      <c r="I879" s="306"/>
      <c r="J879" s="303"/>
      <c r="K879" s="309"/>
      <c r="L879" s="309"/>
      <c r="M879" s="309"/>
      <c r="N879" s="309"/>
      <c r="O879" s="309"/>
      <c r="P879" s="309"/>
      <c r="Q879" s="309"/>
      <c r="R879" s="309"/>
      <c r="S879" s="309"/>
      <c r="T879" s="309"/>
      <c r="U879" s="309"/>
      <c r="V879" s="309"/>
      <c r="W879" s="309"/>
      <c r="X879" s="309"/>
    </row>
    <row r="880" spans="1:26" ht="13.5" customHeight="1">
      <c r="C880" s="301"/>
      <c r="D880" s="301"/>
      <c r="E880" s="301"/>
      <c r="F880" s="301"/>
      <c r="G880" s="301"/>
      <c r="H880" s="301"/>
      <c r="I880" s="306"/>
      <c r="J880" s="305"/>
      <c r="K880" s="309"/>
      <c r="L880" s="309"/>
      <c r="M880" s="309"/>
      <c r="N880" s="309"/>
      <c r="O880" s="309"/>
      <c r="P880" s="309"/>
      <c r="Q880" s="309"/>
      <c r="R880" s="309"/>
      <c r="S880" s="309"/>
      <c r="T880" s="309"/>
      <c r="U880" s="309"/>
      <c r="V880" s="309"/>
      <c r="W880" s="309"/>
      <c r="X880" s="309"/>
    </row>
    <row r="881" spans="2:27" ht="13.5" customHeight="1">
      <c r="C881" s="301"/>
      <c r="D881" s="301"/>
      <c r="E881" s="301"/>
      <c r="F881" s="301"/>
      <c r="G881" s="301"/>
      <c r="H881" s="301"/>
      <c r="I881" s="306"/>
      <c r="J881" s="305"/>
      <c r="K881" s="309"/>
      <c r="L881" s="309"/>
      <c r="M881" s="309"/>
      <c r="N881" s="309"/>
      <c r="O881" s="309"/>
      <c r="P881" s="309"/>
      <c r="Q881" s="309"/>
      <c r="R881" s="309"/>
      <c r="S881" s="309"/>
      <c r="T881" s="309"/>
      <c r="U881" s="309"/>
      <c r="V881" s="309"/>
      <c r="W881" s="309"/>
      <c r="X881" s="309"/>
    </row>
    <row r="882" spans="2:27" ht="13.5" customHeight="1">
      <c r="C882" s="301"/>
      <c r="D882" s="301"/>
      <c r="E882" s="301"/>
      <c r="F882" s="301"/>
      <c r="G882" s="301"/>
      <c r="H882" s="301"/>
      <c r="I882" s="306"/>
      <c r="J882" s="301"/>
      <c r="K882" s="301"/>
      <c r="L882" s="301"/>
      <c r="M882" s="301"/>
      <c r="N882" s="301"/>
      <c r="O882" s="301"/>
      <c r="P882" s="301"/>
      <c r="Q882" s="301"/>
      <c r="R882" s="301"/>
      <c r="S882" s="301"/>
      <c r="T882" s="301"/>
      <c r="U882" s="301"/>
      <c r="V882" s="301"/>
      <c r="W882" s="301"/>
      <c r="X882" s="301"/>
    </row>
    <row r="883" spans="2:27" ht="13.5" customHeight="1">
      <c r="C883" s="301"/>
      <c r="D883" s="301"/>
      <c r="E883" s="301"/>
      <c r="F883" s="301"/>
      <c r="G883" s="301"/>
      <c r="H883" s="301"/>
      <c r="I883" s="307"/>
      <c r="J883" s="304"/>
      <c r="K883" s="301"/>
      <c r="L883" s="301"/>
      <c r="M883" s="301"/>
      <c r="N883" s="301"/>
      <c r="O883" s="301"/>
      <c r="P883" s="301"/>
      <c r="Q883" s="301"/>
      <c r="R883" s="301"/>
      <c r="S883" s="301"/>
      <c r="T883" s="301"/>
      <c r="U883" s="301"/>
      <c r="V883" s="301"/>
      <c r="W883" s="301"/>
      <c r="X883" s="301"/>
    </row>
    <row r="884" spans="2:27" ht="13.5" customHeight="1">
      <c r="C884" s="301"/>
      <c r="D884" s="301"/>
      <c r="E884" s="301"/>
      <c r="F884" s="301"/>
      <c r="G884" s="301"/>
      <c r="H884" s="301"/>
      <c r="I884" s="306"/>
      <c r="J884" s="302"/>
      <c r="K884" s="303"/>
      <c r="L884" s="303"/>
      <c r="M884" s="303"/>
      <c r="N884" s="303"/>
      <c r="O884" s="303"/>
      <c r="P884" s="303"/>
      <c r="Q884" s="303"/>
      <c r="R884" s="303"/>
      <c r="S884" s="303"/>
      <c r="T884" s="303"/>
      <c r="U884" s="303"/>
      <c r="V884" s="303"/>
      <c r="W884" s="303"/>
      <c r="X884" s="303"/>
    </row>
    <row r="885" spans="2:27" ht="13.5" customHeight="1">
      <c r="C885" s="301"/>
      <c r="D885" s="301"/>
      <c r="E885" s="301"/>
      <c r="F885" s="301"/>
      <c r="G885" s="301"/>
      <c r="H885" s="301"/>
      <c r="I885" s="301"/>
      <c r="J885" s="302"/>
      <c r="K885" s="308"/>
      <c r="L885" s="308"/>
      <c r="M885" s="308"/>
      <c r="N885" s="308"/>
      <c r="O885" s="308"/>
      <c r="P885" s="308"/>
      <c r="Q885" s="308"/>
      <c r="R885" s="308"/>
      <c r="S885" s="308"/>
      <c r="T885" s="308"/>
      <c r="U885" s="308"/>
      <c r="V885" s="308"/>
      <c r="W885" s="308"/>
      <c r="X885" s="308"/>
    </row>
    <row r="886" spans="2:27" ht="13.5" customHeight="1">
      <c r="C886" s="301"/>
      <c r="D886" s="301"/>
      <c r="E886" s="301"/>
      <c r="F886" s="301"/>
      <c r="G886" s="301"/>
      <c r="H886" s="301"/>
      <c r="I886" s="301"/>
      <c r="J886" s="302"/>
      <c r="K886" s="308"/>
      <c r="L886" s="308"/>
      <c r="M886" s="308"/>
      <c r="N886" s="308"/>
      <c r="O886" s="308"/>
      <c r="P886" s="308"/>
      <c r="Q886" s="308"/>
      <c r="R886" s="308"/>
      <c r="S886" s="308"/>
      <c r="T886" s="308"/>
      <c r="U886" s="308"/>
      <c r="V886" s="308"/>
      <c r="W886" s="308"/>
      <c r="X886" s="308"/>
    </row>
    <row r="887" spans="2:27" ht="13.5" customHeight="1">
      <c r="C887" s="301"/>
      <c r="D887" s="301"/>
      <c r="E887" s="301"/>
      <c r="F887" s="301"/>
      <c r="G887" s="301"/>
      <c r="H887" s="301"/>
      <c r="I887" s="301"/>
      <c r="J887" s="302"/>
      <c r="K887" s="308"/>
      <c r="L887" s="308"/>
      <c r="M887" s="308"/>
      <c r="N887" s="308"/>
      <c r="O887" s="308"/>
      <c r="P887" s="308"/>
      <c r="Q887" s="308"/>
      <c r="R887" s="308"/>
      <c r="S887" s="308"/>
      <c r="T887" s="308"/>
      <c r="U887" s="308"/>
      <c r="V887" s="308"/>
      <c r="W887" s="308"/>
      <c r="X887" s="308"/>
    </row>
    <row r="888" spans="2:27" ht="13.5" customHeight="1">
      <c r="C888" s="301"/>
      <c r="D888" s="301"/>
      <c r="E888" s="301"/>
      <c r="F888" s="301"/>
      <c r="G888" s="301"/>
      <c r="H888" s="301"/>
      <c r="I888" s="301"/>
      <c r="J888" s="302"/>
      <c r="K888" s="308"/>
      <c r="L888" s="308"/>
      <c r="M888" s="308"/>
      <c r="N888" s="308"/>
      <c r="O888" s="308"/>
      <c r="P888" s="308"/>
      <c r="Q888" s="308"/>
      <c r="R888" s="308"/>
      <c r="S888" s="308"/>
      <c r="T888" s="308"/>
      <c r="U888" s="308"/>
      <c r="V888" s="308"/>
      <c r="W888" s="308"/>
      <c r="X888" s="308"/>
    </row>
    <row r="889" spans="2:27" s="1" customFormat="1" ht="20.100000000000001" customHeight="1">
      <c r="B889" s="300" t="s">
        <v>963</v>
      </c>
      <c r="S889" s="32"/>
      <c r="T889" s="503"/>
      <c r="U889" s="503"/>
      <c r="V889" s="219"/>
      <c r="W889" s="503"/>
      <c r="X889" s="503"/>
      <c r="Y889" s="504"/>
      <c r="Z889" s="504"/>
      <c r="AA889" s="8"/>
    </row>
    <row r="890" spans="2:27" ht="13.5" customHeight="1">
      <c r="B890" s="169"/>
      <c r="C890" s="169"/>
      <c r="D890" s="169"/>
      <c r="E890" s="169"/>
      <c r="F890" s="169"/>
      <c r="G890" s="169"/>
      <c r="H890" s="169"/>
      <c r="I890" s="169"/>
      <c r="J890" s="169"/>
      <c r="K890" s="169"/>
      <c r="L890" s="169"/>
      <c r="M890" s="169"/>
      <c r="N890" s="169"/>
      <c r="O890" s="169"/>
      <c r="P890" s="169"/>
      <c r="Q890" s="169"/>
      <c r="R890" s="169"/>
      <c r="S890" s="169"/>
      <c r="T890" s="169"/>
      <c r="U890" s="169"/>
      <c r="V890" s="169"/>
      <c r="W890" s="169"/>
      <c r="X890" s="169"/>
      <c r="Y890" s="169"/>
    </row>
    <row r="891" spans="2:27" ht="13.5" customHeight="1">
      <c r="C891" s="499" t="s">
        <v>138</v>
      </c>
      <c r="D891" s="500"/>
      <c r="E891" s="500"/>
      <c r="F891" s="500"/>
      <c r="G891" s="500"/>
      <c r="H891" s="500"/>
      <c r="I891" s="500"/>
      <c r="J891" s="499" t="s">
        <v>137</v>
      </c>
      <c r="K891" s="500"/>
      <c r="L891" s="500"/>
      <c r="M891" s="500"/>
      <c r="N891" s="500"/>
      <c r="O891" s="500"/>
      <c r="P891" s="500"/>
      <c r="Q891" s="500"/>
      <c r="R891" s="500"/>
      <c r="S891" s="500"/>
      <c r="T891" s="500"/>
      <c r="U891" s="500"/>
      <c r="V891" s="500"/>
      <c r="W891" s="500"/>
      <c r="X891" s="500"/>
      <c r="Y891" s="501"/>
    </row>
    <row r="892" spans="2:27" ht="13.5" customHeight="1">
      <c r="C892" s="9" t="s">
        <v>139</v>
      </c>
      <c r="D892" s="1"/>
      <c r="E892" s="1"/>
      <c r="F892" s="1"/>
      <c r="G892" s="1"/>
      <c r="H892" s="1"/>
      <c r="I892" s="1"/>
      <c r="J892" s="310"/>
      <c r="K892" s="311"/>
      <c r="L892" s="1"/>
      <c r="M892" s="1"/>
      <c r="N892" s="1"/>
      <c r="O892" s="1"/>
      <c r="P892" s="1"/>
      <c r="Q892" s="1"/>
      <c r="R892" s="1"/>
      <c r="S892" s="1"/>
      <c r="T892" s="1"/>
      <c r="U892" s="1"/>
      <c r="V892" s="1"/>
      <c r="W892" s="1"/>
      <c r="X892" s="1"/>
      <c r="Y892" s="11"/>
    </row>
    <row r="893" spans="2:27" ht="13.5" customHeight="1">
      <c r="C893" s="9"/>
      <c r="D893" s="1"/>
      <c r="E893" s="1"/>
      <c r="F893" s="1"/>
      <c r="G893" s="1"/>
      <c r="H893" s="1"/>
      <c r="I893" s="1"/>
      <c r="J893" s="9"/>
      <c r="K893" s="312" t="s">
        <v>75</v>
      </c>
      <c r="L893" s="513" t="s">
        <v>1079</v>
      </c>
      <c r="M893" s="513"/>
      <c r="N893" s="513"/>
      <c r="O893" s="513"/>
      <c r="P893" s="513"/>
      <c r="Q893" s="513"/>
      <c r="R893" s="513"/>
      <c r="S893" s="513"/>
      <c r="T893" s="513"/>
      <c r="U893" s="513"/>
      <c r="V893" s="513"/>
      <c r="W893" s="513"/>
      <c r="X893" s="513"/>
      <c r="Y893" s="514"/>
    </row>
    <row r="894" spans="2:27" ht="13.5" customHeight="1">
      <c r="C894" s="9"/>
      <c r="D894" s="1"/>
      <c r="E894" s="1"/>
      <c r="F894" s="1"/>
      <c r="G894" s="1"/>
      <c r="H894" s="1"/>
      <c r="I894" s="1"/>
      <c r="J894" s="9"/>
      <c r="K894" s="7"/>
      <c r="L894" s="513"/>
      <c r="M894" s="513"/>
      <c r="N894" s="513"/>
      <c r="O894" s="513"/>
      <c r="P894" s="513"/>
      <c r="Q894" s="513"/>
      <c r="R894" s="513"/>
      <c r="S894" s="513"/>
      <c r="T894" s="513"/>
      <c r="U894" s="513"/>
      <c r="V894" s="513"/>
      <c r="W894" s="513"/>
      <c r="X894" s="513"/>
      <c r="Y894" s="514"/>
    </row>
    <row r="895" spans="2:27" ht="13.5" customHeight="1">
      <c r="C895" s="9"/>
      <c r="D895" s="1"/>
      <c r="E895" s="1"/>
      <c r="F895" s="1"/>
      <c r="G895" s="1"/>
      <c r="H895" s="1"/>
      <c r="I895" s="1"/>
      <c r="J895" s="9"/>
      <c r="K895" s="312" t="s">
        <v>128</v>
      </c>
      <c r="L895" s="513" t="s">
        <v>964</v>
      </c>
      <c r="M895" s="513"/>
      <c r="N895" s="513"/>
      <c r="O895" s="513"/>
      <c r="P895" s="513"/>
      <c r="Q895" s="513"/>
      <c r="R895" s="513"/>
      <c r="S895" s="513"/>
      <c r="T895" s="513"/>
      <c r="U895" s="513"/>
      <c r="V895" s="513"/>
      <c r="W895" s="513"/>
      <c r="X895" s="513"/>
      <c r="Y895" s="514"/>
    </row>
    <row r="896" spans="2:27" ht="13.5" customHeight="1">
      <c r="C896" s="9"/>
      <c r="D896" s="1"/>
      <c r="E896" s="1"/>
      <c r="F896" s="1"/>
      <c r="G896" s="1"/>
      <c r="H896" s="1"/>
      <c r="I896" s="1"/>
      <c r="J896" s="9"/>
      <c r="K896" s="312"/>
      <c r="L896" s="513"/>
      <c r="M896" s="513"/>
      <c r="N896" s="513"/>
      <c r="O896" s="513"/>
      <c r="P896" s="513"/>
      <c r="Q896" s="513"/>
      <c r="R896" s="513"/>
      <c r="S896" s="513"/>
      <c r="T896" s="513"/>
      <c r="U896" s="513"/>
      <c r="V896" s="513"/>
      <c r="W896" s="513"/>
      <c r="X896" s="513"/>
      <c r="Y896" s="514"/>
    </row>
    <row r="897" spans="3:25" ht="13.5" customHeight="1">
      <c r="C897" s="12"/>
      <c r="D897" s="13"/>
      <c r="E897" s="13"/>
      <c r="F897" s="13"/>
      <c r="G897" s="13"/>
      <c r="H897" s="13"/>
      <c r="I897" s="13"/>
      <c r="J897" s="12"/>
      <c r="K897" s="313"/>
      <c r="L897" s="314"/>
      <c r="M897" s="314"/>
      <c r="N897" s="314"/>
      <c r="O897" s="314"/>
      <c r="P897" s="314"/>
      <c r="Q897" s="314"/>
      <c r="R897" s="314"/>
      <c r="S897" s="314"/>
      <c r="T897" s="314"/>
      <c r="U897" s="314"/>
      <c r="V897" s="314"/>
      <c r="W897" s="314"/>
      <c r="X897" s="314"/>
      <c r="Y897" s="315"/>
    </row>
    <row r="898" spans="3:25" ht="13.5" customHeight="1">
      <c r="C898" s="301"/>
      <c r="D898" s="301"/>
      <c r="E898" s="301"/>
      <c r="F898" s="301"/>
      <c r="G898" s="301"/>
      <c r="H898" s="301"/>
      <c r="I898" s="307"/>
      <c r="J898" s="304"/>
      <c r="K898" s="301"/>
      <c r="L898" s="301"/>
      <c r="M898" s="301"/>
      <c r="N898" s="301"/>
      <c r="O898" s="301"/>
      <c r="P898" s="301"/>
      <c r="Q898" s="301"/>
      <c r="R898" s="301"/>
      <c r="S898" s="301"/>
      <c r="T898" s="301"/>
      <c r="U898" s="301"/>
      <c r="V898" s="301"/>
      <c r="W898" s="301"/>
      <c r="X898" s="301"/>
    </row>
    <row r="899" spans="3:25" ht="13.5" customHeight="1">
      <c r="C899" s="301"/>
      <c r="D899" s="301"/>
      <c r="E899" s="301"/>
      <c r="F899" s="301"/>
      <c r="G899" s="301"/>
      <c r="H899" s="301"/>
      <c r="I899" s="301"/>
      <c r="J899" s="301"/>
      <c r="K899" s="301"/>
      <c r="L899" s="301"/>
      <c r="M899" s="301"/>
      <c r="N899" s="301"/>
      <c r="O899" s="301"/>
      <c r="P899" s="301"/>
      <c r="Q899" s="301"/>
      <c r="R899" s="301"/>
      <c r="S899" s="301"/>
      <c r="T899" s="301"/>
      <c r="U899" s="301"/>
      <c r="V899" s="301"/>
      <c r="W899" s="301"/>
      <c r="X899" s="301"/>
    </row>
    <row r="900" spans="3:25" ht="13.5" customHeight="1">
      <c r="C900" s="301"/>
      <c r="D900" s="301"/>
      <c r="E900" s="301"/>
      <c r="F900" s="301"/>
      <c r="G900" s="301"/>
      <c r="H900" s="301"/>
      <c r="I900" s="307"/>
      <c r="J900" s="304"/>
      <c r="K900" s="301"/>
      <c r="L900" s="301"/>
      <c r="M900" s="301"/>
      <c r="N900" s="301"/>
      <c r="O900" s="301"/>
      <c r="P900" s="301"/>
      <c r="Q900" s="301"/>
      <c r="R900" s="301"/>
      <c r="S900" s="301"/>
      <c r="T900" s="301"/>
      <c r="U900" s="301"/>
      <c r="V900" s="301"/>
      <c r="W900" s="301"/>
      <c r="X900" s="301"/>
    </row>
    <row r="901" spans="3:25" ht="13.5" customHeight="1">
      <c r="C901" s="301"/>
      <c r="D901" s="301"/>
      <c r="E901" s="301"/>
      <c r="F901" s="301"/>
      <c r="G901" s="301"/>
      <c r="H901" s="301"/>
      <c r="I901" s="301"/>
      <c r="J901" s="302"/>
      <c r="K901" s="308"/>
      <c r="L901" s="308"/>
      <c r="M901" s="308"/>
      <c r="N901" s="308"/>
      <c r="O901" s="308"/>
      <c r="P901" s="308"/>
      <c r="Q901" s="308"/>
      <c r="R901" s="308"/>
      <c r="S901" s="308"/>
      <c r="T901" s="308"/>
      <c r="U901" s="308"/>
      <c r="V901" s="308"/>
      <c r="W901" s="308"/>
      <c r="X901" s="308"/>
    </row>
    <row r="902" spans="3:25" ht="13.5" customHeight="1">
      <c r="C902" s="301"/>
      <c r="D902" s="301"/>
      <c r="E902" s="301"/>
      <c r="F902" s="301"/>
      <c r="G902" s="301"/>
      <c r="H902" s="301"/>
      <c r="I902" s="301"/>
      <c r="J902" s="303"/>
      <c r="K902" s="308"/>
      <c r="L902" s="308"/>
      <c r="M902" s="308"/>
      <c r="N902" s="308"/>
      <c r="O902" s="308"/>
      <c r="P902" s="308"/>
      <c r="Q902" s="308"/>
      <c r="R902" s="308"/>
      <c r="S902" s="308"/>
      <c r="T902" s="308"/>
      <c r="U902" s="308"/>
      <c r="V902" s="308"/>
      <c r="W902" s="308"/>
      <c r="X902" s="308"/>
    </row>
    <row r="903" spans="3:25" ht="13.5" customHeight="1">
      <c r="C903" s="301"/>
      <c r="D903" s="301"/>
      <c r="E903" s="301"/>
      <c r="F903" s="301"/>
      <c r="G903" s="301"/>
      <c r="H903" s="301"/>
      <c r="I903" s="301"/>
      <c r="J903" s="302"/>
      <c r="K903" s="303"/>
      <c r="L903" s="303"/>
      <c r="M903" s="303"/>
      <c r="N903" s="303"/>
      <c r="O903" s="303"/>
      <c r="P903" s="303"/>
      <c r="Q903" s="303"/>
      <c r="R903" s="303"/>
      <c r="S903" s="303"/>
      <c r="T903" s="303"/>
      <c r="U903" s="303"/>
      <c r="V903" s="303"/>
      <c r="W903" s="303"/>
      <c r="X903" s="303"/>
    </row>
    <row r="904" spans="3:25" ht="13.5" customHeight="1">
      <c r="C904" s="301"/>
      <c r="D904" s="301"/>
      <c r="E904" s="301"/>
      <c r="F904" s="301"/>
      <c r="G904" s="301"/>
      <c r="H904" s="301"/>
      <c r="I904" s="301"/>
      <c r="J904" s="302"/>
      <c r="K904" s="308"/>
      <c r="L904" s="308"/>
      <c r="M904" s="308"/>
      <c r="N904" s="308"/>
      <c r="O904" s="308"/>
      <c r="P904" s="308"/>
      <c r="Q904" s="308"/>
      <c r="R904" s="308"/>
      <c r="S904" s="308"/>
      <c r="T904" s="308"/>
      <c r="U904" s="308"/>
      <c r="V904" s="308"/>
      <c r="W904" s="308"/>
      <c r="X904" s="308"/>
    </row>
    <row r="905" spans="3:25" ht="13.5" customHeight="1">
      <c r="C905" s="301"/>
      <c r="D905" s="301"/>
      <c r="E905" s="301"/>
      <c r="F905" s="301"/>
      <c r="G905" s="301"/>
      <c r="H905" s="301"/>
      <c r="I905" s="301"/>
      <c r="J905" s="303"/>
      <c r="K905" s="308"/>
      <c r="L905" s="308"/>
      <c r="M905" s="308"/>
      <c r="N905" s="308"/>
      <c r="O905" s="308"/>
      <c r="P905" s="308"/>
      <c r="Q905" s="308"/>
      <c r="R905" s="308"/>
      <c r="S905" s="308"/>
      <c r="T905" s="308"/>
      <c r="U905" s="308"/>
      <c r="V905" s="308"/>
      <c r="W905" s="308"/>
      <c r="X905" s="308"/>
    </row>
    <row r="906" spans="3:25" ht="13.5" customHeight="1">
      <c r="C906" s="301"/>
      <c r="D906" s="301"/>
      <c r="E906" s="301"/>
      <c r="F906" s="301"/>
      <c r="G906" s="301"/>
      <c r="H906" s="301"/>
      <c r="I906" s="301"/>
      <c r="J906" s="303"/>
      <c r="K906" s="308"/>
      <c r="L906" s="308"/>
      <c r="M906" s="308"/>
      <c r="N906" s="308"/>
      <c r="O906" s="308"/>
      <c r="P906" s="308"/>
      <c r="Q906" s="308"/>
      <c r="R906" s="308"/>
      <c r="S906" s="308"/>
      <c r="T906" s="308"/>
      <c r="U906" s="308"/>
      <c r="V906" s="308"/>
      <c r="W906" s="308"/>
      <c r="X906" s="308"/>
    </row>
    <row r="907" spans="3:25" ht="13.5" customHeight="1">
      <c r="C907" s="301"/>
      <c r="D907" s="301"/>
      <c r="E907" s="301"/>
      <c r="F907" s="301"/>
      <c r="G907" s="301"/>
      <c r="H907" s="301"/>
      <c r="I907" s="301"/>
      <c r="J907" s="302"/>
      <c r="K907" s="308"/>
      <c r="L907" s="308"/>
      <c r="M907" s="308"/>
      <c r="N907" s="308"/>
      <c r="O907" s="308"/>
      <c r="P907" s="308"/>
      <c r="Q907" s="308"/>
      <c r="R907" s="308"/>
      <c r="S907" s="308"/>
      <c r="T907" s="308"/>
      <c r="U907" s="308"/>
      <c r="V907" s="308"/>
      <c r="W907" s="308"/>
      <c r="X907" s="308"/>
    </row>
    <row r="908" spans="3:25" ht="13.5" customHeight="1">
      <c r="C908" s="301"/>
      <c r="D908" s="301"/>
      <c r="E908" s="301"/>
      <c r="F908" s="301"/>
      <c r="G908" s="301"/>
      <c r="H908" s="301"/>
      <c r="I908" s="301"/>
      <c r="J908" s="302"/>
      <c r="K908" s="308"/>
      <c r="L908" s="308"/>
      <c r="M908" s="308"/>
      <c r="N908" s="308"/>
      <c r="O908" s="308"/>
      <c r="P908" s="308"/>
      <c r="Q908" s="308"/>
      <c r="R908" s="308"/>
      <c r="S908" s="308"/>
      <c r="T908" s="308"/>
      <c r="U908" s="308"/>
      <c r="V908" s="308"/>
      <c r="W908" s="308"/>
      <c r="X908" s="308"/>
    </row>
    <row r="909" spans="3:25" ht="13.5" customHeight="1">
      <c r="C909" s="301"/>
      <c r="D909" s="301"/>
      <c r="E909" s="301"/>
      <c r="F909" s="301"/>
      <c r="G909" s="301"/>
      <c r="H909" s="301"/>
      <c r="I909" s="301"/>
      <c r="J909" s="302"/>
      <c r="K909" s="308"/>
      <c r="L909" s="308"/>
      <c r="M909" s="308"/>
      <c r="N909" s="308"/>
      <c r="O909" s="308"/>
      <c r="P909" s="308"/>
      <c r="Q909" s="308"/>
      <c r="R909" s="308"/>
      <c r="S909" s="308"/>
      <c r="T909" s="308"/>
      <c r="U909" s="308"/>
      <c r="V909" s="308"/>
      <c r="W909" s="308"/>
      <c r="X909" s="308"/>
    </row>
    <row r="910" spans="3:25" ht="13.5" customHeight="1">
      <c r="C910" s="301"/>
      <c r="D910" s="301"/>
      <c r="E910" s="301"/>
      <c r="F910" s="301"/>
      <c r="G910" s="301"/>
      <c r="H910" s="301"/>
      <c r="I910" s="301"/>
      <c r="J910" s="303"/>
      <c r="K910" s="308"/>
      <c r="L910" s="308"/>
      <c r="M910" s="308"/>
      <c r="N910" s="308"/>
      <c r="O910" s="308"/>
      <c r="P910" s="308"/>
      <c r="Q910" s="308"/>
      <c r="R910" s="308"/>
      <c r="S910" s="308"/>
      <c r="T910" s="308"/>
      <c r="U910" s="308"/>
      <c r="V910" s="308"/>
      <c r="W910" s="308"/>
      <c r="X910" s="308"/>
    </row>
    <row r="911" spans="3:25" ht="13.5" customHeight="1">
      <c r="C911" s="301"/>
      <c r="D911" s="301"/>
      <c r="E911" s="301"/>
      <c r="F911" s="301"/>
      <c r="G911" s="301"/>
      <c r="H911" s="301"/>
      <c r="I911" s="301"/>
      <c r="J911" s="301"/>
      <c r="K911" s="301"/>
      <c r="L911" s="301"/>
      <c r="M911" s="301"/>
      <c r="N911" s="301"/>
      <c r="O911" s="301"/>
      <c r="P911" s="301"/>
      <c r="Q911" s="301"/>
      <c r="R911" s="301"/>
      <c r="S911" s="301"/>
      <c r="T911" s="301"/>
      <c r="U911" s="301"/>
      <c r="V911" s="301"/>
      <c r="W911" s="301"/>
      <c r="X911" s="301"/>
    </row>
    <row r="912" spans="3:25" ht="13.5" customHeight="1">
      <c r="C912" s="180"/>
      <c r="D912" s="180"/>
      <c r="E912" s="180"/>
      <c r="F912" s="180"/>
      <c r="G912" s="180"/>
      <c r="H912" s="180"/>
      <c r="I912" s="180"/>
      <c r="J912" s="180"/>
      <c r="K912" s="180"/>
      <c r="L912" s="180"/>
      <c r="M912" s="180"/>
      <c r="N912" s="180"/>
      <c r="O912" s="180"/>
      <c r="P912" s="180"/>
      <c r="Q912" s="180"/>
      <c r="R912" s="180"/>
      <c r="S912" s="180"/>
      <c r="T912" s="180"/>
      <c r="U912" s="180"/>
      <c r="V912" s="180"/>
      <c r="W912" s="180"/>
      <c r="X912" s="180"/>
    </row>
    <row r="913" spans="1:27" ht="13.5" customHeight="1">
      <c r="C913" s="180"/>
      <c r="D913" s="180"/>
      <c r="E913" s="180"/>
      <c r="F913" s="180"/>
      <c r="G913" s="180"/>
      <c r="H913" s="180"/>
      <c r="I913" s="180"/>
      <c r="J913" s="180"/>
      <c r="K913" s="180"/>
      <c r="L913" s="180"/>
      <c r="M913" s="180"/>
      <c r="N913" s="180"/>
      <c r="O913" s="180"/>
      <c r="P913" s="180"/>
      <c r="Q913" s="180"/>
      <c r="R913" s="180"/>
      <c r="S913" s="180"/>
      <c r="T913" s="180"/>
      <c r="U913" s="180"/>
      <c r="V913" s="180"/>
      <c r="W913" s="180"/>
      <c r="X913" s="180"/>
    </row>
    <row r="914" spans="1:27" ht="13.5" customHeight="1">
      <c r="Y914" s="169"/>
    </row>
    <row r="915" spans="1:27" ht="13.5" customHeight="1">
      <c r="Y915" s="169"/>
    </row>
    <row r="916" spans="1:27" ht="13.5" customHeight="1">
      <c r="Y916" s="177"/>
      <c r="Z916" s="177"/>
    </row>
    <row r="917" spans="1:27" ht="13.5" customHeight="1">
      <c r="Y917" s="177"/>
      <c r="Z917" s="177"/>
    </row>
    <row r="918" spans="1:27" ht="14.25" thickBot="1">
      <c r="A918" s="174"/>
      <c r="B918" s="169"/>
      <c r="C918" s="169"/>
      <c r="D918" s="169"/>
      <c r="E918" s="169"/>
      <c r="F918" s="169"/>
      <c r="G918" s="169"/>
      <c r="H918" s="169"/>
      <c r="I918" s="169"/>
      <c r="J918" s="169"/>
      <c r="K918" s="169"/>
      <c r="L918" s="169"/>
      <c r="M918" s="169"/>
      <c r="N918" s="169"/>
      <c r="O918" s="169"/>
      <c r="P918" s="169"/>
      <c r="Q918" s="169"/>
      <c r="R918" s="169"/>
      <c r="S918" s="169"/>
      <c r="T918" s="169"/>
      <c r="U918" s="169"/>
      <c r="V918" s="169"/>
      <c r="W918" s="169"/>
      <c r="X918" s="169"/>
      <c r="Y918" s="169"/>
    </row>
    <row r="919" spans="1:27" ht="20.100000000000001" customHeight="1" thickTop="1" thickBot="1">
      <c r="B919" s="519" t="s">
        <v>914</v>
      </c>
      <c r="C919" s="520"/>
      <c r="D919" s="520"/>
      <c r="E919" s="520"/>
      <c r="F919" s="521"/>
    </row>
    <row r="920" spans="1:27" ht="6.6" customHeight="1" thickTop="1">
      <c r="C920" s="172"/>
    </row>
    <row r="921" spans="1:27" ht="15" customHeight="1">
      <c r="C921" s="177" t="s">
        <v>968</v>
      </c>
      <c r="D921" s="177"/>
      <c r="E921" s="177"/>
      <c r="F921" s="177"/>
      <c r="G921" s="177"/>
      <c r="H921" s="177"/>
      <c r="I921" s="177"/>
      <c r="J921" s="177"/>
      <c r="K921" s="177"/>
      <c r="L921" s="177"/>
      <c r="M921" s="177"/>
      <c r="N921" s="177"/>
      <c r="O921" s="177"/>
      <c r="P921" s="177"/>
      <c r="Q921" s="177"/>
      <c r="R921" s="177"/>
      <c r="S921" s="177"/>
      <c r="T921" s="177"/>
      <c r="U921" s="177"/>
      <c r="V921" s="177"/>
      <c r="W921" s="177"/>
      <c r="X921" s="177"/>
    </row>
    <row r="922" spans="1:27" s="1" customFormat="1" ht="20.100000000000001" customHeight="1">
      <c r="B922" s="300" t="s">
        <v>967</v>
      </c>
      <c r="S922" s="32"/>
      <c r="T922" s="503"/>
      <c r="U922" s="503"/>
      <c r="V922" s="219"/>
      <c r="W922" s="503"/>
      <c r="X922" s="503"/>
      <c r="Y922" s="504"/>
      <c r="Z922" s="504"/>
      <c r="AA922" s="8"/>
    </row>
    <row r="924" spans="1:27" ht="15" customHeight="1">
      <c r="C924" s="515" t="s">
        <v>138</v>
      </c>
      <c r="D924" s="516"/>
      <c r="E924" s="516"/>
      <c r="F924" s="516"/>
      <c r="G924" s="516"/>
      <c r="H924" s="517"/>
      <c r="I924" s="518" t="s">
        <v>137</v>
      </c>
      <c r="J924" s="516"/>
      <c r="K924" s="516"/>
      <c r="L924" s="516"/>
      <c r="M924" s="516"/>
      <c r="N924" s="516"/>
      <c r="O924" s="516"/>
      <c r="P924" s="516"/>
      <c r="Q924" s="516"/>
      <c r="R924" s="516"/>
      <c r="S924" s="516"/>
      <c r="T924" s="516"/>
      <c r="U924" s="516"/>
      <c r="V924" s="516"/>
      <c r="W924" s="516"/>
      <c r="X924" s="517"/>
    </row>
    <row r="925" spans="1:27" ht="15" customHeight="1">
      <c r="C925" s="185"/>
      <c r="D925" s="186"/>
      <c r="E925" s="186"/>
      <c r="F925" s="186"/>
      <c r="G925" s="186"/>
      <c r="H925" s="187"/>
      <c r="I925" s="208"/>
      <c r="J925" s="186"/>
      <c r="K925" s="186"/>
      <c r="L925" s="186"/>
      <c r="M925" s="186"/>
      <c r="N925" s="186"/>
      <c r="O925" s="186"/>
      <c r="P925" s="186"/>
      <c r="Q925" s="186"/>
      <c r="R925" s="186"/>
      <c r="S925" s="186"/>
      <c r="T925" s="186"/>
      <c r="U925" s="186"/>
      <c r="V925" s="186"/>
      <c r="W925" s="186"/>
      <c r="X925" s="187"/>
    </row>
    <row r="926" spans="1:27" ht="15" customHeight="1">
      <c r="C926" s="182" t="s">
        <v>139</v>
      </c>
      <c r="D926" s="180"/>
      <c r="E926" s="180"/>
      <c r="F926" s="180"/>
      <c r="G926" s="180"/>
      <c r="H926" s="181"/>
      <c r="I926" s="183" t="s">
        <v>134</v>
      </c>
      <c r="J926" s="180" t="s">
        <v>826</v>
      </c>
      <c r="K926" s="180"/>
      <c r="L926" s="180"/>
      <c r="M926" s="180"/>
      <c r="N926" s="180"/>
      <c r="O926" s="180"/>
      <c r="P926" s="180"/>
      <c r="Q926" s="180"/>
      <c r="R926" s="180"/>
      <c r="S926" s="180"/>
      <c r="T926" s="180"/>
      <c r="U926" s="180"/>
      <c r="V926" s="180"/>
      <c r="W926" s="180"/>
      <c r="X926" s="181"/>
    </row>
    <row r="927" spans="1:27" ht="15" customHeight="1">
      <c r="C927" s="182"/>
      <c r="D927" s="180"/>
      <c r="E927" s="180"/>
      <c r="F927" s="180"/>
      <c r="G927" s="180"/>
      <c r="H927" s="181"/>
      <c r="I927" s="180"/>
      <c r="J927" s="183" t="s">
        <v>186</v>
      </c>
      <c r="K927" s="180" t="s">
        <v>83</v>
      </c>
      <c r="L927" s="180"/>
      <c r="M927" s="180"/>
      <c r="N927" s="180"/>
      <c r="O927" s="180"/>
      <c r="P927" s="180"/>
      <c r="Q927" s="180"/>
      <c r="R927" s="180"/>
      <c r="S927" s="180"/>
      <c r="T927" s="180"/>
      <c r="U927" s="180"/>
      <c r="V927" s="180"/>
      <c r="W927" s="180"/>
      <c r="X927" s="181"/>
    </row>
    <row r="928" spans="1:27" ht="15" customHeight="1">
      <c r="C928" s="188"/>
      <c r="D928" s="189"/>
      <c r="E928" s="189"/>
      <c r="F928" s="189"/>
      <c r="G928" s="189"/>
      <c r="H928" s="190"/>
      <c r="I928" s="189"/>
      <c r="J928" s="189"/>
      <c r="K928" s="189"/>
      <c r="L928" s="189"/>
      <c r="M928" s="189"/>
      <c r="N928" s="189"/>
      <c r="O928" s="189"/>
      <c r="P928" s="189"/>
      <c r="Q928" s="189"/>
      <c r="R928" s="189"/>
      <c r="S928" s="189"/>
      <c r="T928" s="189"/>
      <c r="U928" s="189"/>
      <c r="V928" s="189"/>
      <c r="W928" s="189"/>
      <c r="X928" s="190"/>
    </row>
    <row r="929" spans="1:27" ht="15" customHeight="1">
      <c r="A929" s="174"/>
      <c r="B929" s="169"/>
      <c r="C929" s="169"/>
      <c r="D929" s="169"/>
      <c r="E929" s="169"/>
      <c r="F929" s="169"/>
      <c r="G929" s="169"/>
      <c r="H929" s="169"/>
      <c r="I929" s="169"/>
      <c r="J929" s="169"/>
      <c r="K929" s="169"/>
      <c r="L929" s="169"/>
      <c r="M929" s="169"/>
      <c r="N929" s="169"/>
      <c r="O929" s="169"/>
      <c r="P929" s="169"/>
      <c r="Q929" s="169"/>
      <c r="R929" s="169"/>
      <c r="S929" s="169"/>
      <c r="T929" s="169"/>
      <c r="U929" s="169"/>
      <c r="V929" s="169"/>
      <c r="W929" s="169"/>
      <c r="X929" s="169"/>
      <c r="Y929" s="169"/>
    </row>
    <row r="930" spans="1:27" s="1" customFormat="1" ht="13.9" customHeight="1"/>
    <row r="931" spans="1:27" ht="19.149999999999999" customHeight="1">
      <c r="B931" s="300" t="s">
        <v>973</v>
      </c>
      <c r="C931" s="1"/>
      <c r="D931" s="1"/>
      <c r="E931" s="1"/>
      <c r="F931" s="1"/>
      <c r="G931" s="1"/>
      <c r="H931" s="1"/>
      <c r="I931" s="1"/>
      <c r="J931" s="1"/>
      <c r="K931" s="1"/>
      <c r="L931" s="1"/>
      <c r="M931" s="1"/>
      <c r="N931" s="1"/>
      <c r="O931" s="1"/>
      <c r="P931" s="1"/>
      <c r="Q931" s="1"/>
      <c r="R931" s="1"/>
      <c r="S931" s="32"/>
      <c r="T931" s="503"/>
      <c r="U931" s="503"/>
      <c r="V931" s="219"/>
      <c r="W931" s="503"/>
      <c r="X931" s="503"/>
      <c r="Y931" s="504"/>
      <c r="Z931" s="504"/>
      <c r="AA931" s="8"/>
    </row>
    <row r="932" spans="1:27">
      <c r="A932" s="174"/>
      <c r="B932" s="169"/>
      <c r="C932" s="169"/>
      <c r="D932" s="169"/>
      <c r="E932" s="169"/>
      <c r="F932" s="169"/>
      <c r="G932" s="169"/>
      <c r="H932" s="169"/>
      <c r="I932" s="169"/>
      <c r="J932" s="169"/>
      <c r="K932" s="169"/>
      <c r="L932" s="169"/>
      <c r="M932" s="169"/>
      <c r="N932" s="169"/>
      <c r="O932" s="169"/>
      <c r="P932" s="169"/>
      <c r="Q932" s="169"/>
      <c r="R932" s="169"/>
      <c r="S932" s="169"/>
      <c r="T932" s="169"/>
      <c r="U932" s="169"/>
      <c r="V932" s="169"/>
      <c r="W932" s="169"/>
      <c r="X932" s="169"/>
      <c r="Y932" s="169"/>
    </row>
    <row r="933" spans="1:27" ht="13.9" customHeight="1">
      <c r="B933" s="193" t="s">
        <v>288</v>
      </c>
    </row>
    <row r="934" spans="1:27" ht="7.5" customHeight="1">
      <c r="A934" s="174"/>
      <c r="B934" s="169"/>
      <c r="C934" s="169"/>
      <c r="D934" s="169"/>
      <c r="E934" s="169"/>
      <c r="F934" s="169"/>
      <c r="G934" s="169"/>
      <c r="H934" s="169"/>
      <c r="I934" s="169"/>
      <c r="J934" s="169"/>
      <c r="K934" s="169"/>
      <c r="L934" s="169"/>
      <c r="M934" s="169"/>
      <c r="N934" s="169"/>
      <c r="O934" s="169"/>
      <c r="P934" s="169"/>
      <c r="Q934" s="169"/>
      <c r="R934" s="169"/>
      <c r="S934" s="169"/>
      <c r="T934" s="169"/>
      <c r="U934" s="169"/>
      <c r="V934" s="169"/>
      <c r="W934" s="169"/>
      <c r="X934" s="169"/>
      <c r="Y934" s="169"/>
    </row>
    <row r="935" spans="1:27" ht="15" customHeight="1">
      <c r="A935" s="174"/>
      <c r="C935" s="191" t="s">
        <v>127</v>
      </c>
      <c r="D935" s="510" t="s">
        <v>827</v>
      </c>
      <c r="E935" s="626"/>
      <c r="F935" s="626"/>
      <c r="G935" s="626"/>
      <c r="H935" s="626"/>
      <c r="I935" s="626"/>
      <c r="J935" s="626"/>
      <c r="K935" s="626"/>
      <c r="L935" s="626"/>
      <c r="M935" s="626"/>
      <c r="N935" s="626"/>
      <c r="O935" s="626"/>
      <c r="P935" s="626"/>
      <c r="Q935" s="626"/>
      <c r="R935" s="626"/>
      <c r="S935" s="626"/>
      <c r="T935" s="626"/>
      <c r="U935" s="626"/>
      <c r="V935" s="626"/>
      <c r="W935" s="626"/>
      <c r="X935" s="626"/>
      <c r="Y935" s="626"/>
    </row>
    <row r="936" spans="1:27" ht="15" customHeight="1">
      <c r="A936" s="174"/>
      <c r="C936" s="191"/>
      <c r="D936" s="626"/>
      <c r="E936" s="626"/>
      <c r="F936" s="626"/>
      <c r="G936" s="626"/>
      <c r="H936" s="626"/>
      <c r="I936" s="626"/>
      <c r="J936" s="626"/>
      <c r="K936" s="626"/>
      <c r="L936" s="626"/>
      <c r="M936" s="626"/>
      <c r="N936" s="626"/>
      <c r="O936" s="626"/>
      <c r="P936" s="626"/>
      <c r="Q936" s="626"/>
      <c r="R936" s="626"/>
      <c r="S936" s="626"/>
      <c r="T936" s="626"/>
      <c r="U936" s="626"/>
      <c r="V936" s="626"/>
      <c r="W936" s="626"/>
      <c r="X936" s="626"/>
      <c r="Y936" s="626"/>
    </row>
    <row r="937" spans="1:27" ht="15" customHeight="1">
      <c r="A937" s="174"/>
      <c r="C937" s="191" t="s">
        <v>80</v>
      </c>
      <c r="D937" s="165" t="s">
        <v>828</v>
      </c>
      <c r="E937" s="169"/>
      <c r="F937" s="169"/>
      <c r="G937" s="169"/>
      <c r="H937" s="169"/>
      <c r="I937" s="169"/>
      <c r="J937" s="169"/>
      <c r="K937" s="169"/>
      <c r="L937" s="169"/>
      <c r="M937" s="169"/>
      <c r="N937" s="169"/>
      <c r="O937" s="169"/>
      <c r="P937" s="169"/>
      <c r="Q937" s="169"/>
      <c r="R937" s="169"/>
      <c r="S937" s="169"/>
      <c r="T937" s="169"/>
      <c r="U937" s="169"/>
      <c r="V937" s="169"/>
      <c r="W937" s="169"/>
      <c r="X937" s="169"/>
      <c r="Y937" s="169"/>
    </row>
    <row r="938" spans="1:27" ht="15" customHeight="1">
      <c r="A938" s="174"/>
      <c r="C938" s="191" t="s">
        <v>129</v>
      </c>
      <c r="D938" s="165" t="s">
        <v>287</v>
      </c>
      <c r="E938" s="169"/>
      <c r="F938" s="169"/>
      <c r="G938" s="169"/>
      <c r="H938" s="169"/>
      <c r="I938" s="169"/>
      <c r="J938" s="169"/>
      <c r="K938" s="169"/>
      <c r="L938" s="169"/>
      <c r="M938" s="169"/>
      <c r="N938" s="169"/>
      <c r="O938" s="169"/>
      <c r="P938" s="169"/>
      <c r="Q938" s="169"/>
      <c r="R938" s="169"/>
      <c r="S938" s="169"/>
      <c r="T938" s="169"/>
      <c r="U938" s="169"/>
      <c r="V938" s="169"/>
      <c r="W938" s="169"/>
      <c r="X938" s="169"/>
      <c r="Y938" s="169"/>
    </row>
    <row r="939" spans="1:27" ht="15" customHeight="1">
      <c r="A939" s="174"/>
      <c r="C939" s="191" t="s">
        <v>130</v>
      </c>
      <c r="D939" s="165" t="s">
        <v>829</v>
      </c>
      <c r="E939" s="169"/>
      <c r="F939" s="169"/>
      <c r="G939" s="169"/>
      <c r="H939" s="169"/>
      <c r="I939" s="169"/>
      <c r="J939" s="169"/>
      <c r="K939" s="169"/>
      <c r="L939" s="169"/>
      <c r="M939" s="169"/>
      <c r="N939" s="169"/>
      <c r="O939" s="169"/>
      <c r="P939" s="169"/>
      <c r="Q939" s="169"/>
      <c r="R939" s="169"/>
      <c r="S939" s="169"/>
      <c r="T939" s="169"/>
      <c r="U939" s="169"/>
      <c r="V939" s="169"/>
      <c r="W939" s="169"/>
      <c r="X939" s="169"/>
      <c r="Y939" s="169"/>
    </row>
    <row r="940" spans="1:27" ht="15" customHeight="1">
      <c r="A940" s="174"/>
      <c r="C940" s="191" t="s">
        <v>131</v>
      </c>
      <c r="D940" s="165" t="s">
        <v>830</v>
      </c>
      <c r="E940" s="169"/>
      <c r="F940" s="169"/>
      <c r="G940" s="169"/>
      <c r="H940" s="169"/>
      <c r="I940" s="169"/>
      <c r="J940" s="169"/>
      <c r="K940" s="169"/>
      <c r="L940" s="169"/>
      <c r="M940" s="169"/>
      <c r="N940" s="169"/>
      <c r="O940" s="169"/>
      <c r="P940" s="169"/>
      <c r="Q940" s="169"/>
      <c r="R940" s="169"/>
      <c r="S940" s="169"/>
      <c r="T940" s="169"/>
      <c r="U940" s="169"/>
      <c r="V940" s="169"/>
      <c r="W940" s="169"/>
      <c r="X940" s="169"/>
      <c r="Y940" s="169"/>
    </row>
    <row r="941" spans="1:27" ht="7.5" customHeight="1">
      <c r="A941" s="180"/>
      <c r="B941" s="180"/>
      <c r="C941" s="180"/>
      <c r="D941" s="180"/>
      <c r="E941" s="180"/>
      <c r="F941" s="180"/>
      <c r="G941" s="180"/>
      <c r="H941" s="180"/>
      <c r="I941" s="183"/>
      <c r="J941" s="180"/>
      <c r="K941" s="180"/>
      <c r="L941" s="180"/>
      <c r="M941" s="180"/>
      <c r="N941" s="180"/>
      <c r="O941" s="180"/>
      <c r="P941" s="180"/>
      <c r="Q941" s="180"/>
      <c r="R941" s="180"/>
      <c r="S941" s="180"/>
      <c r="T941" s="180"/>
      <c r="U941" s="180"/>
      <c r="V941" s="180"/>
      <c r="W941" s="180"/>
      <c r="X941" s="180"/>
      <c r="Y941" s="180"/>
    </row>
    <row r="942" spans="1:27" ht="7.5" customHeight="1"/>
    <row r="943" spans="1:27" ht="7.5" customHeight="1"/>
    <row r="944" spans="1:27" ht="7.5" customHeight="1"/>
    <row r="959" spans="3:3">
      <c r="C959" s="169"/>
    </row>
    <row r="973" spans="1:25">
      <c r="A973" s="216"/>
      <c r="B973" s="193"/>
      <c r="C973" s="193"/>
      <c r="D973" s="193"/>
      <c r="E973" s="193"/>
      <c r="F973" s="193"/>
      <c r="G973" s="193"/>
      <c r="H973" s="193"/>
      <c r="I973" s="193"/>
      <c r="J973" s="193"/>
      <c r="K973" s="193"/>
      <c r="L973" s="193"/>
      <c r="M973" s="193"/>
      <c r="N973" s="193"/>
      <c r="O973" s="193"/>
      <c r="P973" s="193"/>
      <c r="Q973" s="193"/>
      <c r="R973" s="193"/>
      <c r="S973" s="193"/>
      <c r="T973" s="193"/>
      <c r="U973" s="193"/>
      <c r="V973" s="193"/>
      <c r="W973" s="193"/>
      <c r="X973" s="193"/>
      <c r="Y973" s="193"/>
    </row>
    <row r="975" spans="1:25" ht="18.600000000000001" customHeight="1">
      <c r="A975" s="174"/>
      <c r="B975" s="165" t="s">
        <v>396</v>
      </c>
      <c r="E975" s="169"/>
      <c r="F975" s="169"/>
      <c r="G975" s="169"/>
      <c r="H975" s="169"/>
      <c r="I975" s="169"/>
      <c r="J975" s="169"/>
      <c r="K975" s="169"/>
      <c r="L975" s="169"/>
      <c r="M975" s="169"/>
      <c r="N975" s="169"/>
      <c r="O975" s="169"/>
      <c r="P975" s="169"/>
      <c r="Q975" s="169"/>
      <c r="R975" s="169"/>
      <c r="S975" s="169"/>
      <c r="T975" s="169"/>
      <c r="U975" s="169"/>
      <c r="V975" s="169"/>
      <c r="W975" s="169"/>
      <c r="X975" s="169"/>
      <c r="Y975" s="169"/>
    </row>
    <row r="976" spans="1:25" ht="14.45" customHeight="1">
      <c r="A976" s="174"/>
      <c r="E976" s="169"/>
      <c r="F976" s="169"/>
      <c r="G976" s="169"/>
      <c r="H976" s="169"/>
      <c r="I976" s="169"/>
      <c r="J976" s="169"/>
      <c r="K976" s="169"/>
      <c r="L976" s="169"/>
      <c r="M976" s="169"/>
      <c r="N976" s="169"/>
      <c r="O976" s="169"/>
      <c r="P976" s="169"/>
      <c r="Q976" s="169"/>
      <c r="R976" s="169"/>
      <c r="S976" s="169"/>
      <c r="T976" s="169"/>
      <c r="U976" s="169"/>
      <c r="V976" s="169"/>
      <c r="W976" s="169"/>
      <c r="X976" s="169"/>
      <c r="Y976" s="169"/>
    </row>
    <row r="977" spans="1:25" ht="20.100000000000001" customHeight="1">
      <c r="A977" s="174"/>
      <c r="B977" s="165" t="s">
        <v>397</v>
      </c>
      <c r="E977" s="169"/>
      <c r="F977" s="169"/>
      <c r="G977" s="169"/>
      <c r="H977" s="169"/>
      <c r="I977" s="169"/>
      <c r="J977" s="169"/>
      <c r="K977" s="169"/>
      <c r="L977" s="169"/>
      <c r="M977" s="169"/>
      <c r="N977" s="169"/>
      <c r="O977" s="169"/>
      <c r="P977" s="169"/>
      <c r="Q977" s="169"/>
      <c r="R977" s="169"/>
      <c r="S977" s="169"/>
      <c r="T977" s="169"/>
      <c r="U977" s="169"/>
      <c r="V977" s="169"/>
      <c r="W977" s="169"/>
      <c r="X977" s="169"/>
      <c r="Y977" s="169"/>
    </row>
    <row r="978" spans="1:25">
      <c r="A978" s="174"/>
      <c r="E978" s="169"/>
      <c r="F978" s="169"/>
      <c r="G978" s="169"/>
      <c r="H978" s="169"/>
      <c r="I978" s="169"/>
      <c r="J978" s="169"/>
      <c r="K978" s="169"/>
      <c r="L978" s="169"/>
      <c r="M978" s="169"/>
      <c r="N978" s="169"/>
      <c r="O978" s="169"/>
      <c r="P978" s="169"/>
      <c r="Q978" s="169"/>
      <c r="R978" s="169"/>
      <c r="S978" s="169"/>
      <c r="T978" s="169"/>
      <c r="U978" s="169"/>
      <c r="V978" s="169"/>
      <c r="W978" s="169"/>
      <c r="X978" s="169"/>
      <c r="Y978" s="169"/>
    </row>
    <row r="979" spans="1:25" ht="15" customHeight="1">
      <c r="A979" s="174"/>
      <c r="C979" s="191" t="s">
        <v>127</v>
      </c>
      <c r="D979" s="165" t="s">
        <v>403</v>
      </c>
      <c r="E979" s="169"/>
      <c r="F979" s="169"/>
      <c r="G979" s="169"/>
      <c r="H979" s="169"/>
      <c r="I979" s="169"/>
      <c r="J979" s="169"/>
      <c r="K979" s="169"/>
      <c r="L979" s="169"/>
      <c r="M979" s="169"/>
      <c r="N979" s="169"/>
      <c r="O979" s="169"/>
      <c r="P979" s="169"/>
      <c r="Q979" s="169"/>
      <c r="R979" s="169"/>
      <c r="S979" s="169"/>
      <c r="T979" s="169"/>
      <c r="U979" s="169"/>
      <c r="V979" s="169"/>
      <c r="W979" s="169"/>
      <c r="X979" s="169"/>
      <c r="Y979" s="169"/>
    </row>
    <row r="980" spans="1:25" ht="15" customHeight="1">
      <c r="A980" s="174"/>
      <c r="C980" s="191" t="s">
        <v>128</v>
      </c>
      <c r="D980" s="165" t="s">
        <v>404</v>
      </c>
      <c r="E980" s="169"/>
      <c r="F980" s="169"/>
      <c r="G980" s="169"/>
      <c r="H980" s="169"/>
      <c r="I980" s="169"/>
      <c r="J980" s="169"/>
      <c r="K980" s="169"/>
      <c r="L980" s="169"/>
      <c r="M980" s="169"/>
      <c r="N980" s="169"/>
      <c r="O980" s="169"/>
      <c r="P980" s="169"/>
      <c r="Q980" s="169"/>
      <c r="R980" s="169"/>
      <c r="S980" s="169"/>
      <c r="T980" s="169"/>
      <c r="U980" s="169"/>
      <c r="V980" s="169"/>
      <c r="W980" s="169"/>
      <c r="X980" s="169"/>
      <c r="Y980" s="169"/>
    </row>
    <row r="981" spans="1:25" ht="15" customHeight="1">
      <c r="A981" s="174"/>
      <c r="C981" s="191" t="s">
        <v>129</v>
      </c>
      <c r="D981" s="165" t="s">
        <v>405</v>
      </c>
      <c r="E981" s="169"/>
      <c r="F981" s="169"/>
      <c r="G981" s="169"/>
      <c r="H981" s="169"/>
      <c r="I981" s="169"/>
      <c r="J981" s="169"/>
      <c r="K981" s="169"/>
      <c r="L981" s="169"/>
      <c r="M981" s="169"/>
      <c r="N981" s="169"/>
      <c r="O981" s="169"/>
      <c r="P981" s="169"/>
      <c r="Q981" s="169"/>
      <c r="R981" s="169"/>
      <c r="S981" s="169"/>
      <c r="T981" s="169"/>
      <c r="U981" s="169"/>
      <c r="V981" s="169"/>
      <c r="W981" s="169"/>
      <c r="X981" s="169"/>
      <c r="Y981" s="169"/>
    </row>
    <row r="982" spans="1:25" ht="15" customHeight="1">
      <c r="A982" s="174"/>
      <c r="C982" s="191" t="s">
        <v>130</v>
      </c>
      <c r="D982" s="165" t="s">
        <v>406</v>
      </c>
      <c r="E982" s="169"/>
      <c r="F982" s="169"/>
      <c r="G982" s="169"/>
      <c r="H982" s="169"/>
      <c r="I982" s="169"/>
      <c r="J982" s="169"/>
      <c r="K982" s="169"/>
      <c r="L982" s="169"/>
      <c r="M982" s="169"/>
      <c r="N982" s="169"/>
      <c r="O982" s="169"/>
      <c r="P982" s="169"/>
      <c r="Q982" s="169"/>
      <c r="R982" s="169"/>
      <c r="S982" s="169"/>
      <c r="T982" s="169"/>
      <c r="U982" s="169"/>
      <c r="V982" s="169"/>
      <c r="W982" s="169"/>
      <c r="X982" s="169"/>
      <c r="Y982" s="169"/>
    </row>
    <row r="983" spans="1:25" ht="15" customHeight="1">
      <c r="A983" s="174"/>
      <c r="C983" s="191" t="s">
        <v>131</v>
      </c>
      <c r="D983" s="165" t="s">
        <v>407</v>
      </c>
      <c r="E983" s="169"/>
      <c r="F983" s="169"/>
      <c r="G983" s="169"/>
      <c r="H983" s="169"/>
      <c r="I983" s="169"/>
      <c r="J983" s="169"/>
      <c r="K983" s="169"/>
      <c r="L983" s="169"/>
      <c r="M983" s="169"/>
      <c r="N983" s="169"/>
      <c r="O983" s="169"/>
      <c r="P983" s="169"/>
      <c r="Q983" s="169"/>
      <c r="R983" s="169"/>
      <c r="S983" s="169"/>
      <c r="T983" s="169"/>
      <c r="U983" s="169"/>
      <c r="V983" s="169"/>
      <c r="W983" s="169"/>
      <c r="X983" s="169"/>
      <c r="Y983" s="169"/>
    </row>
    <row r="984" spans="1:25" ht="15" customHeight="1">
      <c r="A984" s="174"/>
      <c r="C984" s="191" t="s">
        <v>286</v>
      </c>
      <c r="D984" s="165" t="s">
        <v>408</v>
      </c>
      <c r="E984" s="169"/>
      <c r="F984" s="169"/>
      <c r="G984" s="169"/>
      <c r="H984" s="169"/>
      <c r="I984" s="169"/>
      <c r="J984" s="169"/>
      <c r="K984" s="169"/>
      <c r="L984" s="169"/>
      <c r="M984" s="169"/>
      <c r="N984" s="169"/>
      <c r="O984" s="169"/>
      <c r="P984" s="169"/>
      <c r="Q984" s="169"/>
      <c r="R984" s="169"/>
      <c r="S984" s="169"/>
      <c r="T984" s="169"/>
      <c r="U984" s="169"/>
      <c r="V984" s="169"/>
      <c r="W984" s="169"/>
      <c r="X984" s="169"/>
      <c r="Y984" s="169"/>
    </row>
    <row r="985" spans="1:25" ht="15" customHeight="1">
      <c r="A985" s="174"/>
      <c r="C985" s="191" t="s">
        <v>398</v>
      </c>
      <c r="D985" s="165" t="s">
        <v>409</v>
      </c>
      <c r="E985" s="169"/>
      <c r="F985" s="169"/>
      <c r="G985" s="169"/>
      <c r="H985" s="169"/>
      <c r="I985" s="169"/>
      <c r="J985" s="169"/>
      <c r="K985" s="169"/>
      <c r="L985" s="169"/>
      <c r="M985" s="169"/>
      <c r="N985" s="169"/>
      <c r="O985" s="169"/>
      <c r="P985" s="169"/>
      <c r="Q985" s="169"/>
      <c r="R985" s="169"/>
      <c r="S985" s="169"/>
      <c r="T985" s="169"/>
      <c r="U985" s="169"/>
      <c r="V985" s="169"/>
      <c r="W985" s="169"/>
      <c r="X985" s="169"/>
      <c r="Y985" s="169"/>
    </row>
    <row r="986" spans="1:25" ht="15" customHeight="1">
      <c r="A986" s="174"/>
      <c r="C986" s="191" t="s">
        <v>399</v>
      </c>
      <c r="D986" s="165" t="s">
        <v>410</v>
      </c>
      <c r="E986" s="169"/>
      <c r="F986" s="169"/>
      <c r="G986" s="169"/>
      <c r="H986" s="169"/>
      <c r="I986" s="169"/>
      <c r="J986" s="169"/>
      <c r="K986" s="169"/>
      <c r="L986" s="169"/>
      <c r="M986" s="169"/>
      <c r="N986" s="169"/>
      <c r="O986" s="169"/>
      <c r="P986" s="169"/>
      <c r="Q986" s="169"/>
      <c r="R986" s="169"/>
      <c r="S986" s="169"/>
      <c r="T986" s="169"/>
      <c r="U986" s="169"/>
      <c r="V986" s="169"/>
      <c r="W986" s="169"/>
      <c r="X986" s="169"/>
      <c r="Y986" s="169"/>
    </row>
    <row r="987" spans="1:25" ht="15" customHeight="1">
      <c r="A987" s="174"/>
      <c r="C987" s="191" t="s">
        <v>400</v>
      </c>
      <c r="D987" s="165" t="s">
        <v>411</v>
      </c>
      <c r="E987" s="169"/>
      <c r="F987" s="169"/>
      <c r="G987" s="169"/>
      <c r="H987" s="169"/>
      <c r="I987" s="169"/>
      <c r="J987" s="169"/>
      <c r="K987" s="169"/>
      <c r="L987" s="169"/>
      <c r="M987" s="169"/>
      <c r="N987" s="169"/>
      <c r="O987" s="169"/>
      <c r="P987" s="169"/>
      <c r="Q987" s="169"/>
      <c r="R987" s="169"/>
      <c r="S987" s="169"/>
      <c r="T987" s="169"/>
      <c r="U987" s="169"/>
      <c r="V987" s="169"/>
      <c r="W987" s="169"/>
      <c r="X987" s="169"/>
      <c r="Y987" s="169"/>
    </row>
    <row r="988" spans="1:25" ht="15" customHeight="1">
      <c r="A988" s="174"/>
      <c r="C988" s="191" t="s">
        <v>401</v>
      </c>
      <c r="D988" s="165" t="s">
        <v>412</v>
      </c>
      <c r="E988" s="169"/>
      <c r="F988" s="169"/>
      <c r="G988" s="169"/>
      <c r="H988" s="169"/>
      <c r="I988" s="169"/>
      <c r="J988" s="169"/>
      <c r="K988" s="169"/>
      <c r="L988" s="169"/>
      <c r="M988" s="169"/>
      <c r="N988" s="169"/>
      <c r="O988" s="169"/>
      <c r="P988" s="169"/>
      <c r="Q988" s="169"/>
      <c r="R988" s="169"/>
      <c r="S988" s="169"/>
      <c r="T988" s="169"/>
      <c r="U988" s="169"/>
      <c r="V988" s="169"/>
      <c r="W988" s="169"/>
      <c r="X988" s="169"/>
      <c r="Y988" s="169"/>
    </row>
    <row r="989" spans="1:25" ht="15" customHeight="1">
      <c r="A989" s="174"/>
      <c r="C989" s="191" t="s">
        <v>402</v>
      </c>
      <c r="D989" s="165" t="s">
        <v>413</v>
      </c>
      <c r="E989" s="169"/>
      <c r="F989" s="169"/>
      <c r="G989" s="169"/>
      <c r="H989" s="169"/>
      <c r="I989" s="169"/>
      <c r="J989" s="169"/>
      <c r="K989" s="169"/>
      <c r="L989" s="169"/>
      <c r="M989" s="169"/>
      <c r="N989" s="169"/>
      <c r="O989" s="169"/>
      <c r="P989" s="169"/>
      <c r="Q989" s="169"/>
      <c r="R989" s="169"/>
      <c r="S989" s="169"/>
      <c r="T989" s="169"/>
      <c r="U989" s="169"/>
      <c r="V989" s="169"/>
      <c r="W989" s="169"/>
      <c r="X989" s="169"/>
      <c r="Y989" s="169"/>
    </row>
    <row r="990" spans="1:25" ht="8.4499999999999993" customHeight="1">
      <c r="A990" s="174"/>
      <c r="E990" s="169"/>
      <c r="F990" s="169"/>
      <c r="G990" s="169"/>
      <c r="H990" s="169"/>
      <c r="I990" s="169"/>
      <c r="J990" s="169"/>
      <c r="K990" s="169"/>
      <c r="L990" s="169"/>
      <c r="M990" s="169"/>
      <c r="N990" s="169"/>
      <c r="O990" s="169"/>
      <c r="P990" s="169"/>
      <c r="Q990" s="169"/>
      <c r="R990" s="169"/>
      <c r="S990" s="169"/>
      <c r="T990" s="169"/>
      <c r="U990" s="169"/>
      <c r="V990" s="169"/>
      <c r="W990" s="169"/>
      <c r="X990" s="169"/>
      <c r="Y990" s="169"/>
    </row>
    <row r="991" spans="1:25">
      <c r="A991" s="174"/>
      <c r="D991" s="165" t="s">
        <v>879</v>
      </c>
      <c r="E991" s="169"/>
      <c r="F991" s="169"/>
      <c r="G991" s="169"/>
      <c r="H991" s="169"/>
      <c r="I991" s="169"/>
      <c r="J991" s="169"/>
      <c r="K991" s="169" t="s">
        <v>414</v>
      </c>
      <c r="L991" s="184" t="s">
        <v>415</v>
      </c>
      <c r="M991" s="169"/>
      <c r="N991" s="169"/>
      <c r="O991" s="169"/>
      <c r="P991" s="169"/>
      <c r="Q991" s="169"/>
      <c r="R991" s="169"/>
      <c r="S991" s="169"/>
      <c r="T991" s="169"/>
      <c r="U991" s="169"/>
      <c r="V991" s="169"/>
      <c r="W991" s="169"/>
      <c r="X991" s="169"/>
      <c r="Y991" s="169"/>
    </row>
    <row r="992" spans="1:25" ht="9.9499999999999993" customHeight="1">
      <c r="A992" s="174"/>
      <c r="B992" s="169"/>
      <c r="C992" s="169"/>
      <c r="D992" s="169"/>
      <c r="E992" s="169"/>
      <c r="F992" s="169"/>
      <c r="G992" s="169"/>
      <c r="H992" s="169"/>
      <c r="I992" s="169"/>
      <c r="J992" s="169"/>
      <c r="K992" s="169"/>
      <c r="L992" s="169"/>
      <c r="M992" s="169"/>
      <c r="N992" s="169"/>
      <c r="O992" s="169"/>
      <c r="P992" s="169"/>
      <c r="Q992" s="169"/>
      <c r="R992" s="169"/>
      <c r="S992" s="169"/>
      <c r="T992" s="169"/>
      <c r="U992" s="169"/>
      <c r="V992" s="169"/>
      <c r="W992" s="169"/>
      <c r="X992" s="169"/>
      <c r="Y992" s="169"/>
    </row>
    <row r="993" spans="1:26">
      <c r="A993" s="174"/>
      <c r="B993" s="169"/>
      <c r="C993" s="169"/>
      <c r="D993" s="169"/>
      <c r="E993" s="169"/>
      <c r="F993" s="169"/>
      <c r="G993" s="169"/>
      <c r="H993" s="169"/>
      <c r="I993" s="169"/>
      <c r="J993" s="169"/>
      <c r="K993" s="169"/>
      <c r="L993" s="169"/>
      <c r="M993" s="169"/>
      <c r="N993" s="169"/>
      <c r="O993" s="169"/>
      <c r="P993" s="169"/>
      <c r="Q993" s="169"/>
      <c r="R993" s="169"/>
      <c r="S993" s="169"/>
      <c r="T993" s="169"/>
      <c r="U993" s="169"/>
      <c r="V993" s="169"/>
      <c r="W993" s="169"/>
      <c r="X993" s="169"/>
      <c r="Y993" s="169"/>
    </row>
    <row r="994" spans="1:26">
      <c r="A994" s="174"/>
      <c r="B994" s="169"/>
      <c r="C994" s="169"/>
      <c r="D994" s="169"/>
      <c r="E994" s="169"/>
      <c r="F994" s="169"/>
      <c r="G994" s="653" t="s">
        <v>416</v>
      </c>
      <c r="H994" s="654"/>
      <c r="I994" s="654"/>
      <c r="J994" s="654"/>
      <c r="K994" s="654"/>
      <c r="L994" s="654"/>
      <c r="M994" s="654"/>
      <c r="N994" s="654"/>
      <c r="O994" s="655"/>
      <c r="P994" s="169"/>
      <c r="Q994" s="169"/>
      <c r="R994" s="169"/>
      <c r="S994" s="169"/>
      <c r="T994" s="169"/>
      <c r="U994" s="169"/>
      <c r="V994" s="169"/>
      <c r="W994" s="169"/>
      <c r="X994" s="169"/>
      <c r="Y994" s="169"/>
    </row>
    <row r="995" spans="1:26" ht="20.100000000000001" customHeight="1">
      <c r="A995" s="174"/>
      <c r="B995" s="169"/>
      <c r="C995" s="169"/>
      <c r="D995" s="169"/>
      <c r="E995" s="169"/>
      <c r="F995" s="169"/>
      <c r="G995" s="656"/>
      <c r="H995" s="657"/>
      <c r="I995" s="657"/>
      <c r="J995" s="657"/>
      <c r="K995" s="657"/>
      <c r="L995" s="657"/>
      <c r="M995" s="657"/>
      <c r="N995" s="657"/>
      <c r="O995" s="658"/>
      <c r="P995" s="169"/>
      <c r="Q995" s="169"/>
      <c r="R995" s="169"/>
      <c r="S995" s="169"/>
      <c r="T995" s="169"/>
      <c r="U995" s="169"/>
      <c r="V995" s="169"/>
      <c r="W995" s="169"/>
      <c r="X995" s="169"/>
      <c r="Y995" s="169"/>
    </row>
    <row r="996" spans="1:26">
      <c r="A996" s="174"/>
      <c r="B996" s="169"/>
      <c r="C996" s="169"/>
      <c r="D996" s="169"/>
      <c r="E996" s="169"/>
      <c r="F996" s="169"/>
      <c r="G996" s="169"/>
      <c r="H996" s="169"/>
      <c r="I996" s="169"/>
      <c r="J996" s="169"/>
      <c r="K996" s="169"/>
      <c r="L996" s="169"/>
      <c r="M996" s="169"/>
      <c r="N996" s="169"/>
      <c r="O996" s="169"/>
      <c r="P996" s="169"/>
      <c r="Q996" s="169"/>
      <c r="R996" s="169"/>
      <c r="S996" s="169"/>
      <c r="T996" s="169"/>
      <c r="U996" s="169"/>
      <c r="V996" s="169"/>
      <c r="W996" s="169"/>
      <c r="X996" s="169"/>
      <c r="Y996" s="169"/>
    </row>
    <row r="997" spans="1:26">
      <c r="A997" s="174"/>
      <c r="B997" s="169"/>
      <c r="C997" s="169"/>
      <c r="D997" s="169"/>
      <c r="E997" s="169"/>
      <c r="F997" s="169"/>
      <c r="G997" s="169"/>
      <c r="H997" s="169"/>
      <c r="I997" s="169"/>
      <c r="J997" s="169"/>
      <c r="K997" s="169"/>
      <c r="L997" s="169"/>
      <c r="M997" s="169"/>
      <c r="N997" s="169"/>
      <c r="O997" s="169"/>
      <c r="P997" s="169"/>
      <c r="Q997" s="169"/>
      <c r="R997" s="169"/>
      <c r="S997" s="169"/>
      <c r="T997" s="169"/>
      <c r="U997" s="169"/>
      <c r="V997" s="169"/>
      <c r="W997" s="169"/>
      <c r="X997" s="169"/>
      <c r="Y997" s="169"/>
    </row>
    <row r="998" spans="1:26">
      <c r="A998" s="174"/>
      <c r="B998" s="169"/>
      <c r="C998" s="169"/>
      <c r="D998" s="169"/>
      <c r="E998" s="169"/>
      <c r="F998" s="169"/>
      <c r="G998" s="169"/>
      <c r="H998" s="169"/>
      <c r="I998" s="169"/>
      <c r="J998" s="169"/>
      <c r="K998" s="169"/>
      <c r="L998" s="169"/>
      <c r="M998" s="169"/>
      <c r="N998" s="169"/>
      <c r="O998" s="169"/>
      <c r="P998" s="169"/>
      <c r="Q998" s="169"/>
      <c r="R998" s="169"/>
      <c r="S998" s="169"/>
      <c r="T998" s="169"/>
      <c r="U998" s="169"/>
      <c r="V998" s="169"/>
      <c r="W998" s="169"/>
      <c r="X998" s="169"/>
      <c r="Y998" s="169"/>
    </row>
    <row r="999" spans="1:26">
      <c r="A999" s="174"/>
      <c r="B999" s="169"/>
      <c r="C999" s="169"/>
      <c r="D999" s="169"/>
      <c r="E999" s="169"/>
      <c r="F999" s="169"/>
      <c r="G999" s="169"/>
      <c r="H999" s="169"/>
      <c r="I999" s="169"/>
      <c r="J999" s="169"/>
      <c r="K999" s="169"/>
      <c r="L999" s="169"/>
      <c r="M999" s="169"/>
      <c r="N999" s="169"/>
      <c r="O999" s="169"/>
      <c r="P999" s="169"/>
      <c r="Q999" s="169"/>
      <c r="R999" s="169"/>
      <c r="S999" s="169"/>
      <c r="T999" s="169"/>
      <c r="U999" s="169"/>
      <c r="V999" s="169"/>
      <c r="W999" s="169"/>
      <c r="X999" s="169"/>
      <c r="Y999" s="169"/>
    </row>
    <row r="1000" spans="1:26">
      <c r="A1000" s="174"/>
      <c r="B1000" s="169"/>
      <c r="C1000" s="169"/>
      <c r="D1000" s="169"/>
      <c r="E1000" s="169"/>
      <c r="F1000" s="169"/>
      <c r="G1000" s="169"/>
      <c r="H1000" s="169"/>
      <c r="I1000" s="169"/>
      <c r="J1000" s="169"/>
      <c r="K1000" s="169"/>
      <c r="L1000" s="169"/>
      <c r="M1000" s="169"/>
      <c r="N1000" s="169"/>
      <c r="O1000" s="169"/>
      <c r="P1000" s="169"/>
      <c r="Q1000" s="169"/>
      <c r="R1000" s="169"/>
      <c r="S1000" s="169"/>
      <c r="T1000" s="169"/>
      <c r="U1000" s="169"/>
      <c r="V1000" s="169"/>
      <c r="W1000" s="169"/>
      <c r="X1000" s="169"/>
      <c r="Y1000" s="169"/>
    </row>
    <row r="1001" spans="1:26" ht="18" customHeight="1">
      <c r="A1001" s="174"/>
      <c r="B1001" s="169"/>
      <c r="C1001" s="169"/>
      <c r="D1001" s="169"/>
      <c r="E1001" s="169"/>
      <c r="F1001" s="169"/>
      <c r="G1001" s="169"/>
      <c r="H1001" s="169"/>
      <c r="I1001" s="169"/>
      <c r="J1001" s="169"/>
      <c r="K1001" s="169"/>
      <c r="L1001" s="169"/>
      <c r="M1001" s="169"/>
      <c r="N1001" s="169"/>
      <c r="O1001" s="169"/>
      <c r="P1001" s="169"/>
      <c r="Q1001" s="169"/>
      <c r="R1001" s="169"/>
      <c r="S1001" s="169"/>
      <c r="T1001" s="169"/>
      <c r="U1001" s="169"/>
      <c r="V1001" s="169"/>
      <c r="W1001" s="169"/>
      <c r="X1001" s="169"/>
      <c r="Y1001" s="169"/>
    </row>
    <row r="1002" spans="1:26" ht="18" customHeight="1">
      <c r="A1002" s="174"/>
      <c r="B1002" s="169"/>
      <c r="C1002" s="169"/>
      <c r="D1002" s="169"/>
      <c r="E1002" s="169"/>
      <c r="F1002" s="169"/>
      <c r="G1002" s="169"/>
      <c r="H1002" s="169"/>
      <c r="I1002" s="169"/>
      <c r="J1002" s="169"/>
      <c r="K1002" s="169"/>
      <c r="L1002" s="169"/>
      <c r="M1002" s="169"/>
      <c r="N1002" s="169"/>
      <c r="O1002" s="169"/>
      <c r="P1002" s="169"/>
      <c r="Q1002" s="169"/>
      <c r="R1002" s="169"/>
      <c r="S1002" s="169"/>
      <c r="T1002" s="169"/>
      <c r="U1002" s="169"/>
      <c r="V1002" s="169"/>
      <c r="W1002" s="169"/>
      <c r="X1002" s="169"/>
      <c r="Y1002" s="169"/>
    </row>
    <row r="1003" spans="1:26" ht="18" customHeight="1">
      <c r="A1003" s="174"/>
      <c r="B1003" s="169"/>
      <c r="C1003" s="169"/>
      <c r="D1003" s="169"/>
      <c r="E1003" s="169"/>
      <c r="F1003" s="169"/>
      <c r="G1003" s="169"/>
      <c r="H1003" s="169"/>
      <c r="I1003" s="169"/>
      <c r="J1003" s="169"/>
      <c r="K1003" s="169"/>
      <c r="L1003" s="169"/>
      <c r="M1003" s="169"/>
      <c r="N1003" s="169"/>
      <c r="O1003" s="169"/>
      <c r="P1003" s="169"/>
      <c r="Q1003" s="169"/>
      <c r="R1003" s="169"/>
      <c r="S1003" s="169"/>
      <c r="T1003" s="169"/>
      <c r="U1003" s="169"/>
      <c r="V1003" s="169"/>
      <c r="W1003" s="169"/>
      <c r="X1003" s="169"/>
      <c r="Y1003" s="169"/>
    </row>
    <row r="1004" spans="1:26" ht="18" customHeight="1">
      <c r="A1004" s="174"/>
      <c r="B1004" s="169"/>
      <c r="C1004" s="169"/>
      <c r="D1004" s="169"/>
      <c r="E1004" s="169"/>
      <c r="F1004" s="169"/>
      <c r="G1004" s="169"/>
      <c r="H1004" s="169"/>
      <c r="I1004" s="169"/>
      <c r="J1004" s="169"/>
      <c r="K1004" s="169"/>
      <c r="L1004" s="169"/>
      <c r="M1004" s="169"/>
      <c r="N1004" s="169"/>
      <c r="O1004" s="169"/>
      <c r="P1004" s="169"/>
      <c r="Q1004" s="169"/>
      <c r="R1004" s="169"/>
      <c r="S1004" s="169"/>
      <c r="T1004" s="169"/>
      <c r="U1004" s="169"/>
      <c r="V1004" s="169"/>
      <c r="W1004" s="169"/>
      <c r="X1004" s="169"/>
      <c r="Y1004" s="169"/>
    </row>
    <row r="1005" spans="1:26">
      <c r="A1005" s="174"/>
      <c r="B1005" s="169"/>
      <c r="C1005" s="169"/>
      <c r="D1005" s="169"/>
      <c r="E1005" s="169"/>
      <c r="F1005" s="169"/>
      <c r="G1005" s="169"/>
      <c r="H1005" s="169"/>
      <c r="I1005" s="169"/>
      <c r="J1005" s="169"/>
      <c r="K1005" s="169"/>
      <c r="L1005" s="169"/>
      <c r="M1005" s="169"/>
      <c r="N1005" s="169"/>
      <c r="O1005" s="169"/>
      <c r="P1005" s="169"/>
      <c r="Q1005" s="169"/>
      <c r="R1005" s="169"/>
      <c r="S1005" s="169"/>
      <c r="T1005" s="169"/>
      <c r="U1005" s="169"/>
      <c r="V1005" s="169"/>
      <c r="W1005" s="169"/>
      <c r="X1005" s="169"/>
      <c r="Y1005" s="169"/>
      <c r="Z1005" s="180"/>
    </row>
    <row r="1006" spans="1:26">
      <c r="A1006" s="174"/>
      <c r="B1006" s="169"/>
      <c r="C1006" s="169"/>
      <c r="D1006" s="169"/>
      <c r="E1006" s="169"/>
      <c r="F1006" s="169"/>
      <c r="G1006" s="169"/>
      <c r="H1006" s="169"/>
      <c r="I1006" s="169"/>
      <c r="J1006" s="169"/>
      <c r="K1006" s="169"/>
      <c r="L1006" s="169"/>
      <c r="M1006" s="169"/>
      <c r="N1006" s="169"/>
      <c r="O1006" s="169"/>
      <c r="P1006" s="169"/>
      <c r="Q1006" s="169"/>
      <c r="R1006" s="169"/>
      <c r="S1006" s="169"/>
      <c r="T1006" s="169"/>
      <c r="U1006" s="169"/>
      <c r="V1006" s="169"/>
      <c r="W1006" s="169"/>
      <c r="X1006" s="169"/>
      <c r="Y1006" s="169"/>
    </row>
    <row r="1007" spans="1:26">
      <c r="A1007" s="174"/>
      <c r="B1007" s="169"/>
      <c r="C1007" s="169"/>
      <c r="D1007" s="169"/>
      <c r="E1007" s="169"/>
      <c r="F1007" s="169"/>
      <c r="G1007" s="169"/>
      <c r="H1007" s="169"/>
      <c r="I1007" s="169"/>
      <c r="J1007" s="169"/>
      <c r="K1007" s="169"/>
      <c r="L1007" s="169"/>
      <c r="M1007" s="169"/>
      <c r="N1007" s="169"/>
      <c r="O1007" s="169"/>
      <c r="P1007" s="169"/>
      <c r="Q1007" s="169"/>
      <c r="R1007" s="169"/>
      <c r="S1007" s="169"/>
      <c r="T1007" s="169"/>
      <c r="U1007" s="169"/>
      <c r="V1007" s="169"/>
      <c r="W1007" s="169"/>
      <c r="X1007" s="169"/>
      <c r="Y1007" s="169"/>
    </row>
    <row r="1008" spans="1:26">
      <c r="A1008" s="174"/>
      <c r="B1008" s="169"/>
      <c r="C1008" s="169"/>
      <c r="D1008" s="169"/>
      <c r="E1008" s="169"/>
      <c r="F1008" s="169"/>
      <c r="G1008" s="169"/>
      <c r="H1008" s="169"/>
      <c r="I1008" s="169"/>
      <c r="J1008" s="169"/>
      <c r="K1008" s="169"/>
      <c r="L1008" s="169"/>
      <c r="M1008" s="169"/>
      <c r="N1008" s="169"/>
      <c r="O1008" s="169"/>
      <c r="P1008" s="169"/>
      <c r="Q1008" s="169"/>
      <c r="R1008" s="169"/>
      <c r="S1008" s="169"/>
      <c r="T1008" s="169"/>
      <c r="U1008" s="169"/>
      <c r="V1008" s="169"/>
      <c r="W1008" s="169"/>
      <c r="X1008" s="169"/>
      <c r="Y1008" s="169"/>
    </row>
    <row r="1009" spans="1:25">
      <c r="A1009" s="174"/>
      <c r="B1009" s="169"/>
      <c r="C1009" s="169"/>
      <c r="D1009" s="169"/>
      <c r="E1009" s="169"/>
      <c r="F1009" s="169"/>
      <c r="G1009" s="169"/>
      <c r="H1009" s="169"/>
      <c r="I1009" s="169"/>
      <c r="J1009" s="169"/>
      <c r="K1009" s="169"/>
      <c r="L1009" s="169"/>
      <c r="M1009" s="169"/>
      <c r="N1009" s="169"/>
      <c r="O1009" s="169"/>
      <c r="P1009" s="169"/>
      <c r="Q1009" s="169"/>
      <c r="R1009" s="169"/>
      <c r="S1009" s="169"/>
      <c r="T1009" s="169"/>
      <c r="U1009" s="169"/>
      <c r="V1009" s="169"/>
      <c r="W1009" s="169"/>
      <c r="X1009" s="169"/>
      <c r="Y1009" s="169"/>
    </row>
    <row r="1010" spans="1:25">
      <c r="A1010" s="174"/>
      <c r="B1010" s="169"/>
      <c r="C1010" s="169"/>
      <c r="D1010" s="169"/>
      <c r="E1010" s="169"/>
      <c r="F1010" s="169"/>
      <c r="G1010" s="169"/>
      <c r="H1010" s="169"/>
      <c r="I1010" s="169"/>
      <c r="J1010" s="169"/>
      <c r="K1010" s="169"/>
      <c r="L1010" s="169"/>
      <c r="M1010" s="169"/>
      <c r="N1010" s="169"/>
      <c r="O1010" s="169"/>
      <c r="P1010" s="169"/>
      <c r="Q1010" s="169"/>
      <c r="R1010" s="169"/>
      <c r="S1010" s="169"/>
      <c r="T1010" s="169"/>
      <c r="U1010" s="169"/>
      <c r="V1010" s="169"/>
      <c r="W1010" s="169"/>
      <c r="X1010" s="169"/>
      <c r="Y1010" s="169"/>
    </row>
    <row r="1011" spans="1:25">
      <c r="A1011" s="174"/>
      <c r="B1011" s="169"/>
      <c r="C1011" s="169"/>
      <c r="D1011" s="169"/>
      <c r="E1011" s="169"/>
      <c r="F1011" s="169"/>
      <c r="G1011" s="169"/>
      <c r="H1011" s="169"/>
      <c r="I1011" s="169"/>
      <c r="J1011" s="169"/>
      <c r="K1011" s="169"/>
      <c r="L1011" s="169"/>
      <c r="M1011" s="169"/>
      <c r="N1011" s="169"/>
      <c r="O1011" s="169"/>
      <c r="P1011" s="169"/>
      <c r="Q1011" s="169"/>
      <c r="R1011" s="169"/>
      <c r="S1011" s="169"/>
      <c r="T1011" s="169"/>
      <c r="U1011" s="169"/>
      <c r="V1011" s="169"/>
      <c r="W1011" s="169"/>
      <c r="X1011" s="169"/>
      <c r="Y1011" s="169"/>
    </row>
    <row r="1012" spans="1:25">
      <c r="A1012" s="174"/>
      <c r="B1012" s="169"/>
      <c r="C1012" s="169"/>
      <c r="D1012" s="169"/>
      <c r="E1012" s="169"/>
      <c r="F1012" s="169"/>
      <c r="G1012" s="169"/>
      <c r="H1012" s="169"/>
      <c r="I1012" s="169"/>
      <c r="J1012" s="169"/>
      <c r="K1012" s="169"/>
      <c r="L1012" s="169"/>
      <c r="M1012" s="169"/>
      <c r="N1012" s="169"/>
      <c r="O1012" s="169"/>
      <c r="P1012" s="169"/>
      <c r="Q1012" s="169"/>
      <c r="R1012" s="169"/>
      <c r="S1012" s="169"/>
      <c r="T1012" s="169"/>
      <c r="U1012" s="169"/>
      <c r="V1012" s="169"/>
      <c r="W1012" s="169"/>
      <c r="X1012" s="169"/>
      <c r="Y1012" s="169"/>
    </row>
    <row r="1013" spans="1:25">
      <c r="A1013" s="174"/>
      <c r="B1013" s="169"/>
      <c r="C1013" s="169"/>
      <c r="D1013" s="169"/>
      <c r="E1013" s="169"/>
      <c r="F1013" s="169"/>
      <c r="G1013" s="169"/>
      <c r="H1013" s="169"/>
      <c r="I1013" s="169"/>
      <c r="J1013" s="169"/>
      <c r="K1013" s="169"/>
      <c r="L1013" s="169"/>
      <c r="M1013" s="169"/>
      <c r="N1013" s="169"/>
      <c r="O1013" s="169"/>
      <c r="P1013" s="169"/>
      <c r="Q1013" s="169"/>
      <c r="R1013" s="169"/>
      <c r="S1013" s="169"/>
      <c r="T1013" s="169"/>
      <c r="U1013" s="169"/>
      <c r="V1013" s="169"/>
      <c r="W1013" s="169"/>
      <c r="X1013" s="169"/>
      <c r="Y1013" s="169"/>
    </row>
    <row r="1014" spans="1:25">
      <c r="A1014" s="174"/>
      <c r="B1014" s="169"/>
      <c r="C1014" s="169"/>
      <c r="D1014" s="169"/>
      <c r="E1014" s="169"/>
      <c r="F1014" s="169"/>
      <c r="G1014" s="169"/>
      <c r="H1014" s="169"/>
      <c r="I1014" s="169"/>
      <c r="J1014" s="169"/>
      <c r="K1014" s="169"/>
      <c r="L1014" s="169"/>
      <c r="M1014" s="169"/>
      <c r="N1014" s="169"/>
      <c r="O1014" s="169"/>
      <c r="P1014" s="169"/>
      <c r="Q1014" s="169"/>
      <c r="R1014" s="169"/>
      <c r="S1014" s="169"/>
      <c r="T1014" s="169"/>
      <c r="U1014" s="169"/>
      <c r="V1014" s="169"/>
      <c r="W1014" s="169"/>
      <c r="X1014" s="169"/>
      <c r="Y1014" s="169"/>
    </row>
    <row r="1015" spans="1:25">
      <c r="A1015" s="174"/>
      <c r="B1015" s="169"/>
      <c r="C1015" s="169"/>
      <c r="D1015" s="169"/>
      <c r="E1015" s="169"/>
      <c r="F1015" s="169"/>
      <c r="G1015" s="169"/>
      <c r="H1015" s="169"/>
      <c r="I1015" s="169"/>
      <c r="J1015" s="169"/>
      <c r="K1015" s="169"/>
      <c r="L1015" s="169"/>
      <c r="M1015" s="169"/>
      <c r="N1015" s="169"/>
      <c r="O1015" s="169"/>
      <c r="P1015" s="169"/>
      <c r="Q1015" s="169"/>
      <c r="R1015" s="169"/>
      <c r="S1015" s="169"/>
      <c r="T1015" s="169"/>
      <c r="U1015" s="169"/>
      <c r="V1015" s="169"/>
      <c r="W1015" s="169"/>
      <c r="X1015" s="169"/>
      <c r="Y1015" s="169"/>
    </row>
    <row r="1021" spans="1:25" ht="15" customHeight="1">
      <c r="C1021" s="191" t="s">
        <v>127</v>
      </c>
      <c r="D1021" s="510" t="s">
        <v>969</v>
      </c>
      <c r="E1021" s="510"/>
      <c r="F1021" s="510"/>
      <c r="G1021" s="510"/>
      <c r="H1021" s="510"/>
      <c r="I1021" s="510"/>
      <c r="J1021" s="510"/>
      <c r="K1021" s="510"/>
      <c r="L1021" s="510"/>
      <c r="M1021" s="510"/>
      <c r="N1021" s="510"/>
      <c r="O1021" s="510"/>
      <c r="P1021" s="510"/>
      <c r="Q1021" s="510"/>
      <c r="R1021" s="510"/>
      <c r="S1021" s="510"/>
      <c r="T1021" s="510"/>
      <c r="U1021" s="510"/>
      <c r="V1021" s="510"/>
      <c r="W1021" s="510"/>
      <c r="X1021" s="510"/>
    </row>
    <row r="1022" spans="1:25" ht="15" customHeight="1">
      <c r="C1022" s="191"/>
      <c r="D1022" s="510"/>
      <c r="E1022" s="510"/>
      <c r="F1022" s="510"/>
      <c r="G1022" s="510"/>
      <c r="H1022" s="510"/>
      <c r="I1022" s="510"/>
      <c r="J1022" s="510"/>
      <c r="K1022" s="510"/>
      <c r="L1022" s="510"/>
      <c r="M1022" s="510"/>
      <c r="N1022" s="510"/>
      <c r="O1022" s="510"/>
      <c r="P1022" s="510"/>
      <c r="Q1022" s="510"/>
      <c r="R1022" s="510"/>
      <c r="S1022" s="510"/>
      <c r="T1022" s="510"/>
      <c r="U1022" s="510"/>
      <c r="V1022" s="510"/>
      <c r="W1022" s="510"/>
      <c r="X1022" s="510"/>
    </row>
    <row r="1023" spans="1:25" ht="15" customHeight="1">
      <c r="C1023" s="191" t="s">
        <v>773</v>
      </c>
      <c r="D1023" s="165" t="s">
        <v>831</v>
      </c>
    </row>
    <row r="1024" spans="1:25" ht="15" customHeight="1">
      <c r="C1024" s="191" t="s">
        <v>773</v>
      </c>
      <c r="D1024" s="165" t="s">
        <v>832</v>
      </c>
    </row>
    <row r="1025" spans="1:25" ht="15" customHeight="1">
      <c r="C1025" s="191" t="s">
        <v>80</v>
      </c>
      <c r="D1025" s="510" t="s">
        <v>1015</v>
      </c>
      <c r="E1025" s="510"/>
      <c r="F1025" s="510"/>
      <c r="G1025" s="510"/>
      <c r="H1025" s="510"/>
      <c r="I1025" s="510"/>
      <c r="J1025" s="510"/>
      <c r="K1025" s="510"/>
      <c r="L1025" s="510"/>
      <c r="M1025" s="510"/>
      <c r="N1025" s="510"/>
      <c r="O1025" s="510"/>
      <c r="P1025" s="510"/>
      <c r="Q1025" s="510"/>
      <c r="R1025" s="510"/>
      <c r="S1025" s="510"/>
      <c r="T1025" s="510"/>
      <c r="U1025" s="510"/>
      <c r="V1025" s="510"/>
      <c r="W1025" s="510"/>
      <c r="X1025" s="510"/>
      <c r="Y1025" s="510"/>
    </row>
    <row r="1026" spans="1:25" ht="15" customHeight="1">
      <c r="C1026" s="191"/>
      <c r="D1026" s="510"/>
      <c r="E1026" s="510"/>
      <c r="F1026" s="510"/>
      <c r="G1026" s="510"/>
      <c r="H1026" s="510"/>
      <c r="I1026" s="510"/>
      <c r="J1026" s="510"/>
      <c r="K1026" s="510"/>
      <c r="L1026" s="510"/>
      <c r="M1026" s="510"/>
      <c r="N1026" s="510"/>
      <c r="O1026" s="510"/>
      <c r="P1026" s="510"/>
      <c r="Q1026" s="510"/>
      <c r="R1026" s="510"/>
      <c r="S1026" s="510"/>
      <c r="T1026" s="510"/>
      <c r="U1026" s="510"/>
      <c r="V1026" s="510"/>
      <c r="W1026" s="510"/>
      <c r="X1026" s="510"/>
      <c r="Y1026" s="510"/>
    </row>
    <row r="1027" spans="1:25" ht="15" customHeight="1">
      <c r="C1027" s="191" t="s">
        <v>773</v>
      </c>
      <c r="D1027" s="165" t="s">
        <v>833</v>
      </c>
      <c r="E1027" s="179"/>
      <c r="F1027" s="179"/>
      <c r="G1027" s="179"/>
      <c r="H1027" s="179"/>
      <c r="I1027" s="179"/>
      <c r="J1027" s="179"/>
      <c r="K1027" s="179"/>
      <c r="L1027" s="179"/>
      <c r="M1027" s="179"/>
      <c r="N1027" s="179"/>
      <c r="O1027" s="179"/>
      <c r="P1027" s="179"/>
      <c r="Q1027" s="179"/>
      <c r="R1027" s="179"/>
      <c r="S1027" s="179"/>
      <c r="T1027" s="179"/>
      <c r="U1027" s="179"/>
      <c r="V1027" s="179"/>
      <c r="W1027" s="179"/>
      <c r="X1027" s="179"/>
    </row>
    <row r="1028" spans="1:25" ht="15" customHeight="1">
      <c r="C1028" s="191" t="s">
        <v>970</v>
      </c>
      <c r="D1028" s="165" t="s">
        <v>834</v>
      </c>
    </row>
    <row r="1029" spans="1:25" ht="13.9" customHeight="1"/>
    <row r="1030" spans="1:25" ht="18.600000000000001" customHeight="1">
      <c r="X1030" s="209" t="s">
        <v>835</v>
      </c>
    </row>
    <row r="1031" spans="1:25">
      <c r="A1031" s="216"/>
      <c r="B1031" s="193"/>
      <c r="C1031" s="193"/>
      <c r="D1031" s="193"/>
      <c r="E1031" s="193"/>
      <c r="F1031" s="193"/>
      <c r="G1031" s="193"/>
      <c r="H1031" s="193"/>
      <c r="I1031" s="193"/>
      <c r="J1031" s="193"/>
      <c r="K1031" s="193"/>
      <c r="L1031" s="193"/>
      <c r="M1031" s="193"/>
      <c r="N1031" s="193"/>
      <c r="O1031" s="193"/>
      <c r="P1031" s="193"/>
      <c r="Q1031" s="193"/>
      <c r="R1031" s="193"/>
      <c r="S1031" s="193"/>
      <c r="T1031" s="193"/>
      <c r="U1031" s="193"/>
      <c r="V1031" s="193"/>
      <c r="W1031" s="193"/>
      <c r="X1031" s="193"/>
      <c r="Y1031" s="193"/>
    </row>
    <row r="1032" spans="1:25" ht="13.5" customHeight="1">
      <c r="B1032" s="193" t="s">
        <v>617</v>
      </c>
    </row>
    <row r="1037" spans="1:25" ht="18" customHeight="1"/>
    <row r="1038" spans="1:25" ht="18" customHeight="1"/>
    <row r="1039" spans="1:25" ht="18" customHeight="1"/>
    <row r="1040" spans="1:25" ht="18" customHeight="1"/>
    <row r="1041" ht="18" customHeight="1"/>
    <row r="1042" ht="18" customHeight="1"/>
    <row r="1043" ht="18" customHeight="1"/>
    <row r="1044" ht="18" customHeight="1"/>
    <row r="1045" ht="18" customHeight="1"/>
    <row r="1046" ht="18" customHeight="1"/>
    <row r="1047" ht="18" customHeight="1"/>
    <row r="1062" spans="1:1">
      <c r="A1062" s="193" t="s">
        <v>618</v>
      </c>
    </row>
    <row r="1079" spans="1:25" ht="18" customHeight="1"/>
    <row r="1080" spans="1:25" ht="18" customHeight="1"/>
    <row r="1081" spans="1:25" ht="18" customHeight="1"/>
    <row r="1082" spans="1:25" ht="18" customHeight="1"/>
    <row r="1083" spans="1:25" ht="15" customHeight="1">
      <c r="B1083" s="169" t="s">
        <v>186</v>
      </c>
      <c r="C1083" s="165" t="s">
        <v>656</v>
      </c>
    </row>
    <row r="1084" spans="1:25" ht="15" customHeight="1">
      <c r="C1084" s="165" t="s">
        <v>414</v>
      </c>
      <c r="D1084" s="165" t="s">
        <v>657</v>
      </c>
    </row>
    <row r="1085" spans="1:25" ht="18" customHeight="1">
      <c r="B1085" s="169" t="s">
        <v>487</v>
      </c>
      <c r="C1085" s="165" t="s">
        <v>658</v>
      </c>
    </row>
    <row r="1086" spans="1:25">
      <c r="A1086" s="216"/>
      <c r="B1086" s="193"/>
      <c r="C1086" s="193"/>
      <c r="D1086" s="193"/>
      <c r="E1086" s="193"/>
      <c r="F1086" s="193"/>
      <c r="G1086" s="193"/>
      <c r="H1086" s="193"/>
      <c r="I1086" s="193"/>
      <c r="J1086" s="193"/>
      <c r="K1086" s="193"/>
      <c r="L1086" s="193"/>
      <c r="M1086" s="193"/>
      <c r="N1086" s="193"/>
      <c r="O1086" s="193"/>
      <c r="P1086" s="193"/>
      <c r="Q1086" s="193"/>
      <c r="R1086" s="193"/>
      <c r="S1086" s="193"/>
      <c r="T1086" s="193"/>
      <c r="U1086" s="193"/>
      <c r="V1086" s="193"/>
      <c r="W1086" s="193"/>
      <c r="X1086" s="193"/>
      <c r="Y1086" s="193"/>
    </row>
    <row r="1088" spans="1:25">
      <c r="B1088" s="193" t="s">
        <v>670</v>
      </c>
    </row>
    <row r="1089" spans="1:25">
      <c r="A1089" s="174"/>
      <c r="B1089" s="169"/>
      <c r="C1089" s="169"/>
      <c r="D1089" s="169"/>
      <c r="E1089" s="169"/>
      <c r="F1089" s="169"/>
      <c r="G1089" s="169"/>
      <c r="H1089" s="169"/>
      <c r="I1089" s="169"/>
      <c r="J1089" s="169"/>
      <c r="K1089" s="169"/>
      <c r="L1089" s="169"/>
      <c r="M1089" s="169"/>
      <c r="N1089" s="169"/>
      <c r="O1089" s="169"/>
      <c r="P1089" s="169"/>
      <c r="Q1089" s="169"/>
      <c r="R1089" s="169"/>
      <c r="S1089" s="169"/>
      <c r="T1089" s="169"/>
      <c r="U1089" s="169"/>
      <c r="V1089" s="169"/>
      <c r="W1089" s="169"/>
      <c r="X1089" s="169"/>
      <c r="Y1089" s="169"/>
    </row>
    <row r="1090" spans="1:25">
      <c r="A1090" s="174"/>
      <c r="B1090" s="169"/>
      <c r="C1090" s="169"/>
      <c r="D1090" s="169"/>
      <c r="E1090" s="169"/>
      <c r="F1090" s="169"/>
      <c r="G1090" s="169"/>
      <c r="H1090" s="169"/>
      <c r="I1090" s="169"/>
      <c r="J1090" s="169"/>
      <c r="K1090" s="169"/>
      <c r="L1090" s="169"/>
      <c r="M1090" s="169"/>
      <c r="N1090" s="169"/>
      <c r="O1090" s="169"/>
      <c r="P1090" s="169"/>
      <c r="Q1090" s="169"/>
      <c r="R1090" s="169"/>
      <c r="S1090" s="169"/>
      <c r="T1090" s="169"/>
      <c r="U1090" s="169"/>
      <c r="V1090" s="169"/>
      <c r="W1090" s="169"/>
      <c r="X1090" s="169"/>
      <c r="Y1090" s="169"/>
    </row>
    <row r="1091" spans="1:25">
      <c r="A1091" s="174"/>
      <c r="B1091" s="169"/>
      <c r="C1091" s="169"/>
      <c r="D1091" s="169"/>
      <c r="E1091" s="169"/>
      <c r="F1091" s="169"/>
      <c r="G1091" s="169"/>
      <c r="H1091" s="169"/>
      <c r="I1091" s="169"/>
      <c r="J1091" s="169"/>
      <c r="K1091" s="169"/>
      <c r="L1091" s="169"/>
      <c r="M1091" s="169"/>
      <c r="N1091" s="169"/>
      <c r="O1091" s="169"/>
      <c r="P1091" s="169"/>
      <c r="Q1091" s="169"/>
      <c r="R1091" s="169"/>
      <c r="S1091" s="169"/>
      <c r="T1091" s="169"/>
      <c r="U1091" s="169"/>
      <c r="V1091" s="169"/>
      <c r="W1091" s="169"/>
      <c r="X1091" s="169"/>
      <c r="Y1091" s="169"/>
    </row>
    <row r="1092" spans="1:25" ht="14.25" customHeight="1">
      <c r="A1092" s="174"/>
      <c r="B1092" s="169"/>
      <c r="C1092" s="169"/>
      <c r="D1092" s="169"/>
      <c r="E1092" s="169"/>
      <c r="F1092" s="169"/>
      <c r="G1092" s="169"/>
      <c r="H1092" s="169"/>
      <c r="I1092" s="169"/>
      <c r="J1092" s="169"/>
      <c r="K1092" s="169"/>
      <c r="L1092" s="169"/>
      <c r="M1092" s="169"/>
      <c r="N1092" s="169"/>
      <c r="O1092" s="169"/>
      <c r="P1092" s="169"/>
      <c r="Q1092" s="169"/>
      <c r="R1092" s="169"/>
      <c r="S1092" s="169"/>
      <c r="T1092" s="169"/>
      <c r="U1092" s="169"/>
      <c r="V1092" s="169"/>
      <c r="W1092" s="169"/>
      <c r="X1092" s="169"/>
      <c r="Y1092" s="169"/>
    </row>
    <row r="1093" spans="1:25">
      <c r="A1093" s="174"/>
      <c r="B1093" s="169"/>
      <c r="C1093" s="169"/>
      <c r="D1093" s="169"/>
      <c r="E1093" s="169"/>
      <c r="F1093" s="169"/>
      <c r="G1093" s="169"/>
      <c r="H1093" s="169"/>
      <c r="I1093" s="169"/>
      <c r="J1093" s="169"/>
      <c r="K1093" s="169"/>
      <c r="L1093" s="169"/>
      <c r="M1093" s="169"/>
      <c r="N1093" s="169"/>
      <c r="O1093" s="169"/>
      <c r="P1093" s="169"/>
      <c r="Q1093" s="169"/>
      <c r="R1093" s="169"/>
      <c r="S1093" s="169"/>
      <c r="T1093" s="169"/>
      <c r="U1093" s="169"/>
      <c r="V1093" s="169"/>
      <c r="W1093" s="169"/>
      <c r="X1093" s="169"/>
      <c r="Y1093" s="169"/>
    </row>
    <row r="1094" spans="1:25" ht="13.5" customHeight="1">
      <c r="A1094" s="174"/>
      <c r="B1094" s="169"/>
      <c r="C1094" s="169"/>
      <c r="D1094" s="169"/>
      <c r="E1094" s="169"/>
      <c r="F1094" s="169"/>
      <c r="G1094" s="169"/>
      <c r="H1094" s="169"/>
      <c r="I1094" s="169"/>
      <c r="J1094" s="169"/>
      <c r="K1094" s="169"/>
      <c r="L1094" s="169"/>
      <c r="M1094" s="169"/>
      <c r="N1094" s="169"/>
      <c r="O1094" s="169"/>
      <c r="P1094" s="169"/>
      <c r="Q1094" s="169"/>
      <c r="R1094" s="169"/>
      <c r="S1094" s="169"/>
      <c r="T1094" s="169"/>
      <c r="U1094" s="169"/>
      <c r="V1094" s="169"/>
      <c r="W1094" s="169"/>
      <c r="X1094" s="169"/>
      <c r="Y1094" s="169"/>
    </row>
    <row r="1095" spans="1:25" ht="13.5" customHeight="1">
      <c r="A1095" s="174"/>
      <c r="B1095" s="169"/>
      <c r="C1095" s="169"/>
      <c r="D1095" s="169"/>
      <c r="E1095" s="169"/>
      <c r="F1095" s="169"/>
      <c r="G1095" s="169"/>
      <c r="H1095" s="169"/>
      <c r="I1095" s="169"/>
      <c r="J1095" s="169"/>
      <c r="K1095" s="169"/>
      <c r="L1095" s="169"/>
      <c r="M1095" s="169"/>
      <c r="N1095" s="169"/>
      <c r="O1095" s="169"/>
      <c r="P1095" s="169"/>
      <c r="Q1095" s="169"/>
      <c r="R1095" s="169"/>
      <c r="S1095" s="169"/>
      <c r="T1095" s="169"/>
      <c r="U1095" s="169"/>
      <c r="V1095" s="169"/>
      <c r="W1095" s="169"/>
      <c r="X1095" s="169"/>
      <c r="Y1095" s="169"/>
    </row>
    <row r="1096" spans="1:25" ht="14.25" customHeight="1">
      <c r="A1096" s="174"/>
      <c r="B1096" s="169"/>
      <c r="C1096" s="169"/>
      <c r="D1096" s="169"/>
      <c r="E1096" s="169"/>
      <c r="F1096" s="169"/>
      <c r="G1096" s="169"/>
      <c r="H1096" s="169"/>
      <c r="I1096" s="169"/>
      <c r="J1096" s="169"/>
      <c r="K1096" s="169"/>
      <c r="L1096" s="169"/>
      <c r="M1096" s="169"/>
      <c r="N1096" s="169"/>
      <c r="O1096" s="169"/>
      <c r="P1096" s="169"/>
      <c r="Q1096" s="169"/>
      <c r="R1096" s="169"/>
      <c r="S1096" s="169"/>
      <c r="T1096" s="169"/>
      <c r="U1096" s="169"/>
      <c r="V1096" s="169"/>
      <c r="W1096" s="169"/>
      <c r="X1096" s="169"/>
      <c r="Y1096" s="169"/>
    </row>
    <row r="1097" spans="1:25" ht="14.25" customHeight="1">
      <c r="A1097" s="174"/>
      <c r="B1097" s="169"/>
      <c r="C1097" s="169"/>
      <c r="D1097" s="169"/>
      <c r="E1097" s="169"/>
      <c r="F1097" s="169"/>
      <c r="G1097" s="169"/>
      <c r="H1097" s="169"/>
      <c r="I1097" s="169"/>
      <c r="J1097" s="169"/>
      <c r="K1097" s="169"/>
      <c r="L1097" s="169"/>
      <c r="M1097" s="169"/>
      <c r="N1097" s="169"/>
      <c r="O1097" s="169"/>
      <c r="P1097" s="169"/>
      <c r="Q1097" s="169"/>
      <c r="R1097" s="169"/>
      <c r="S1097" s="169"/>
      <c r="T1097" s="169"/>
      <c r="U1097" s="169"/>
      <c r="V1097" s="169"/>
      <c r="W1097" s="169"/>
      <c r="X1097" s="169"/>
      <c r="Y1097" s="169"/>
    </row>
    <row r="1098" spans="1:25" ht="13.5" customHeight="1">
      <c r="A1098" s="174"/>
      <c r="B1098" s="169"/>
      <c r="C1098" s="169"/>
      <c r="D1098" s="169"/>
      <c r="E1098" s="169"/>
      <c r="F1098" s="169"/>
      <c r="G1098" s="169"/>
      <c r="H1098" s="169"/>
      <c r="I1098" s="169"/>
      <c r="J1098" s="169"/>
      <c r="K1098" s="169"/>
      <c r="L1098" s="169"/>
      <c r="M1098" s="169"/>
      <c r="N1098" s="169"/>
      <c r="O1098" s="169"/>
      <c r="P1098" s="169"/>
      <c r="Q1098" s="169"/>
      <c r="R1098" s="169"/>
      <c r="S1098" s="169"/>
      <c r="T1098" s="169"/>
      <c r="U1098" s="169"/>
      <c r="V1098" s="169"/>
      <c r="W1098" s="169"/>
      <c r="X1098" s="169"/>
      <c r="Y1098" s="169"/>
    </row>
    <row r="1099" spans="1:25" ht="13.5" customHeight="1">
      <c r="A1099" s="174"/>
      <c r="B1099" s="169"/>
      <c r="C1099" s="169"/>
      <c r="D1099" s="169"/>
      <c r="E1099" s="169"/>
      <c r="F1099" s="169"/>
      <c r="G1099" s="169"/>
      <c r="H1099" s="169"/>
      <c r="I1099" s="169"/>
      <c r="J1099" s="169"/>
      <c r="K1099" s="169"/>
      <c r="L1099" s="169"/>
      <c r="M1099" s="169"/>
      <c r="N1099" s="169"/>
      <c r="O1099" s="169"/>
      <c r="P1099" s="169"/>
      <c r="Q1099" s="169"/>
      <c r="R1099" s="169"/>
      <c r="S1099" s="169"/>
      <c r="T1099" s="169"/>
      <c r="U1099" s="169"/>
      <c r="V1099" s="169"/>
      <c r="W1099" s="169"/>
      <c r="X1099" s="169"/>
      <c r="Y1099" s="169"/>
    </row>
    <row r="1100" spans="1:25" ht="13.5" customHeight="1">
      <c r="A1100" s="174"/>
      <c r="B1100" s="169"/>
      <c r="C1100" s="169"/>
      <c r="D1100" s="169"/>
      <c r="E1100" s="169"/>
      <c r="F1100" s="169"/>
      <c r="G1100" s="169"/>
      <c r="H1100" s="169"/>
      <c r="I1100" s="169"/>
      <c r="J1100" s="169"/>
      <c r="K1100" s="169"/>
      <c r="L1100" s="169"/>
      <c r="M1100" s="169"/>
      <c r="N1100" s="169"/>
      <c r="O1100" s="169"/>
      <c r="P1100" s="169"/>
      <c r="Q1100" s="169"/>
      <c r="R1100" s="169"/>
      <c r="S1100" s="169"/>
      <c r="T1100" s="169"/>
      <c r="U1100" s="169"/>
      <c r="V1100" s="169"/>
      <c r="W1100" s="169"/>
      <c r="X1100" s="169"/>
      <c r="Y1100" s="169"/>
    </row>
    <row r="1101" spans="1:25">
      <c r="A1101" s="174"/>
      <c r="B1101" s="169"/>
      <c r="C1101" s="169"/>
      <c r="D1101" s="169"/>
      <c r="E1101" s="169"/>
      <c r="F1101" s="169"/>
      <c r="G1101" s="169"/>
      <c r="H1101" s="169"/>
      <c r="I1101" s="169"/>
      <c r="J1101" s="169"/>
      <c r="K1101" s="169"/>
      <c r="L1101" s="169"/>
      <c r="M1101" s="169"/>
      <c r="N1101" s="169"/>
      <c r="O1101" s="169"/>
      <c r="P1101" s="169"/>
      <c r="Q1101" s="169"/>
      <c r="R1101" s="169"/>
      <c r="S1101" s="169"/>
      <c r="T1101" s="169"/>
      <c r="U1101" s="169"/>
      <c r="V1101" s="169"/>
      <c r="W1101" s="169"/>
      <c r="X1101" s="169"/>
      <c r="Y1101" s="169"/>
    </row>
    <row r="1102" spans="1:25">
      <c r="A1102" s="174"/>
      <c r="B1102" s="169"/>
      <c r="C1102" s="169"/>
      <c r="D1102" s="169"/>
      <c r="E1102" s="169"/>
      <c r="F1102" s="169"/>
      <c r="G1102" s="169"/>
      <c r="H1102" s="169"/>
      <c r="I1102" s="169"/>
      <c r="J1102" s="169"/>
      <c r="K1102" s="169"/>
      <c r="L1102" s="169"/>
      <c r="M1102" s="169"/>
      <c r="N1102" s="169"/>
      <c r="O1102" s="169"/>
      <c r="P1102" s="169"/>
      <c r="Q1102" s="169"/>
      <c r="R1102" s="169"/>
      <c r="S1102" s="169"/>
      <c r="T1102" s="169"/>
      <c r="U1102" s="169"/>
      <c r="V1102" s="169"/>
      <c r="W1102" s="169"/>
      <c r="X1102" s="169"/>
      <c r="Y1102" s="169"/>
    </row>
    <row r="1103" spans="1:25">
      <c r="B1103" s="193" t="s">
        <v>671</v>
      </c>
    </row>
    <row r="1104" spans="1:25">
      <c r="A1104" s="174"/>
      <c r="B1104" s="169"/>
      <c r="C1104" s="169"/>
      <c r="D1104" s="169"/>
      <c r="E1104" s="169"/>
      <c r="F1104" s="169"/>
      <c r="G1104" s="169"/>
      <c r="H1104" s="169"/>
      <c r="I1104" s="169"/>
      <c r="J1104" s="169"/>
      <c r="K1104" s="169"/>
      <c r="L1104" s="169"/>
      <c r="M1104" s="169"/>
      <c r="N1104" s="169"/>
      <c r="O1104" s="169"/>
      <c r="P1104" s="169"/>
      <c r="Q1104" s="169"/>
      <c r="R1104" s="169"/>
      <c r="S1104" s="169"/>
      <c r="T1104" s="169"/>
      <c r="U1104" s="169"/>
      <c r="V1104" s="169"/>
      <c r="W1104" s="169"/>
      <c r="X1104" s="169"/>
      <c r="Y1104" s="169"/>
    </row>
    <row r="1105" spans="1:25">
      <c r="A1105" s="174"/>
      <c r="B1105" s="169"/>
      <c r="C1105" s="169"/>
      <c r="D1105" s="169"/>
      <c r="E1105" s="169"/>
      <c r="F1105" s="169"/>
      <c r="G1105" s="169"/>
      <c r="H1105" s="169"/>
      <c r="I1105" s="169"/>
      <c r="J1105" s="169"/>
      <c r="K1105" s="169"/>
      <c r="L1105" s="169"/>
      <c r="M1105" s="169"/>
      <c r="N1105" s="169"/>
      <c r="O1105" s="169"/>
      <c r="P1105" s="169"/>
      <c r="Q1105" s="169"/>
      <c r="R1105" s="169"/>
      <c r="S1105" s="169"/>
      <c r="T1105" s="169"/>
      <c r="U1105" s="169"/>
      <c r="V1105" s="169"/>
      <c r="W1105" s="169"/>
      <c r="X1105" s="169"/>
      <c r="Y1105" s="169"/>
    </row>
    <row r="1106" spans="1:25">
      <c r="A1106" s="174"/>
      <c r="B1106" s="169"/>
      <c r="C1106" s="169"/>
      <c r="D1106" s="169"/>
      <c r="E1106" s="169"/>
      <c r="F1106" s="169"/>
      <c r="G1106" s="169"/>
      <c r="H1106" s="169"/>
      <c r="I1106" s="169"/>
      <c r="J1106" s="169"/>
      <c r="K1106" s="169"/>
      <c r="L1106" s="169"/>
      <c r="M1106" s="169"/>
      <c r="N1106" s="169"/>
      <c r="O1106" s="169"/>
      <c r="P1106" s="169"/>
      <c r="Q1106" s="169"/>
      <c r="R1106" s="169"/>
      <c r="S1106" s="169"/>
      <c r="T1106" s="169"/>
      <c r="U1106" s="169"/>
      <c r="V1106" s="169"/>
      <c r="W1106" s="169"/>
      <c r="X1106" s="169"/>
      <c r="Y1106" s="169"/>
    </row>
    <row r="1107" spans="1:25">
      <c r="A1107" s="174"/>
      <c r="B1107" s="169"/>
      <c r="C1107" s="169"/>
      <c r="D1107" s="169"/>
      <c r="E1107" s="169"/>
      <c r="F1107" s="169"/>
      <c r="G1107" s="169"/>
      <c r="H1107" s="169"/>
      <c r="I1107" s="169"/>
      <c r="J1107" s="169"/>
      <c r="K1107" s="169"/>
      <c r="L1107" s="169"/>
      <c r="M1107" s="169"/>
      <c r="N1107" s="169"/>
      <c r="O1107" s="169"/>
      <c r="P1107" s="169"/>
      <c r="Q1107" s="169"/>
      <c r="R1107" s="169"/>
      <c r="S1107" s="169"/>
      <c r="T1107" s="169"/>
      <c r="U1107" s="169"/>
      <c r="V1107" s="169"/>
      <c r="W1107" s="169"/>
      <c r="X1107" s="169"/>
      <c r="Y1107" s="169"/>
    </row>
    <row r="1108" spans="1:25" ht="14.25" customHeight="1">
      <c r="A1108" s="174"/>
      <c r="B1108" s="169"/>
      <c r="C1108" s="169"/>
      <c r="D1108" s="169"/>
      <c r="E1108" s="169"/>
      <c r="F1108" s="169"/>
      <c r="G1108" s="169"/>
      <c r="H1108" s="169"/>
      <c r="I1108" s="169"/>
      <c r="J1108" s="169"/>
      <c r="K1108" s="169"/>
      <c r="L1108" s="169"/>
      <c r="M1108" s="169"/>
      <c r="N1108" s="169"/>
      <c r="O1108" s="169"/>
      <c r="P1108" s="169"/>
      <c r="Q1108" s="169"/>
      <c r="R1108" s="169"/>
      <c r="S1108" s="169"/>
      <c r="T1108" s="169"/>
      <c r="U1108" s="169"/>
      <c r="V1108" s="169"/>
      <c r="W1108" s="169"/>
      <c r="X1108" s="169"/>
      <c r="Y1108" s="169"/>
    </row>
    <row r="1109" spans="1:25">
      <c r="A1109" s="174"/>
      <c r="B1109" s="169"/>
      <c r="C1109" s="169"/>
      <c r="D1109" s="169"/>
      <c r="E1109" s="169"/>
      <c r="F1109" s="169"/>
      <c r="G1109" s="169"/>
      <c r="H1109" s="169"/>
      <c r="I1109" s="169"/>
      <c r="J1109" s="169"/>
      <c r="K1109" s="169"/>
      <c r="L1109" s="169"/>
      <c r="M1109" s="169"/>
      <c r="N1109" s="169"/>
      <c r="O1109" s="169"/>
      <c r="P1109" s="169"/>
      <c r="Q1109" s="169"/>
      <c r="R1109" s="169"/>
      <c r="S1109" s="169"/>
      <c r="T1109" s="169"/>
      <c r="U1109" s="169"/>
      <c r="V1109" s="169"/>
      <c r="W1109" s="169"/>
      <c r="X1109" s="169"/>
      <c r="Y1109" s="169"/>
    </row>
    <row r="1110" spans="1:25" ht="13.5" customHeight="1">
      <c r="A1110" s="174"/>
      <c r="B1110" s="169"/>
      <c r="C1110" s="169"/>
      <c r="D1110" s="169"/>
      <c r="E1110" s="169"/>
      <c r="F1110" s="169"/>
      <c r="G1110" s="169"/>
      <c r="H1110" s="169"/>
      <c r="I1110" s="169"/>
      <c r="J1110" s="169"/>
      <c r="K1110" s="169"/>
      <c r="L1110" s="169"/>
      <c r="M1110" s="169"/>
      <c r="N1110" s="169"/>
      <c r="O1110" s="169"/>
      <c r="P1110" s="169"/>
      <c r="Q1110" s="169"/>
      <c r="R1110" s="169"/>
      <c r="S1110" s="169"/>
      <c r="T1110" s="169"/>
      <c r="U1110" s="169"/>
      <c r="V1110" s="169"/>
      <c r="W1110" s="169"/>
      <c r="X1110" s="169"/>
      <c r="Y1110" s="169"/>
    </row>
    <row r="1111" spans="1:25">
      <c r="A1111" s="174"/>
      <c r="B1111" s="169"/>
      <c r="C1111" s="169"/>
      <c r="D1111" s="169"/>
      <c r="E1111" s="169"/>
      <c r="F1111" s="169"/>
      <c r="G1111" s="169"/>
      <c r="H1111" s="169"/>
      <c r="I1111" s="169"/>
      <c r="J1111" s="169"/>
      <c r="K1111" s="169"/>
      <c r="L1111" s="169"/>
      <c r="M1111" s="169"/>
      <c r="N1111" s="169"/>
      <c r="O1111" s="169"/>
      <c r="P1111" s="169"/>
      <c r="Q1111" s="169"/>
      <c r="R1111" s="169"/>
      <c r="S1111" s="169"/>
      <c r="T1111" s="169"/>
      <c r="U1111" s="169"/>
      <c r="V1111" s="169"/>
      <c r="W1111" s="169"/>
      <c r="X1111" s="169"/>
      <c r="Y1111" s="169"/>
    </row>
    <row r="1112" spans="1:25" ht="13.5" customHeight="1">
      <c r="A1112" s="174"/>
      <c r="B1112" s="169"/>
      <c r="C1112" s="169"/>
      <c r="D1112" s="169"/>
      <c r="E1112" s="169"/>
      <c r="F1112" s="169"/>
      <c r="G1112" s="169"/>
      <c r="H1112" s="169"/>
      <c r="I1112" s="169"/>
      <c r="J1112" s="169"/>
      <c r="K1112" s="169"/>
      <c r="L1112" s="169"/>
      <c r="M1112" s="169"/>
      <c r="N1112" s="169"/>
      <c r="O1112" s="169"/>
      <c r="P1112" s="169"/>
      <c r="Q1112" s="169"/>
      <c r="R1112" s="169"/>
      <c r="S1112" s="169"/>
      <c r="T1112" s="169"/>
      <c r="U1112" s="169"/>
      <c r="V1112" s="169"/>
      <c r="W1112" s="169"/>
      <c r="X1112" s="169"/>
      <c r="Y1112" s="169"/>
    </row>
    <row r="1113" spans="1:25">
      <c r="A1113" s="174"/>
      <c r="B1113" s="169"/>
      <c r="C1113" s="169"/>
      <c r="D1113" s="169"/>
      <c r="E1113" s="169"/>
      <c r="F1113" s="169"/>
      <c r="G1113" s="169"/>
      <c r="H1113" s="169"/>
      <c r="I1113" s="169"/>
      <c r="J1113" s="169"/>
      <c r="K1113" s="169"/>
      <c r="L1113" s="169"/>
      <c r="M1113" s="169"/>
      <c r="N1113" s="169"/>
      <c r="O1113" s="169"/>
      <c r="P1113" s="169"/>
      <c r="Q1113" s="169"/>
      <c r="R1113" s="169"/>
      <c r="S1113" s="169"/>
      <c r="T1113" s="169"/>
      <c r="U1113" s="169"/>
      <c r="V1113" s="169"/>
      <c r="W1113" s="169"/>
      <c r="X1113" s="169"/>
      <c r="Y1113" s="169"/>
    </row>
    <row r="1114" spans="1:25" ht="13.5" customHeight="1">
      <c r="A1114" s="174"/>
      <c r="B1114" s="169"/>
      <c r="C1114" s="169"/>
      <c r="D1114" s="169"/>
      <c r="E1114" s="169"/>
      <c r="F1114" s="169"/>
      <c r="G1114" s="169"/>
      <c r="H1114" s="169"/>
      <c r="I1114" s="169"/>
      <c r="J1114" s="169"/>
      <c r="K1114" s="169"/>
      <c r="L1114" s="169"/>
      <c r="M1114" s="169"/>
      <c r="N1114" s="169"/>
      <c r="O1114" s="169"/>
      <c r="P1114" s="169"/>
      <c r="Q1114" s="169"/>
      <c r="R1114" s="169"/>
      <c r="S1114" s="169"/>
      <c r="T1114" s="169"/>
      <c r="U1114" s="169"/>
      <c r="V1114" s="169"/>
      <c r="W1114" s="169"/>
      <c r="X1114" s="169"/>
      <c r="Y1114" s="169"/>
    </row>
    <row r="1115" spans="1:25">
      <c r="A1115" s="174"/>
      <c r="B1115" s="169"/>
      <c r="C1115" s="169"/>
      <c r="D1115" s="169"/>
      <c r="E1115" s="169"/>
      <c r="F1115" s="169"/>
      <c r="G1115" s="169"/>
      <c r="H1115" s="169"/>
      <c r="I1115" s="169"/>
      <c r="J1115" s="169"/>
      <c r="K1115" s="169"/>
      <c r="L1115" s="169"/>
      <c r="M1115" s="169"/>
      <c r="N1115" s="169"/>
      <c r="O1115" s="169"/>
      <c r="P1115" s="169"/>
      <c r="Q1115" s="169"/>
      <c r="R1115" s="169"/>
      <c r="S1115" s="169"/>
      <c r="T1115" s="169"/>
      <c r="U1115" s="169"/>
      <c r="V1115" s="169"/>
      <c r="W1115" s="169"/>
      <c r="X1115" s="169"/>
      <c r="Y1115" s="169"/>
    </row>
    <row r="1116" spans="1:25">
      <c r="A1116" s="174"/>
      <c r="B1116" s="169"/>
      <c r="C1116" s="169"/>
      <c r="D1116" s="169"/>
      <c r="E1116" s="169"/>
      <c r="F1116" s="169"/>
      <c r="G1116" s="169"/>
      <c r="H1116" s="169"/>
      <c r="I1116" s="169"/>
      <c r="J1116" s="169"/>
      <c r="K1116" s="169"/>
      <c r="L1116" s="169"/>
      <c r="M1116" s="169"/>
      <c r="N1116" s="169"/>
      <c r="O1116" s="169"/>
      <c r="P1116" s="169"/>
      <c r="Q1116" s="169"/>
      <c r="R1116" s="169"/>
      <c r="S1116" s="169"/>
      <c r="T1116" s="169"/>
      <c r="U1116" s="169"/>
      <c r="V1116" s="169"/>
      <c r="W1116" s="169"/>
      <c r="X1116" s="169"/>
      <c r="Y1116" s="169"/>
    </row>
    <row r="1117" spans="1:25">
      <c r="A1117" s="174"/>
      <c r="B1117" s="169"/>
      <c r="C1117" s="169"/>
      <c r="D1117" s="169"/>
      <c r="E1117" s="169"/>
      <c r="F1117" s="169"/>
      <c r="G1117" s="169"/>
      <c r="H1117" s="169"/>
      <c r="I1117" s="169"/>
      <c r="J1117" s="169"/>
      <c r="K1117" s="169"/>
      <c r="L1117" s="169"/>
      <c r="M1117" s="169"/>
      <c r="N1117" s="169"/>
      <c r="O1117" s="169"/>
      <c r="P1117" s="169"/>
      <c r="Q1117" s="169"/>
      <c r="R1117" s="169"/>
      <c r="S1117" s="169"/>
      <c r="T1117" s="169"/>
      <c r="U1117" s="169"/>
      <c r="V1117" s="169"/>
      <c r="W1117" s="169"/>
      <c r="X1117" s="169"/>
      <c r="Y1117" s="169"/>
    </row>
    <row r="1118" spans="1:25">
      <c r="B1118" s="193" t="s">
        <v>685</v>
      </c>
    </row>
    <row r="1119" spans="1:25">
      <c r="A1119" s="174"/>
      <c r="B1119" s="169"/>
      <c r="C1119" s="169"/>
      <c r="D1119" s="169"/>
      <c r="E1119" s="169"/>
      <c r="F1119" s="169"/>
      <c r="G1119" s="169"/>
      <c r="H1119" s="169"/>
      <c r="I1119" s="169"/>
      <c r="J1119" s="169"/>
      <c r="K1119" s="169"/>
      <c r="L1119" s="169"/>
      <c r="M1119" s="169"/>
      <c r="N1119" s="169"/>
      <c r="O1119" s="169"/>
      <c r="P1119" s="169"/>
      <c r="Q1119" s="169"/>
      <c r="R1119" s="169"/>
      <c r="S1119" s="169"/>
      <c r="T1119" s="169"/>
      <c r="U1119" s="169"/>
      <c r="V1119" s="169"/>
      <c r="W1119" s="169"/>
      <c r="X1119" s="169"/>
      <c r="Y1119" s="169"/>
    </row>
    <row r="1120" spans="1:25">
      <c r="A1120" s="174"/>
      <c r="B1120" s="169"/>
      <c r="C1120" s="169"/>
      <c r="D1120" s="169"/>
      <c r="E1120" s="169"/>
      <c r="F1120" s="169"/>
      <c r="G1120" s="169"/>
      <c r="H1120" s="169"/>
      <c r="I1120" s="169"/>
      <c r="J1120" s="169"/>
      <c r="K1120" s="169"/>
      <c r="L1120" s="169"/>
      <c r="M1120" s="169"/>
      <c r="N1120" s="169"/>
      <c r="O1120" s="169"/>
      <c r="P1120" s="169"/>
      <c r="Q1120" s="169"/>
      <c r="R1120" s="169"/>
      <c r="S1120" s="169"/>
      <c r="T1120" s="169"/>
      <c r="U1120" s="169"/>
      <c r="V1120" s="169"/>
      <c r="W1120" s="169"/>
      <c r="X1120" s="169"/>
      <c r="Y1120" s="169"/>
    </row>
    <row r="1121" spans="1:25">
      <c r="A1121" s="174"/>
      <c r="B1121" s="169"/>
      <c r="C1121" s="169"/>
      <c r="D1121" s="169"/>
      <c r="E1121" s="169"/>
      <c r="F1121" s="169"/>
      <c r="G1121" s="169"/>
      <c r="H1121" s="169"/>
      <c r="I1121" s="169"/>
      <c r="J1121" s="169"/>
      <c r="K1121" s="169"/>
      <c r="L1121" s="169"/>
      <c r="M1121" s="169"/>
      <c r="N1121" s="169"/>
      <c r="O1121" s="169"/>
      <c r="P1121" s="169"/>
      <c r="Q1121" s="169"/>
      <c r="R1121" s="169"/>
      <c r="S1121" s="169"/>
      <c r="T1121" s="169"/>
      <c r="U1121" s="169"/>
      <c r="V1121" s="169"/>
      <c r="W1121" s="169"/>
      <c r="X1121" s="169"/>
      <c r="Y1121" s="169"/>
    </row>
    <row r="1122" spans="1:25">
      <c r="A1122" s="174"/>
      <c r="B1122" s="169"/>
      <c r="C1122" s="169"/>
      <c r="D1122" s="169"/>
      <c r="E1122" s="169"/>
      <c r="F1122" s="169"/>
      <c r="G1122" s="169"/>
      <c r="H1122" s="169"/>
      <c r="I1122" s="169"/>
      <c r="J1122" s="169"/>
      <c r="K1122" s="169"/>
      <c r="L1122" s="169"/>
      <c r="M1122" s="169"/>
      <c r="N1122" s="169"/>
      <c r="O1122" s="169"/>
      <c r="P1122" s="169"/>
      <c r="Q1122" s="169"/>
      <c r="R1122" s="169"/>
      <c r="S1122" s="169"/>
      <c r="T1122" s="169"/>
      <c r="U1122" s="169"/>
      <c r="V1122" s="169"/>
      <c r="W1122" s="169"/>
      <c r="X1122" s="169"/>
      <c r="Y1122" s="169"/>
    </row>
    <row r="1123" spans="1:25">
      <c r="A1123" s="174"/>
      <c r="B1123" s="169"/>
      <c r="C1123" s="169"/>
      <c r="D1123" s="169"/>
      <c r="E1123" s="169"/>
      <c r="F1123" s="169"/>
      <c r="G1123" s="169"/>
      <c r="H1123" s="169"/>
      <c r="I1123" s="169"/>
      <c r="J1123" s="169"/>
      <c r="K1123" s="169"/>
      <c r="L1123" s="169"/>
      <c r="M1123" s="169"/>
      <c r="N1123" s="169"/>
      <c r="O1123" s="169"/>
      <c r="P1123" s="169"/>
      <c r="Q1123" s="169"/>
      <c r="R1123" s="169"/>
      <c r="S1123" s="169"/>
      <c r="T1123" s="169"/>
      <c r="U1123" s="169"/>
      <c r="V1123" s="169"/>
      <c r="W1123" s="169"/>
      <c r="X1123" s="169"/>
      <c r="Y1123" s="169"/>
    </row>
    <row r="1124" spans="1:25">
      <c r="A1124" s="174"/>
      <c r="B1124" s="169"/>
      <c r="C1124" s="169"/>
      <c r="D1124" s="169"/>
      <c r="E1124" s="169"/>
      <c r="F1124" s="169"/>
      <c r="G1124" s="169"/>
      <c r="H1124" s="169"/>
      <c r="I1124" s="169"/>
      <c r="J1124" s="169"/>
      <c r="K1124" s="169"/>
      <c r="L1124" s="169"/>
      <c r="M1124" s="169"/>
      <c r="N1124" s="169"/>
      <c r="O1124" s="169"/>
      <c r="P1124" s="169"/>
      <c r="Q1124" s="169"/>
      <c r="R1124" s="169"/>
      <c r="S1124" s="169"/>
      <c r="T1124" s="169"/>
      <c r="U1124" s="169"/>
      <c r="V1124" s="169"/>
      <c r="W1124" s="169"/>
      <c r="X1124" s="169"/>
      <c r="Y1124" s="169"/>
    </row>
    <row r="1125" spans="1:25">
      <c r="A1125" s="174"/>
      <c r="B1125" s="169"/>
      <c r="C1125" s="169"/>
      <c r="D1125" s="169"/>
      <c r="E1125" s="169"/>
      <c r="F1125" s="169"/>
      <c r="G1125" s="169"/>
      <c r="H1125" s="169"/>
      <c r="I1125" s="169"/>
      <c r="J1125" s="169"/>
      <c r="K1125" s="169"/>
      <c r="L1125" s="169"/>
      <c r="M1125" s="169"/>
      <c r="N1125" s="169"/>
      <c r="O1125" s="169"/>
      <c r="P1125" s="169"/>
      <c r="Q1125" s="169"/>
      <c r="R1125" s="169"/>
      <c r="S1125" s="169"/>
      <c r="T1125" s="169"/>
      <c r="U1125" s="169"/>
      <c r="V1125" s="169"/>
      <c r="W1125" s="169"/>
      <c r="X1125" s="169"/>
      <c r="Y1125" s="169"/>
    </row>
    <row r="1126" spans="1:25">
      <c r="A1126" s="174"/>
      <c r="B1126" s="169"/>
      <c r="C1126" s="169"/>
      <c r="D1126" s="169"/>
      <c r="E1126" s="169"/>
      <c r="F1126" s="169"/>
      <c r="G1126" s="169"/>
      <c r="H1126" s="169"/>
      <c r="I1126" s="169"/>
      <c r="J1126" s="169"/>
      <c r="K1126" s="169"/>
      <c r="L1126" s="169"/>
      <c r="M1126" s="169"/>
      <c r="N1126" s="169"/>
      <c r="O1126" s="169"/>
      <c r="P1126" s="169"/>
      <c r="Q1126" s="169"/>
      <c r="R1126" s="169"/>
      <c r="S1126" s="169"/>
      <c r="T1126" s="169"/>
      <c r="U1126" s="169"/>
      <c r="V1126" s="169"/>
      <c r="W1126" s="169"/>
      <c r="X1126" s="169"/>
      <c r="Y1126" s="169"/>
    </row>
    <row r="1127" spans="1:25">
      <c r="A1127" s="174"/>
      <c r="B1127" s="169"/>
      <c r="C1127" s="169"/>
      <c r="D1127" s="169"/>
      <c r="E1127" s="169"/>
      <c r="F1127" s="169"/>
      <c r="G1127" s="169"/>
      <c r="H1127" s="169"/>
      <c r="I1127" s="169"/>
      <c r="J1127" s="169"/>
      <c r="K1127" s="169"/>
      <c r="L1127" s="169"/>
      <c r="M1127" s="169"/>
      <c r="N1127" s="169"/>
      <c r="O1127" s="169"/>
      <c r="P1127" s="169"/>
      <c r="Q1127" s="169"/>
      <c r="R1127" s="169"/>
      <c r="S1127" s="169"/>
      <c r="T1127" s="169"/>
      <c r="U1127" s="169"/>
      <c r="V1127" s="169"/>
      <c r="W1127" s="169"/>
      <c r="X1127" s="169"/>
      <c r="Y1127" s="169"/>
    </row>
    <row r="1128" spans="1:25">
      <c r="A1128" s="174"/>
      <c r="B1128" s="169"/>
      <c r="C1128" s="169"/>
      <c r="D1128" s="169"/>
      <c r="E1128" s="169"/>
      <c r="F1128" s="169"/>
      <c r="G1128" s="169"/>
      <c r="H1128" s="169"/>
      <c r="I1128" s="169"/>
      <c r="J1128" s="169"/>
      <c r="K1128" s="169"/>
      <c r="L1128" s="169"/>
      <c r="M1128" s="169"/>
      <c r="N1128" s="169"/>
      <c r="O1128" s="169"/>
      <c r="P1128" s="169"/>
      <c r="Q1128" s="169"/>
      <c r="R1128" s="169"/>
      <c r="S1128" s="169"/>
      <c r="T1128" s="169"/>
      <c r="U1128" s="169"/>
      <c r="V1128" s="169"/>
      <c r="W1128" s="169"/>
      <c r="X1128" s="169"/>
      <c r="Y1128" s="169"/>
    </row>
    <row r="1129" spans="1:25">
      <c r="A1129" s="174"/>
      <c r="B1129" s="169"/>
      <c r="C1129" s="169"/>
      <c r="D1129" s="169"/>
      <c r="E1129" s="169"/>
      <c r="F1129" s="169"/>
      <c r="G1129" s="169"/>
      <c r="H1129" s="169"/>
      <c r="I1129" s="169"/>
      <c r="J1129" s="169"/>
      <c r="K1129" s="169"/>
      <c r="L1129" s="169"/>
      <c r="M1129" s="169"/>
      <c r="N1129" s="169"/>
      <c r="O1129" s="169"/>
      <c r="P1129" s="169"/>
      <c r="Q1129" s="169"/>
      <c r="R1129" s="169"/>
      <c r="S1129" s="169"/>
      <c r="T1129" s="169"/>
      <c r="U1129" s="169"/>
      <c r="V1129" s="169"/>
      <c r="W1129" s="169"/>
      <c r="X1129" s="169"/>
      <c r="Y1129" s="169"/>
    </row>
    <row r="1130" spans="1:25">
      <c r="B1130" s="193" t="s">
        <v>693</v>
      </c>
    </row>
    <row r="1131" spans="1:25">
      <c r="A1131" s="174"/>
      <c r="B1131" s="169"/>
      <c r="C1131" s="169"/>
      <c r="D1131" s="169"/>
      <c r="E1131" s="169"/>
      <c r="F1131" s="169"/>
      <c r="G1131" s="169"/>
      <c r="H1131" s="169"/>
      <c r="I1131" s="169"/>
      <c r="J1131" s="169"/>
      <c r="K1131" s="169"/>
      <c r="L1131" s="169"/>
      <c r="M1131" s="169"/>
      <c r="N1131" s="169"/>
      <c r="O1131" s="169"/>
      <c r="P1131" s="169"/>
      <c r="Q1131" s="169"/>
      <c r="R1131" s="169"/>
      <c r="S1131" s="169"/>
      <c r="T1131" s="169"/>
      <c r="U1131" s="169"/>
      <c r="V1131" s="169"/>
      <c r="W1131" s="169"/>
      <c r="X1131" s="169"/>
      <c r="Y1131" s="169"/>
    </row>
    <row r="1132" spans="1:25">
      <c r="A1132" s="174"/>
      <c r="B1132" s="169"/>
      <c r="C1132" s="169"/>
      <c r="D1132" s="169"/>
      <c r="E1132" s="169"/>
      <c r="F1132" s="169"/>
      <c r="G1132" s="169"/>
      <c r="H1132" s="169"/>
      <c r="I1132" s="169"/>
      <c r="J1132" s="169"/>
      <c r="K1132" s="169"/>
      <c r="L1132" s="169"/>
      <c r="M1132" s="169"/>
      <c r="N1132" s="169"/>
      <c r="O1132" s="169"/>
      <c r="P1132" s="169"/>
      <c r="Q1132" s="169"/>
      <c r="R1132" s="169"/>
      <c r="S1132" s="169"/>
      <c r="T1132" s="169"/>
      <c r="U1132" s="169"/>
      <c r="V1132" s="169"/>
      <c r="W1132" s="169"/>
      <c r="X1132" s="169"/>
      <c r="Y1132" s="169"/>
    </row>
    <row r="1133" spans="1:25">
      <c r="A1133" s="174"/>
      <c r="B1133" s="169"/>
      <c r="C1133" s="169"/>
      <c r="D1133" s="169"/>
      <c r="E1133" s="169"/>
      <c r="F1133" s="169"/>
      <c r="G1133" s="169"/>
      <c r="H1133" s="169"/>
      <c r="I1133" s="169"/>
      <c r="J1133" s="169"/>
      <c r="K1133" s="169"/>
      <c r="L1133" s="169"/>
      <c r="M1133" s="169"/>
      <c r="N1133" s="169"/>
      <c r="O1133" s="169"/>
      <c r="P1133" s="169"/>
      <c r="Q1133" s="169"/>
      <c r="R1133" s="169"/>
      <c r="S1133" s="169"/>
      <c r="T1133" s="169"/>
      <c r="U1133" s="169"/>
      <c r="V1133" s="169"/>
      <c r="W1133" s="169"/>
      <c r="X1133" s="169"/>
      <c r="Y1133" s="169"/>
    </row>
    <row r="1134" spans="1:25">
      <c r="A1134" s="174"/>
      <c r="B1134" s="169"/>
      <c r="C1134" s="169"/>
      <c r="D1134" s="169"/>
      <c r="E1134" s="169"/>
      <c r="F1134" s="169"/>
      <c r="G1134" s="169"/>
      <c r="H1134" s="169"/>
      <c r="I1134" s="169"/>
      <c r="J1134" s="169"/>
      <c r="K1134" s="169"/>
      <c r="L1134" s="169"/>
      <c r="M1134" s="169"/>
      <c r="N1134" s="169"/>
      <c r="O1134" s="169"/>
      <c r="P1134" s="169"/>
      <c r="Q1134" s="169"/>
      <c r="R1134" s="169"/>
      <c r="S1134" s="169"/>
      <c r="T1134" s="169"/>
      <c r="U1134" s="169"/>
      <c r="V1134" s="169"/>
      <c r="W1134" s="169"/>
      <c r="X1134" s="169"/>
      <c r="Y1134" s="169"/>
    </row>
    <row r="1135" spans="1:25">
      <c r="A1135" s="174"/>
      <c r="B1135" s="169"/>
      <c r="C1135" s="169"/>
      <c r="D1135" s="169"/>
      <c r="E1135" s="169"/>
      <c r="F1135" s="169"/>
      <c r="G1135" s="169"/>
      <c r="H1135" s="169"/>
      <c r="I1135" s="169"/>
      <c r="J1135" s="169"/>
      <c r="K1135" s="169"/>
      <c r="L1135" s="169"/>
      <c r="M1135" s="169"/>
      <c r="N1135" s="169"/>
      <c r="O1135" s="169"/>
      <c r="P1135" s="169"/>
      <c r="Q1135" s="169"/>
      <c r="R1135" s="169"/>
      <c r="S1135" s="169"/>
      <c r="T1135" s="169"/>
      <c r="U1135" s="169"/>
      <c r="V1135" s="169"/>
      <c r="W1135" s="169"/>
      <c r="X1135" s="169"/>
      <c r="Y1135" s="169"/>
    </row>
    <row r="1136" spans="1:25">
      <c r="A1136" s="174"/>
      <c r="B1136" s="169"/>
      <c r="C1136" s="169"/>
      <c r="D1136" s="169"/>
      <c r="E1136" s="169"/>
      <c r="F1136" s="169"/>
      <c r="G1136" s="169"/>
      <c r="H1136" s="169"/>
      <c r="I1136" s="169"/>
      <c r="J1136" s="169"/>
      <c r="K1136" s="169"/>
      <c r="L1136" s="169"/>
      <c r="M1136" s="169"/>
      <c r="N1136" s="169"/>
      <c r="O1136" s="169"/>
      <c r="P1136" s="169"/>
      <c r="Q1136" s="169"/>
      <c r="R1136" s="169"/>
      <c r="S1136" s="169"/>
      <c r="T1136" s="169"/>
      <c r="U1136" s="169"/>
      <c r="V1136" s="169"/>
      <c r="W1136" s="169"/>
      <c r="X1136" s="169"/>
      <c r="Y1136" s="169"/>
    </row>
    <row r="1137" spans="1:25">
      <c r="A1137" s="174"/>
      <c r="B1137" s="169"/>
      <c r="C1137" s="169"/>
      <c r="D1137" s="169"/>
      <c r="E1137" s="169"/>
      <c r="F1137" s="169"/>
      <c r="G1137" s="169"/>
      <c r="H1137" s="169"/>
      <c r="I1137" s="169"/>
      <c r="J1137" s="169"/>
      <c r="K1137" s="169"/>
      <c r="L1137" s="169"/>
      <c r="M1137" s="169"/>
      <c r="N1137" s="169"/>
      <c r="O1137" s="169"/>
      <c r="P1137" s="169"/>
      <c r="Q1137" s="169"/>
      <c r="R1137" s="169"/>
      <c r="S1137" s="169"/>
      <c r="T1137" s="169"/>
      <c r="U1137" s="169"/>
      <c r="V1137" s="169"/>
      <c r="W1137" s="169"/>
      <c r="X1137" s="169"/>
      <c r="Y1137" s="169"/>
    </row>
    <row r="1138" spans="1:25">
      <c r="A1138" s="174"/>
      <c r="B1138" s="169"/>
      <c r="C1138" s="169"/>
      <c r="D1138" s="169"/>
      <c r="E1138" s="169"/>
      <c r="F1138" s="169"/>
      <c r="G1138" s="169"/>
      <c r="H1138" s="169"/>
      <c r="I1138" s="169"/>
      <c r="J1138" s="169"/>
      <c r="K1138" s="169"/>
      <c r="L1138" s="169"/>
      <c r="M1138" s="169"/>
      <c r="N1138" s="169"/>
      <c r="O1138" s="169"/>
      <c r="P1138" s="169"/>
      <c r="Q1138" s="169"/>
      <c r="R1138" s="169"/>
      <c r="S1138" s="169"/>
      <c r="T1138" s="169"/>
      <c r="U1138" s="169"/>
      <c r="V1138" s="169"/>
      <c r="W1138" s="169"/>
      <c r="X1138" s="169"/>
      <c r="Y1138" s="169"/>
    </row>
    <row r="1139" spans="1:25">
      <c r="A1139" s="174"/>
      <c r="B1139" s="169"/>
      <c r="C1139" s="169"/>
      <c r="D1139" s="169"/>
      <c r="E1139" s="169"/>
      <c r="F1139" s="169"/>
      <c r="G1139" s="169"/>
      <c r="H1139" s="169"/>
      <c r="I1139" s="169"/>
      <c r="J1139" s="169"/>
      <c r="K1139" s="169"/>
      <c r="L1139" s="169"/>
      <c r="M1139" s="169"/>
      <c r="N1139" s="169"/>
      <c r="O1139" s="169"/>
      <c r="P1139" s="169"/>
      <c r="Q1139" s="169"/>
      <c r="R1139" s="169"/>
      <c r="S1139" s="169"/>
      <c r="T1139" s="169"/>
      <c r="U1139" s="169"/>
      <c r="V1139" s="169"/>
      <c r="W1139" s="169"/>
      <c r="X1139" s="169"/>
      <c r="Y1139" s="169"/>
    </row>
    <row r="1140" spans="1:25">
      <c r="A1140" s="174"/>
      <c r="B1140" s="169"/>
      <c r="C1140" s="169"/>
      <c r="D1140" s="169"/>
      <c r="E1140" s="169"/>
      <c r="F1140" s="169"/>
      <c r="G1140" s="169"/>
      <c r="H1140" s="169"/>
      <c r="I1140" s="169"/>
      <c r="J1140" s="169"/>
      <c r="K1140" s="169"/>
      <c r="L1140" s="169"/>
      <c r="M1140" s="169"/>
      <c r="N1140" s="169"/>
      <c r="O1140" s="169"/>
      <c r="P1140" s="169"/>
      <c r="Q1140" s="169"/>
      <c r="R1140" s="169"/>
      <c r="S1140" s="169"/>
      <c r="T1140" s="169"/>
      <c r="U1140" s="169"/>
      <c r="V1140" s="169"/>
      <c r="W1140" s="169"/>
      <c r="X1140" s="169"/>
      <c r="Y1140" s="169"/>
    </row>
    <row r="1141" spans="1:25">
      <c r="A1141" s="174"/>
      <c r="B1141" s="169"/>
      <c r="C1141" s="169"/>
      <c r="D1141" s="169"/>
      <c r="E1141" s="169"/>
      <c r="F1141" s="169"/>
      <c r="G1141" s="169"/>
      <c r="H1141" s="169"/>
      <c r="I1141" s="169"/>
      <c r="J1141" s="169"/>
      <c r="K1141" s="169"/>
      <c r="L1141" s="169"/>
      <c r="M1141" s="169"/>
      <c r="N1141" s="169"/>
      <c r="O1141" s="169"/>
      <c r="P1141" s="169"/>
      <c r="Q1141" s="169"/>
      <c r="R1141" s="169"/>
      <c r="S1141" s="169"/>
      <c r="T1141" s="169"/>
      <c r="U1141" s="169"/>
      <c r="V1141" s="169"/>
      <c r="W1141" s="169"/>
      <c r="X1141" s="169"/>
      <c r="Y1141" s="169"/>
    </row>
    <row r="1149" spans="1:25">
      <c r="A1149" s="216"/>
      <c r="B1149" s="193"/>
      <c r="C1149" s="193"/>
      <c r="D1149" s="193"/>
      <c r="E1149" s="193"/>
      <c r="F1149" s="193"/>
      <c r="G1149" s="193"/>
      <c r="H1149" s="193"/>
      <c r="I1149" s="193"/>
      <c r="J1149" s="193"/>
      <c r="K1149" s="193"/>
      <c r="L1149" s="193"/>
      <c r="M1149" s="193"/>
      <c r="N1149" s="193"/>
      <c r="O1149" s="193"/>
      <c r="P1149" s="193"/>
      <c r="Q1149" s="193"/>
      <c r="R1149" s="193"/>
      <c r="S1149" s="193"/>
      <c r="T1149" s="193"/>
      <c r="U1149" s="193"/>
      <c r="V1149" s="193"/>
      <c r="W1149" s="193"/>
      <c r="X1149" s="193"/>
      <c r="Y1149" s="193"/>
    </row>
    <row r="1151" spans="1:25">
      <c r="B1151" s="193" t="s">
        <v>718</v>
      </c>
    </row>
    <row r="1152" spans="1:25">
      <c r="A1152" s="174"/>
      <c r="B1152" s="169"/>
      <c r="C1152" s="169"/>
      <c r="D1152" s="169"/>
      <c r="E1152" s="169"/>
      <c r="F1152" s="169"/>
      <c r="G1152" s="169"/>
      <c r="H1152" s="169"/>
      <c r="I1152" s="169"/>
      <c r="J1152" s="169"/>
      <c r="K1152" s="169"/>
      <c r="L1152" s="169"/>
      <c r="M1152" s="169"/>
      <c r="N1152" s="169"/>
      <c r="O1152" s="169"/>
      <c r="P1152" s="169"/>
      <c r="Q1152" s="169"/>
      <c r="R1152" s="169"/>
      <c r="S1152" s="169"/>
      <c r="T1152" s="169"/>
      <c r="U1152" s="169"/>
      <c r="V1152" s="169"/>
      <c r="W1152" s="169"/>
      <c r="X1152" s="169"/>
      <c r="Y1152" s="169"/>
    </row>
    <row r="1153" spans="1:25">
      <c r="A1153" s="174"/>
      <c r="B1153" s="169"/>
      <c r="C1153" s="169"/>
      <c r="D1153" s="169"/>
      <c r="E1153" s="169"/>
      <c r="F1153" s="169"/>
      <c r="G1153" s="169"/>
      <c r="H1153" s="169"/>
      <c r="I1153" s="169"/>
      <c r="J1153" s="169"/>
      <c r="K1153" s="169"/>
      <c r="L1153" s="169"/>
      <c r="M1153" s="169"/>
      <c r="N1153" s="169"/>
      <c r="O1153" s="169"/>
      <c r="P1153" s="169"/>
      <c r="Q1153" s="169"/>
      <c r="R1153" s="169"/>
      <c r="S1153" s="169"/>
      <c r="T1153" s="169"/>
      <c r="U1153" s="169"/>
      <c r="V1153" s="169"/>
      <c r="W1153" s="169"/>
      <c r="X1153" s="169"/>
      <c r="Y1153" s="169"/>
    </row>
    <row r="1154" spans="1:25">
      <c r="A1154" s="174"/>
      <c r="B1154" s="169"/>
      <c r="C1154" s="169"/>
      <c r="D1154" s="169"/>
      <c r="E1154" s="169"/>
      <c r="F1154" s="169"/>
      <c r="G1154" s="169"/>
      <c r="H1154" s="169"/>
      <c r="I1154" s="169"/>
      <c r="J1154" s="169"/>
      <c r="K1154" s="169"/>
      <c r="L1154" s="169"/>
      <c r="M1154" s="169"/>
      <c r="N1154" s="169"/>
      <c r="O1154" s="169"/>
      <c r="P1154" s="169"/>
      <c r="Q1154" s="169"/>
      <c r="R1154" s="169"/>
      <c r="S1154" s="169"/>
      <c r="T1154" s="169"/>
      <c r="U1154" s="169"/>
      <c r="V1154" s="169"/>
      <c r="W1154" s="169"/>
      <c r="X1154" s="169"/>
      <c r="Y1154" s="169"/>
    </row>
    <row r="1155" spans="1:25">
      <c r="A1155" s="174"/>
      <c r="B1155" s="169"/>
      <c r="C1155" s="169"/>
      <c r="D1155" s="169"/>
      <c r="E1155" s="169"/>
      <c r="F1155" s="169"/>
      <c r="G1155" s="169"/>
      <c r="H1155" s="169"/>
      <c r="I1155" s="169"/>
      <c r="J1155" s="169"/>
      <c r="K1155" s="169"/>
      <c r="L1155" s="169"/>
      <c r="M1155" s="169"/>
      <c r="N1155" s="169"/>
      <c r="O1155" s="169"/>
      <c r="P1155" s="169"/>
      <c r="Q1155" s="169"/>
      <c r="R1155" s="169"/>
      <c r="S1155" s="169"/>
      <c r="T1155" s="169"/>
      <c r="U1155" s="169"/>
      <c r="V1155" s="169"/>
      <c r="W1155" s="169"/>
      <c r="X1155" s="169"/>
      <c r="Y1155" s="169"/>
    </row>
    <row r="1156" spans="1:25">
      <c r="A1156" s="174"/>
      <c r="B1156" s="169"/>
      <c r="C1156" s="169"/>
      <c r="D1156" s="169"/>
      <c r="E1156" s="169"/>
      <c r="F1156" s="169"/>
      <c r="G1156" s="169"/>
      <c r="H1156" s="169"/>
      <c r="I1156" s="169"/>
      <c r="J1156" s="169"/>
      <c r="K1156" s="169"/>
      <c r="L1156" s="169"/>
      <c r="M1156" s="169"/>
      <c r="N1156" s="169"/>
      <c r="O1156" s="169"/>
      <c r="P1156" s="169"/>
      <c r="Q1156" s="169"/>
      <c r="R1156" s="169"/>
      <c r="S1156" s="169"/>
      <c r="T1156" s="169"/>
      <c r="U1156" s="169"/>
      <c r="V1156" s="169"/>
      <c r="W1156" s="169"/>
      <c r="X1156" s="169"/>
      <c r="Y1156" s="169"/>
    </row>
    <row r="1157" spans="1:25">
      <c r="A1157" s="174"/>
      <c r="B1157" s="169"/>
      <c r="C1157" s="169"/>
      <c r="D1157" s="169"/>
      <c r="E1157" s="169"/>
      <c r="F1157" s="169"/>
      <c r="G1157" s="169"/>
      <c r="H1157" s="169"/>
      <c r="I1157" s="169"/>
      <c r="J1157" s="169"/>
      <c r="K1157" s="169"/>
      <c r="L1157" s="169"/>
      <c r="M1157" s="169"/>
      <c r="N1157" s="169"/>
      <c r="O1157" s="169"/>
      <c r="P1157" s="169"/>
      <c r="Q1157" s="169"/>
      <c r="R1157" s="169"/>
      <c r="S1157" s="169"/>
      <c r="T1157" s="169"/>
      <c r="U1157" s="169"/>
      <c r="V1157" s="169"/>
      <c r="W1157" s="169"/>
      <c r="X1157" s="169"/>
      <c r="Y1157" s="169"/>
    </row>
    <row r="1158" spans="1:25">
      <c r="A1158" s="174"/>
      <c r="B1158" s="169"/>
      <c r="C1158" s="169"/>
      <c r="D1158" s="169"/>
      <c r="E1158" s="169"/>
      <c r="F1158" s="169"/>
      <c r="G1158" s="169"/>
      <c r="H1158" s="169"/>
      <c r="I1158" s="169"/>
      <c r="J1158" s="169"/>
      <c r="K1158" s="169"/>
      <c r="L1158" s="169"/>
      <c r="M1158" s="169"/>
      <c r="N1158" s="169"/>
      <c r="O1158" s="169"/>
      <c r="P1158" s="169"/>
      <c r="Q1158" s="169"/>
      <c r="R1158" s="169"/>
      <c r="S1158" s="169"/>
      <c r="T1158" s="169"/>
      <c r="U1158" s="169"/>
      <c r="V1158" s="169"/>
      <c r="W1158" s="169"/>
      <c r="X1158" s="169"/>
      <c r="Y1158" s="169"/>
    </row>
    <row r="1159" spans="1:25">
      <c r="A1159" s="174"/>
      <c r="B1159" s="169"/>
      <c r="C1159" s="169"/>
      <c r="D1159" s="169"/>
      <c r="E1159" s="169"/>
      <c r="F1159" s="169"/>
      <c r="G1159" s="169"/>
      <c r="H1159" s="169"/>
      <c r="I1159" s="169"/>
      <c r="J1159" s="169"/>
      <c r="K1159" s="169"/>
      <c r="L1159" s="169"/>
      <c r="M1159" s="169"/>
      <c r="N1159" s="169"/>
      <c r="O1159" s="169"/>
      <c r="P1159" s="169"/>
      <c r="Q1159" s="169"/>
      <c r="R1159" s="169"/>
      <c r="S1159" s="169"/>
      <c r="T1159" s="169"/>
      <c r="U1159" s="169"/>
      <c r="V1159" s="169"/>
      <c r="W1159" s="169"/>
      <c r="X1159" s="169"/>
      <c r="Y1159" s="169"/>
    </row>
    <row r="1160" spans="1:25">
      <c r="A1160" s="174"/>
      <c r="B1160" s="169"/>
      <c r="C1160" s="169"/>
      <c r="D1160" s="169"/>
      <c r="E1160" s="169"/>
      <c r="F1160" s="169"/>
      <c r="G1160" s="169"/>
      <c r="H1160" s="169"/>
      <c r="I1160" s="169"/>
      <c r="J1160" s="169"/>
      <c r="K1160" s="169"/>
      <c r="L1160" s="169"/>
      <c r="M1160" s="169"/>
      <c r="N1160" s="169"/>
      <c r="O1160" s="169"/>
      <c r="P1160" s="169"/>
      <c r="Q1160" s="169"/>
      <c r="R1160" s="169"/>
      <c r="S1160" s="169"/>
      <c r="T1160" s="169"/>
      <c r="U1160" s="169"/>
      <c r="V1160" s="169"/>
      <c r="W1160" s="169"/>
      <c r="X1160" s="169"/>
      <c r="Y1160" s="169"/>
    </row>
    <row r="1161" spans="1:25">
      <c r="A1161" s="174"/>
      <c r="B1161" s="169"/>
      <c r="C1161" s="169"/>
      <c r="D1161" s="169"/>
      <c r="E1161" s="169"/>
      <c r="F1161" s="169"/>
      <c r="G1161" s="169"/>
      <c r="H1161" s="169"/>
      <c r="I1161" s="169"/>
      <c r="J1161" s="169"/>
      <c r="K1161" s="169"/>
      <c r="L1161" s="169"/>
      <c r="M1161" s="169"/>
      <c r="N1161" s="169"/>
      <c r="O1161" s="169"/>
      <c r="P1161" s="169"/>
      <c r="Q1161" s="169"/>
      <c r="R1161" s="169"/>
      <c r="S1161" s="169"/>
      <c r="T1161" s="169"/>
      <c r="U1161" s="169"/>
      <c r="V1161" s="169"/>
      <c r="W1161" s="169"/>
      <c r="X1161" s="169"/>
      <c r="Y1161" s="169"/>
    </row>
    <row r="1162" spans="1:25">
      <c r="A1162" s="174"/>
      <c r="B1162" s="169"/>
      <c r="C1162" s="169"/>
      <c r="D1162" s="169"/>
      <c r="E1162" s="169"/>
      <c r="F1162" s="169"/>
      <c r="G1162" s="169"/>
      <c r="H1162" s="169"/>
      <c r="I1162" s="169"/>
      <c r="J1162" s="169"/>
      <c r="K1162" s="169"/>
      <c r="L1162" s="169"/>
      <c r="M1162" s="169"/>
      <c r="N1162" s="169"/>
      <c r="O1162" s="169"/>
      <c r="P1162" s="169"/>
      <c r="Q1162" s="169"/>
      <c r="R1162" s="169"/>
      <c r="S1162" s="169"/>
      <c r="T1162" s="169"/>
      <c r="U1162" s="169"/>
      <c r="V1162" s="169"/>
      <c r="W1162" s="169"/>
      <c r="X1162" s="169"/>
      <c r="Y1162" s="169"/>
    </row>
    <row r="1163" spans="1:25">
      <c r="A1163" s="174"/>
      <c r="B1163" s="169"/>
      <c r="C1163" s="169"/>
      <c r="D1163" s="169"/>
      <c r="E1163" s="169"/>
      <c r="F1163" s="169"/>
      <c r="G1163" s="169"/>
      <c r="H1163" s="169"/>
      <c r="I1163" s="169"/>
      <c r="J1163" s="169"/>
      <c r="K1163" s="169"/>
      <c r="L1163" s="169"/>
      <c r="M1163" s="169"/>
      <c r="N1163" s="169"/>
      <c r="O1163" s="169"/>
      <c r="P1163" s="169"/>
      <c r="Q1163" s="169"/>
      <c r="R1163" s="169"/>
      <c r="S1163" s="169"/>
      <c r="T1163" s="169"/>
      <c r="U1163" s="169"/>
      <c r="V1163" s="169"/>
      <c r="W1163" s="169"/>
      <c r="X1163" s="169"/>
      <c r="Y1163" s="169"/>
    </row>
    <row r="1164" spans="1:25">
      <c r="A1164" s="174"/>
      <c r="B1164" s="169"/>
      <c r="C1164" s="169"/>
      <c r="D1164" s="169"/>
      <c r="E1164" s="169"/>
      <c r="F1164" s="169"/>
      <c r="G1164" s="169"/>
      <c r="H1164" s="169"/>
      <c r="I1164" s="169"/>
      <c r="J1164" s="169"/>
      <c r="K1164" s="169"/>
      <c r="L1164" s="169"/>
      <c r="M1164" s="169"/>
      <c r="N1164" s="169"/>
      <c r="O1164" s="169"/>
      <c r="P1164" s="169"/>
      <c r="Q1164" s="169"/>
      <c r="R1164" s="169"/>
      <c r="S1164" s="169"/>
      <c r="T1164" s="169"/>
      <c r="U1164" s="169"/>
      <c r="V1164" s="169"/>
      <c r="W1164" s="169"/>
      <c r="X1164" s="169"/>
      <c r="Y1164" s="169"/>
    </row>
    <row r="1165" spans="1:25">
      <c r="B1165" s="193" t="s">
        <v>719</v>
      </c>
    </row>
    <row r="1166" spans="1:25">
      <c r="A1166" s="174"/>
      <c r="B1166" s="169"/>
      <c r="C1166" s="169"/>
      <c r="D1166" s="169"/>
      <c r="E1166" s="169"/>
      <c r="F1166" s="169"/>
      <c r="G1166" s="169"/>
      <c r="H1166" s="169"/>
      <c r="I1166" s="169"/>
      <c r="J1166" s="169"/>
      <c r="K1166" s="169"/>
      <c r="L1166" s="169"/>
      <c r="M1166" s="169"/>
      <c r="N1166" s="169"/>
      <c r="O1166" s="169"/>
      <c r="P1166" s="169"/>
      <c r="Q1166" s="169"/>
      <c r="R1166" s="169"/>
      <c r="S1166" s="169"/>
      <c r="T1166" s="169"/>
      <c r="U1166" s="169"/>
      <c r="V1166" s="169"/>
      <c r="W1166" s="169"/>
      <c r="X1166" s="169"/>
      <c r="Y1166" s="169"/>
    </row>
    <row r="1167" spans="1:25">
      <c r="A1167" s="174"/>
      <c r="B1167" s="169"/>
      <c r="C1167" s="169"/>
      <c r="D1167" s="169"/>
      <c r="E1167" s="169"/>
      <c r="F1167" s="169"/>
      <c r="G1167" s="169"/>
      <c r="H1167" s="169"/>
      <c r="I1167" s="169"/>
      <c r="J1167" s="169"/>
      <c r="K1167" s="169"/>
      <c r="L1167" s="169"/>
      <c r="M1167" s="169"/>
      <c r="N1167" s="169"/>
      <c r="O1167" s="169"/>
      <c r="P1167" s="169"/>
      <c r="Q1167" s="169"/>
      <c r="R1167" s="169"/>
      <c r="S1167" s="169"/>
      <c r="T1167" s="169"/>
      <c r="U1167" s="169"/>
      <c r="V1167" s="169"/>
      <c r="W1167" s="169"/>
      <c r="X1167" s="169"/>
      <c r="Y1167" s="169"/>
    </row>
    <row r="1168" spans="1:25">
      <c r="A1168" s="174"/>
      <c r="B1168" s="169"/>
      <c r="C1168" s="169"/>
      <c r="D1168" s="169"/>
      <c r="E1168" s="169"/>
      <c r="F1168" s="169"/>
      <c r="G1168" s="169"/>
      <c r="H1168" s="169"/>
      <c r="I1168" s="169"/>
      <c r="J1168" s="169"/>
      <c r="K1168" s="169"/>
      <c r="L1168" s="169"/>
      <c r="M1168" s="169"/>
      <c r="N1168" s="169"/>
      <c r="O1168" s="169"/>
      <c r="P1168" s="169"/>
      <c r="Q1168" s="169"/>
      <c r="R1168" s="169"/>
      <c r="S1168" s="169"/>
      <c r="T1168" s="169"/>
      <c r="U1168" s="169"/>
      <c r="V1168" s="169"/>
      <c r="W1168" s="169"/>
      <c r="X1168" s="169"/>
      <c r="Y1168" s="169"/>
    </row>
    <row r="1169" spans="1:25">
      <c r="A1169" s="174"/>
      <c r="B1169" s="169"/>
      <c r="C1169" s="169"/>
      <c r="D1169" s="169"/>
      <c r="E1169" s="169"/>
      <c r="F1169" s="169"/>
      <c r="G1169" s="169"/>
      <c r="H1169" s="169"/>
      <c r="I1169" s="169"/>
      <c r="J1169" s="169"/>
      <c r="K1169" s="169"/>
      <c r="L1169" s="169"/>
      <c r="M1169" s="169"/>
      <c r="N1169" s="169"/>
      <c r="O1169" s="169"/>
      <c r="P1169" s="169"/>
      <c r="Q1169" s="169"/>
      <c r="R1169" s="169"/>
      <c r="S1169" s="169"/>
      <c r="T1169" s="169"/>
      <c r="U1169" s="169"/>
      <c r="V1169" s="169"/>
      <c r="W1169" s="169"/>
      <c r="X1169" s="169"/>
      <c r="Y1169" s="169"/>
    </row>
    <row r="1170" spans="1:25">
      <c r="A1170" s="174"/>
      <c r="B1170" s="169"/>
      <c r="C1170" s="169"/>
      <c r="D1170" s="169"/>
      <c r="E1170" s="169"/>
      <c r="F1170" s="169"/>
      <c r="G1170" s="169"/>
      <c r="H1170" s="169"/>
      <c r="I1170" s="169"/>
      <c r="J1170" s="169"/>
      <c r="K1170" s="169"/>
      <c r="L1170" s="169"/>
      <c r="M1170" s="169"/>
      <c r="N1170" s="169"/>
      <c r="O1170" s="169"/>
      <c r="P1170" s="169"/>
      <c r="Q1170" s="169"/>
      <c r="R1170" s="169"/>
      <c r="S1170" s="169"/>
      <c r="T1170" s="169"/>
      <c r="U1170" s="169"/>
      <c r="V1170" s="169"/>
      <c r="W1170" s="169"/>
      <c r="X1170" s="169"/>
      <c r="Y1170" s="169"/>
    </row>
    <row r="1171" spans="1:25">
      <c r="A1171" s="174"/>
      <c r="B1171" s="169"/>
      <c r="C1171" s="169"/>
      <c r="D1171" s="169"/>
      <c r="E1171" s="169"/>
      <c r="F1171" s="169"/>
      <c r="G1171" s="169"/>
      <c r="H1171" s="169"/>
      <c r="I1171" s="169"/>
      <c r="J1171" s="169"/>
      <c r="K1171" s="169"/>
      <c r="L1171" s="169"/>
      <c r="M1171" s="169"/>
      <c r="N1171" s="169"/>
      <c r="O1171" s="169"/>
      <c r="P1171" s="169"/>
      <c r="Q1171" s="169"/>
      <c r="R1171" s="169"/>
      <c r="S1171" s="169"/>
      <c r="T1171" s="169"/>
      <c r="U1171" s="169"/>
      <c r="V1171" s="169"/>
      <c r="W1171" s="169"/>
      <c r="X1171" s="169"/>
      <c r="Y1171" s="169"/>
    </row>
    <row r="1172" spans="1:25">
      <c r="A1172" s="174"/>
      <c r="B1172" s="169"/>
      <c r="C1172" s="169"/>
      <c r="D1172" s="169"/>
      <c r="E1172" s="169"/>
      <c r="F1172" s="169"/>
      <c r="G1172" s="169"/>
      <c r="H1172" s="169"/>
      <c r="I1172" s="169"/>
      <c r="J1172" s="169"/>
      <c r="K1172" s="169"/>
      <c r="L1172" s="169"/>
      <c r="M1172" s="169"/>
      <c r="N1172" s="169"/>
      <c r="O1172" s="169"/>
      <c r="P1172" s="169"/>
      <c r="Q1172" s="169"/>
      <c r="R1172" s="169"/>
      <c r="S1172" s="169"/>
      <c r="T1172" s="169"/>
      <c r="U1172" s="169"/>
      <c r="V1172" s="169"/>
      <c r="W1172" s="169"/>
      <c r="X1172" s="169"/>
      <c r="Y1172" s="169"/>
    </row>
    <row r="1173" spans="1:25">
      <c r="A1173" s="174"/>
      <c r="B1173" s="169"/>
      <c r="C1173" s="169"/>
      <c r="D1173" s="169"/>
      <c r="E1173" s="169"/>
      <c r="F1173" s="169"/>
      <c r="G1173" s="169"/>
      <c r="H1173" s="169"/>
      <c r="I1173" s="169"/>
      <c r="J1173" s="169"/>
      <c r="K1173" s="169"/>
      <c r="L1173" s="169"/>
      <c r="M1173" s="169"/>
      <c r="N1173" s="169"/>
      <c r="O1173" s="169"/>
      <c r="P1173" s="169"/>
      <c r="Q1173" s="169"/>
      <c r="R1173" s="169"/>
      <c r="S1173" s="169"/>
      <c r="T1173" s="169"/>
      <c r="U1173" s="169"/>
      <c r="V1173" s="169"/>
      <c r="W1173" s="169"/>
      <c r="X1173" s="169"/>
      <c r="Y1173" s="169"/>
    </row>
    <row r="1174" spans="1:25">
      <c r="A1174" s="174"/>
      <c r="B1174" s="169"/>
      <c r="C1174" s="169"/>
      <c r="D1174" s="169"/>
      <c r="E1174" s="169"/>
      <c r="F1174" s="169"/>
      <c r="G1174" s="169"/>
      <c r="H1174" s="169"/>
      <c r="I1174" s="169"/>
      <c r="J1174" s="169"/>
      <c r="K1174" s="169"/>
      <c r="L1174" s="169"/>
      <c r="M1174" s="169"/>
      <c r="N1174" s="169"/>
      <c r="O1174" s="169"/>
      <c r="P1174" s="169"/>
      <c r="Q1174" s="169"/>
      <c r="R1174" s="169"/>
      <c r="S1174" s="169"/>
      <c r="T1174" s="169"/>
      <c r="U1174" s="169"/>
      <c r="V1174" s="169"/>
      <c r="W1174" s="169"/>
      <c r="X1174" s="169"/>
      <c r="Y1174" s="169"/>
    </row>
    <row r="1175" spans="1:25">
      <c r="A1175" s="174"/>
      <c r="B1175" s="169"/>
      <c r="C1175" s="169"/>
      <c r="D1175" s="169"/>
      <c r="E1175" s="169"/>
      <c r="F1175" s="169"/>
      <c r="G1175" s="169"/>
      <c r="H1175" s="169"/>
      <c r="I1175" s="169"/>
      <c r="J1175" s="169"/>
      <c r="K1175" s="169"/>
      <c r="L1175" s="169"/>
      <c r="M1175" s="169"/>
      <c r="N1175" s="169"/>
      <c r="O1175" s="169"/>
      <c r="P1175" s="169"/>
      <c r="Q1175" s="169"/>
      <c r="R1175" s="169"/>
      <c r="S1175" s="169"/>
      <c r="T1175" s="169"/>
      <c r="U1175" s="169"/>
      <c r="V1175" s="169"/>
      <c r="W1175" s="169"/>
      <c r="X1175" s="169"/>
      <c r="Y1175" s="169"/>
    </row>
    <row r="1176" spans="1:25">
      <c r="A1176" s="174"/>
      <c r="B1176" s="169"/>
      <c r="C1176" s="169"/>
      <c r="D1176" s="169"/>
      <c r="E1176" s="169"/>
      <c r="F1176" s="169"/>
      <c r="G1176" s="169"/>
      <c r="H1176" s="169"/>
      <c r="I1176" s="169"/>
      <c r="J1176" s="169"/>
      <c r="K1176" s="169"/>
      <c r="L1176" s="169"/>
      <c r="M1176" s="169"/>
      <c r="N1176" s="169"/>
      <c r="O1176" s="169"/>
      <c r="P1176" s="169"/>
      <c r="Q1176" s="169"/>
      <c r="R1176" s="169"/>
      <c r="S1176" s="169"/>
      <c r="T1176" s="169"/>
      <c r="U1176" s="169"/>
      <c r="V1176" s="169"/>
      <c r="W1176" s="169"/>
      <c r="X1176" s="169"/>
      <c r="Y1176" s="169"/>
    </row>
    <row r="1177" spans="1:25">
      <c r="A1177" s="174"/>
      <c r="B1177" s="169"/>
      <c r="C1177" s="169"/>
      <c r="D1177" s="169"/>
      <c r="E1177" s="169"/>
      <c r="F1177" s="169"/>
      <c r="G1177" s="169"/>
      <c r="H1177" s="169"/>
      <c r="I1177" s="169"/>
      <c r="J1177" s="169"/>
      <c r="K1177" s="169"/>
      <c r="L1177" s="169"/>
      <c r="M1177" s="169"/>
      <c r="N1177" s="169"/>
      <c r="O1177" s="169"/>
      <c r="P1177" s="169"/>
      <c r="Q1177" s="169"/>
      <c r="R1177" s="169"/>
      <c r="S1177" s="169"/>
      <c r="T1177" s="169"/>
      <c r="U1177" s="169"/>
      <c r="V1177" s="169"/>
      <c r="W1177" s="169"/>
      <c r="X1177" s="169"/>
      <c r="Y1177" s="169"/>
    </row>
    <row r="1178" spans="1:25">
      <c r="A1178" s="174"/>
      <c r="B1178" s="169"/>
      <c r="C1178" s="169"/>
      <c r="D1178" s="169"/>
      <c r="E1178" s="169"/>
      <c r="F1178" s="169"/>
      <c r="G1178" s="169"/>
      <c r="H1178" s="169"/>
      <c r="I1178" s="169"/>
      <c r="J1178" s="169"/>
      <c r="K1178" s="169"/>
      <c r="L1178" s="169"/>
      <c r="M1178" s="169"/>
      <c r="N1178" s="169"/>
      <c r="O1178" s="169"/>
      <c r="P1178" s="169"/>
      <c r="Q1178" s="169"/>
      <c r="R1178" s="169"/>
      <c r="S1178" s="169"/>
      <c r="T1178" s="169"/>
      <c r="U1178" s="169"/>
      <c r="V1178" s="169"/>
      <c r="W1178" s="169"/>
      <c r="X1178" s="169"/>
      <c r="Y1178" s="169"/>
    </row>
    <row r="1179" spans="1:25">
      <c r="A1179" s="174"/>
      <c r="B1179" s="169"/>
      <c r="C1179" s="169"/>
      <c r="D1179" s="169"/>
      <c r="E1179" s="169"/>
      <c r="F1179" s="169"/>
      <c r="G1179" s="169"/>
      <c r="H1179" s="169"/>
      <c r="I1179" s="169"/>
      <c r="J1179" s="169"/>
      <c r="K1179" s="169"/>
      <c r="L1179" s="169"/>
      <c r="M1179" s="169"/>
      <c r="N1179" s="169"/>
      <c r="O1179" s="169"/>
      <c r="P1179" s="169"/>
      <c r="Q1179" s="169"/>
      <c r="R1179" s="169"/>
      <c r="S1179" s="169"/>
      <c r="T1179" s="169"/>
      <c r="U1179" s="169"/>
      <c r="V1179" s="169"/>
      <c r="W1179" s="169"/>
      <c r="X1179" s="169"/>
      <c r="Y1179" s="169"/>
    </row>
    <row r="1180" spans="1:25">
      <c r="A1180" s="174"/>
      <c r="B1180" s="169"/>
      <c r="C1180" s="169"/>
      <c r="D1180" s="169"/>
      <c r="E1180" s="169"/>
      <c r="F1180" s="169"/>
      <c r="G1180" s="169"/>
      <c r="H1180" s="169"/>
      <c r="I1180" s="169"/>
      <c r="J1180" s="169"/>
      <c r="K1180" s="169"/>
      <c r="L1180" s="169"/>
      <c r="M1180" s="169"/>
      <c r="N1180" s="169"/>
      <c r="O1180" s="169"/>
      <c r="P1180" s="169"/>
      <c r="Q1180" s="169"/>
      <c r="R1180" s="169"/>
      <c r="S1180" s="169"/>
      <c r="T1180" s="169"/>
      <c r="U1180" s="169"/>
      <c r="V1180" s="169"/>
      <c r="W1180" s="169"/>
      <c r="X1180" s="169"/>
      <c r="Y1180" s="169"/>
    </row>
    <row r="1181" spans="1:25">
      <c r="A1181" s="174"/>
      <c r="B1181" s="169"/>
      <c r="C1181" s="169"/>
      <c r="D1181" s="169"/>
      <c r="E1181" s="169"/>
      <c r="F1181" s="169"/>
      <c r="G1181" s="169"/>
      <c r="H1181" s="169"/>
      <c r="I1181" s="169"/>
      <c r="J1181" s="169"/>
      <c r="K1181" s="169"/>
      <c r="L1181" s="169"/>
      <c r="M1181" s="169"/>
      <c r="N1181" s="169"/>
      <c r="O1181" s="169"/>
      <c r="P1181" s="169"/>
      <c r="Q1181" s="169"/>
      <c r="R1181" s="169"/>
      <c r="S1181" s="169"/>
      <c r="T1181" s="169"/>
      <c r="U1181" s="169"/>
      <c r="V1181" s="169"/>
      <c r="W1181" s="169"/>
      <c r="X1181" s="169"/>
      <c r="Y1181" s="169"/>
    </row>
    <row r="1182" spans="1:25">
      <c r="A1182" s="174"/>
      <c r="B1182" s="169"/>
      <c r="C1182" s="169"/>
      <c r="D1182" s="169"/>
      <c r="E1182" s="169"/>
      <c r="F1182" s="169"/>
      <c r="G1182" s="169"/>
      <c r="H1182" s="169"/>
      <c r="I1182" s="169"/>
      <c r="J1182" s="169"/>
      <c r="K1182" s="169"/>
      <c r="L1182" s="169"/>
      <c r="M1182" s="169"/>
      <c r="N1182" s="169"/>
      <c r="O1182" s="169"/>
      <c r="P1182" s="169"/>
      <c r="Q1182" s="169"/>
      <c r="R1182" s="169"/>
      <c r="S1182" s="169"/>
      <c r="T1182" s="169"/>
      <c r="U1182" s="169"/>
      <c r="V1182" s="169"/>
      <c r="W1182" s="169"/>
      <c r="X1182" s="169"/>
      <c r="Y1182" s="169"/>
    </row>
    <row r="1183" spans="1:25">
      <c r="B1183" s="193" t="s">
        <v>740</v>
      </c>
    </row>
    <row r="1184" spans="1:25">
      <c r="A1184" s="174"/>
      <c r="B1184" s="169"/>
      <c r="C1184" s="169"/>
      <c r="D1184" s="169"/>
      <c r="E1184" s="169"/>
      <c r="F1184" s="169"/>
      <c r="G1184" s="169"/>
      <c r="H1184" s="169"/>
      <c r="I1184" s="169"/>
      <c r="J1184" s="169"/>
      <c r="K1184" s="169"/>
      <c r="L1184" s="169"/>
      <c r="M1184" s="169"/>
      <c r="N1184" s="169"/>
      <c r="O1184" s="169"/>
      <c r="P1184" s="169"/>
      <c r="Q1184" s="169"/>
      <c r="R1184" s="169"/>
      <c r="S1184" s="169"/>
      <c r="T1184" s="169"/>
      <c r="U1184" s="169"/>
      <c r="V1184" s="169"/>
      <c r="W1184" s="169"/>
      <c r="X1184" s="169"/>
      <c r="Y1184" s="169"/>
    </row>
    <row r="1185" spans="1:25">
      <c r="A1185" s="174"/>
      <c r="B1185" s="169"/>
      <c r="C1185" s="169"/>
      <c r="D1185" s="169"/>
      <c r="E1185" s="169"/>
      <c r="F1185" s="169"/>
      <c r="G1185" s="169"/>
      <c r="H1185" s="169"/>
      <c r="I1185" s="169"/>
      <c r="J1185" s="169"/>
      <c r="K1185" s="169"/>
      <c r="L1185" s="169"/>
      <c r="M1185" s="169"/>
      <c r="N1185" s="169"/>
      <c r="O1185" s="169"/>
      <c r="P1185" s="169"/>
      <c r="Q1185" s="169"/>
      <c r="R1185" s="169"/>
      <c r="S1185" s="169"/>
      <c r="T1185" s="169"/>
      <c r="U1185" s="169"/>
      <c r="V1185" s="169"/>
      <c r="W1185" s="169"/>
      <c r="X1185" s="169"/>
      <c r="Y1185" s="169"/>
    </row>
    <row r="1186" spans="1:25">
      <c r="A1186" s="174"/>
      <c r="B1186" s="169"/>
      <c r="C1186" s="169"/>
      <c r="D1186" s="169"/>
      <c r="E1186" s="169"/>
      <c r="F1186" s="169"/>
      <c r="G1186" s="169"/>
      <c r="H1186" s="169"/>
      <c r="I1186" s="169"/>
      <c r="J1186" s="169"/>
      <c r="K1186" s="169"/>
      <c r="L1186" s="169"/>
      <c r="M1186" s="169"/>
      <c r="N1186" s="169"/>
      <c r="O1186" s="169"/>
      <c r="P1186" s="169"/>
      <c r="Q1186" s="169"/>
      <c r="R1186" s="169"/>
      <c r="S1186" s="169"/>
      <c r="T1186" s="169"/>
      <c r="U1186" s="169"/>
      <c r="V1186" s="169"/>
      <c r="W1186" s="169"/>
      <c r="X1186" s="169"/>
      <c r="Y1186" s="169"/>
    </row>
    <row r="1187" spans="1:25">
      <c r="A1187" s="174"/>
      <c r="B1187" s="169"/>
      <c r="C1187" s="169"/>
      <c r="D1187" s="169"/>
      <c r="E1187" s="169"/>
      <c r="F1187" s="169"/>
      <c r="G1187" s="169"/>
      <c r="H1187" s="169"/>
      <c r="I1187" s="169"/>
      <c r="J1187" s="169"/>
      <c r="K1187" s="169"/>
      <c r="L1187" s="169"/>
      <c r="M1187" s="169"/>
      <c r="N1187" s="169"/>
      <c r="O1187" s="169"/>
      <c r="P1187" s="169"/>
      <c r="Q1187" s="169"/>
      <c r="R1187" s="169"/>
      <c r="S1187" s="169"/>
      <c r="T1187" s="169"/>
      <c r="U1187" s="169"/>
      <c r="V1187" s="169"/>
      <c r="W1187" s="169"/>
      <c r="X1187" s="169"/>
      <c r="Y1187" s="169"/>
    </row>
    <row r="1188" spans="1:25">
      <c r="A1188" s="174"/>
      <c r="B1188" s="169"/>
      <c r="C1188" s="169"/>
      <c r="D1188" s="169"/>
      <c r="E1188" s="169"/>
      <c r="F1188" s="169"/>
      <c r="G1188" s="169"/>
      <c r="H1188" s="169"/>
      <c r="I1188" s="169"/>
      <c r="J1188" s="169"/>
      <c r="K1188" s="169"/>
      <c r="L1188" s="169"/>
      <c r="M1188" s="169"/>
      <c r="N1188" s="169"/>
      <c r="O1188" s="169"/>
      <c r="P1188" s="169"/>
      <c r="Q1188" s="169"/>
      <c r="R1188" s="169"/>
      <c r="S1188" s="169"/>
      <c r="T1188" s="169"/>
      <c r="U1188" s="169"/>
      <c r="V1188" s="169"/>
      <c r="W1188" s="169"/>
      <c r="X1188" s="169"/>
      <c r="Y1188" s="169"/>
    </row>
    <row r="1189" spans="1:25">
      <c r="A1189" s="174"/>
      <c r="B1189" s="169"/>
      <c r="C1189" s="169"/>
      <c r="D1189" s="169"/>
      <c r="E1189" s="169"/>
      <c r="F1189" s="169"/>
      <c r="G1189" s="169"/>
      <c r="H1189" s="169"/>
      <c r="I1189" s="169"/>
      <c r="J1189" s="169"/>
      <c r="K1189" s="169"/>
      <c r="L1189" s="169"/>
      <c r="M1189" s="169"/>
      <c r="N1189" s="169"/>
      <c r="O1189" s="169"/>
      <c r="P1189" s="169"/>
      <c r="Q1189" s="169"/>
      <c r="R1189" s="169"/>
      <c r="S1189" s="169"/>
      <c r="T1189" s="169"/>
      <c r="U1189" s="169"/>
      <c r="V1189" s="169"/>
      <c r="W1189" s="169"/>
      <c r="X1189" s="169"/>
      <c r="Y1189" s="169"/>
    </row>
    <row r="1190" spans="1:25">
      <c r="A1190" s="174"/>
      <c r="B1190" s="169"/>
      <c r="C1190" s="169"/>
      <c r="D1190" s="169"/>
      <c r="E1190" s="169"/>
      <c r="F1190" s="169"/>
      <c r="G1190" s="169"/>
      <c r="H1190" s="169"/>
      <c r="I1190" s="169"/>
      <c r="J1190" s="169"/>
      <c r="K1190" s="169"/>
      <c r="L1190" s="169"/>
      <c r="M1190" s="169"/>
      <c r="N1190" s="169"/>
      <c r="O1190" s="169"/>
      <c r="P1190" s="169"/>
      <c r="Q1190" s="169"/>
      <c r="R1190" s="169"/>
      <c r="S1190" s="169"/>
      <c r="T1190" s="169"/>
      <c r="U1190" s="169"/>
      <c r="V1190" s="169"/>
      <c r="W1190" s="169"/>
      <c r="X1190" s="169"/>
      <c r="Y1190" s="169"/>
    </row>
    <row r="1191" spans="1:25">
      <c r="A1191" s="174"/>
      <c r="B1191" s="169"/>
      <c r="C1191" s="169"/>
      <c r="D1191" s="169"/>
      <c r="E1191" s="169"/>
      <c r="F1191" s="169"/>
      <c r="G1191" s="169"/>
      <c r="H1191" s="169"/>
      <c r="I1191" s="169"/>
      <c r="J1191" s="169"/>
      <c r="K1191" s="169"/>
      <c r="L1191" s="169"/>
      <c r="M1191" s="169"/>
      <c r="N1191" s="169"/>
      <c r="O1191" s="169"/>
      <c r="P1191" s="169"/>
      <c r="Q1191" s="169"/>
      <c r="R1191" s="169"/>
      <c r="S1191" s="169"/>
      <c r="T1191" s="169"/>
      <c r="U1191" s="169"/>
      <c r="V1191" s="169"/>
      <c r="W1191" s="169"/>
      <c r="X1191" s="169"/>
      <c r="Y1191" s="169"/>
    </row>
    <row r="1192" spans="1:25">
      <c r="A1192" s="174"/>
      <c r="B1192" s="169"/>
      <c r="C1192" s="169"/>
      <c r="D1192" s="169"/>
      <c r="E1192" s="169"/>
      <c r="F1192" s="169"/>
      <c r="G1192" s="169"/>
      <c r="H1192" s="169"/>
      <c r="I1192" s="169"/>
      <c r="J1192" s="169"/>
      <c r="K1192" s="169"/>
      <c r="L1192" s="169"/>
      <c r="M1192" s="169"/>
      <c r="N1192" s="169"/>
      <c r="O1192" s="169"/>
      <c r="P1192" s="169"/>
      <c r="Q1192" s="169"/>
      <c r="R1192" s="169"/>
      <c r="S1192" s="169"/>
      <c r="T1192" s="169"/>
      <c r="U1192" s="169"/>
      <c r="V1192" s="169"/>
      <c r="W1192" s="169"/>
      <c r="X1192" s="169"/>
      <c r="Y1192" s="169"/>
    </row>
    <row r="1193" spans="1:25">
      <c r="A1193" s="174"/>
      <c r="B1193" s="169"/>
      <c r="C1193" s="169"/>
      <c r="D1193" s="169"/>
      <c r="E1193" s="169"/>
      <c r="F1193" s="169"/>
      <c r="G1193" s="169"/>
      <c r="H1193" s="169"/>
      <c r="I1193" s="169"/>
      <c r="J1193" s="169"/>
      <c r="K1193" s="169"/>
      <c r="L1193" s="169"/>
      <c r="M1193" s="169"/>
      <c r="N1193" s="169"/>
      <c r="O1193" s="169"/>
      <c r="P1193" s="169"/>
      <c r="Q1193" s="169"/>
      <c r="R1193" s="169"/>
      <c r="S1193" s="169"/>
      <c r="T1193" s="169"/>
      <c r="U1193" s="169"/>
      <c r="V1193" s="169"/>
      <c r="W1193" s="169"/>
      <c r="X1193" s="169"/>
      <c r="Y1193" s="169"/>
    </row>
    <row r="1194" spans="1:25">
      <c r="A1194" s="174"/>
      <c r="B1194" s="169"/>
      <c r="C1194" s="169"/>
      <c r="D1194" s="169"/>
      <c r="E1194" s="169"/>
      <c r="F1194" s="169"/>
      <c r="G1194" s="169"/>
      <c r="H1194" s="169"/>
      <c r="I1194" s="169"/>
      <c r="J1194" s="169"/>
      <c r="K1194" s="169"/>
      <c r="L1194" s="169"/>
      <c r="M1194" s="169"/>
      <c r="N1194" s="169"/>
      <c r="O1194" s="169"/>
      <c r="P1194" s="169"/>
      <c r="Q1194" s="169"/>
      <c r="R1194" s="169"/>
      <c r="S1194" s="169"/>
      <c r="T1194" s="169"/>
      <c r="U1194" s="169"/>
      <c r="V1194" s="169"/>
      <c r="W1194" s="169"/>
      <c r="X1194" s="169"/>
      <c r="Y1194" s="169"/>
    </row>
    <row r="1195" spans="1:25">
      <c r="A1195" s="174"/>
      <c r="B1195" s="169"/>
      <c r="C1195" s="169"/>
      <c r="D1195" s="169"/>
      <c r="E1195" s="169"/>
      <c r="F1195" s="169"/>
      <c r="G1195" s="169"/>
      <c r="H1195" s="169"/>
      <c r="I1195" s="169"/>
      <c r="J1195" s="169"/>
      <c r="K1195" s="169"/>
      <c r="L1195" s="169"/>
      <c r="M1195" s="169"/>
      <c r="N1195" s="169"/>
      <c r="O1195" s="169"/>
      <c r="P1195" s="169"/>
      <c r="Q1195" s="169"/>
      <c r="R1195" s="169"/>
      <c r="S1195" s="169"/>
      <c r="T1195" s="169"/>
      <c r="U1195" s="169"/>
      <c r="V1195" s="169"/>
      <c r="W1195" s="169"/>
      <c r="X1195" s="169"/>
      <c r="Y1195" s="169"/>
    </row>
    <row r="1196" spans="1:25">
      <c r="A1196" s="174"/>
      <c r="B1196" s="169"/>
      <c r="C1196" s="169"/>
      <c r="D1196" s="169"/>
      <c r="E1196" s="169"/>
      <c r="F1196" s="169"/>
      <c r="G1196" s="169"/>
      <c r="H1196" s="169"/>
      <c r="I1196" s="169"/>
      <c r="J1196" s="169"/>
      <c r="K1196" s="169"/>
      <c r="L1196" s="169"/>
      <c r="M1196" s="169"/>
      <c r="N1196" s="169"/>
      <c r="O1196" s="169"/>
      <c r="P1196" s="169"/>
      <c r="Q1196" s="169"/>
      <c r="R1196" s="169"/>
      <c r="S1196" s="169"/>
      <c r="T1196" s="169"/>
      <c r="U1196" s="169"/>
      <c r="V1196" s="169"/>
      <c r="W1196" s="169"/>
      <c r="X1196" s="169"/>
      <c r="Y1196" s="169"/>
    </row>
    <row r="1197" spans="1:25">
      <c r="A1197" s="174"/>
      <c r="B1197" s="169"/>
      <c r="C1197" s="169"/>
      <c r="D1197" s="169"/>
      <c r="E1197" s="169"/>
      <c r="F1197" s="169"/>
      <c r="G1197" s="169"/>
      <c r="H1197" s="169"/>
      <c r="I1197" s="169"/>
      <c r="J1197" s="169"/>
      <c r="K1197" s="169"/>
      <c r="L1197" s="169"/>
      <c r="M1197" s="169"/>
      <c r="N1197" s="169"/>
      <c r="O1197" s="169"/>
      <c r="P1197" s="169"/>
      <c r="Q1197" s="169"/>
      <c r="R1197" s="169"/>
      <c r="S1197" s="169"/>
      <c r="T1197" s="169"/>
      <c r="U1197" s="169"/>
      <c r="V1197" s="169"/>
      <c r="W1197" s="169"/>
      <c r="X1197" s="169"/>
      <c r="Y1197" s="169"/>
    </row>
    <row r="1198" spans="1:25">
      <c r="A1198" s="174"/>
      <c r="B1198" s="169"/>
      <c r="C1198" s="169"/>
      <c r="D1198" s="169"/>
      <c r="E1198" s="169"/>
      <c r="F1198" s="169"/>
      <c r="G1198" s="169"/>
      <c r="H1198" s="169"/>
      <c r="I1198" s="169"/>
      <c r="J1198" s="169"/>
      <c r="K1198" s="169"/>
      <c r="L1198" s="169"/>
      <c r="M1198" s="169"/>
      <c r="N1198" s="169"/>
      <c r="O1198" s="169"/>
      <c r="P1198" s="169"/>
      <c r="Q1198" s="169"/>
      <c r="R1198" s="169"/>
      <c r="S1198" s="169"/>
      <c r="T1198" s="169"/>
      <c r="U1198" s="169"/>
      <c r="V1198" s="169"/>
      <c r="W1198" s="169"/>
      <c r="X1198" s="169"/>
      <c r="Y1198" s="169"/>
    </row>
    <row r="1199" spans="1:25">
      <c r="A1199" s="174"/>
      <c r="B1199" s="169"/>
      <c r="C1199" s="169"/>
      <c r="D1199" s="169"/>
      <c r="E1199" s="169"/>
      <c r="F1199" s="169"/>
      <c r="G1199" s="169"/>
      <c r="H1199" s="169"/>
      <c r="I1199" s="169"/>
      <c r="J1199" s="169"/>
      <c r="K1199" s="169"/>
      <c r="L1199" s="169"/>
      <c r="M1199" s="169"/>
      <c r="N1199" s="169"/>
      <c r="O1199" s="169"/>
      <c r="P1199" s="169"/>
      <c r="Q1199" s="169"/>
      <c r="R1199" s="169"/>
      <c r="S1199" s="169"/>
      <c r="T1199" s="169"/>
      <c r="U1199" s="169"/>
      <c r="V1199" s="169"/>
      <c r="W1199" s="169"/>
      <c r="X1199" s="169"/>
      <c r="Y1199" s="169"/>
    </row>
    <row r="1200" spans="1:25">
      <c r="A1200" s="174"/>
      <c r="B1200" s="169"/>
      <c r="C1200" s="169"/>
      <c r="D1200" s="169"/>
      <c r="E1200" s="169"/>
      <c r="F1200" s="169"/>
      <c r="G1200" s="169"/>
      <c r="H1200" s="169"/>
      <c r="I1200" s="169"/>
      <c r="J1200" s="169"/>
      <c r="K1200" s="169"/>
      <c r="L1200" s="169"/>
      <c r="M1200" s="169"/>
      <c r="N1200" s="169"/>
      <c r="O1200" s="169"/>
      <c r="P1200" s="169"/>
      <c r="Q1200" s="169"/>
      <c r="R1200" s="169"/>
      <c r="S1200" s="169"/>
      <c r="T1200" s="169"/>
      <c r="U1200" s="169"/>
      <c r="V1200" s="169"/>
      <c r="W1200" s="169"/>
      <c r="X1200" s="169"/>
      <c r="Y1200" s="169"/>
    </row>
    <row r="1201" spans="1:27">
      <c r="A1201" s="174"/>
      <c r="B1201" s="169"/>
      <c r="C1201" s="169"/>
      <c r="D1201" s="169"/>
      <c r="E1201" s="169"/>
      <c r="F1201" s="169"/>
      <c r="G1201" s="169"/>
      <c r="H1201" s="169"/>
      <c r="I1201" s="169"/>
      <c r="J1201" s="169"/>
      <c r="K1201" s="169"/>
      <c r="L1201" s="169"/>
      <c r="M1201" s="169"/>
      <c r="N1201" s="169"/>
      <c r="O1201" s="169"/>
      <c r="P1201" s="169"/>
      <c r="Q1201" s="169"/>
      <c r="R1201" s="169"/>
      <c r="S1201" s="169"/>
      <c r="T1201" s="169"/>
      <c r="U1201" s="169"/>
      <c r="V1201" s="169"/>
      <c r="W1201" s="169"/>
      <c r="X1201" s="169"/>
      <c r="Y1201" s="169"/>
    </row>
    <row r="1202" spans="1:27">
      <c r="A1202" s="174"/>
      <c r="B1202" s="169"/>
      <c r="C1202" s="169"/>
      <c r="D1202" s="169"/>
      <c r="E1202" s="169"/>
      <c r="F1202" s="169"/>
      <c r="G1202" s="169"/>
      <c r="H1202" s="169"/>
      <c r="I1202" s="169"/>
      <c r="J1202" s="169"/>
      <c r="K1202" s="169"/>
      <c r="L1202" s="169"/>
      <c r="M1202" s="169"/>
      <c r="N1202" s="169"/>
      <c r="O1202" s="169"/>
      <c r="P1202" s="169"/>
      <c r="Q1202" s="169"/>
      <c r="R1202" s="169"/>
      <c r="S1202" s="169"/>
      <c r="T1202" s="169"/>
      <c r="U1202" s="169"/>
      <c r="V1202" s="169"/>
      <c r="W1202" s="169"/>
      <c r="X1202" s="169"/>
      <c r="Y1202" s="169"/>
    </row>
    <row r="1203" spans="1:27">
      <c r="A1203" s="174"/>
      <c r="B1203" s="169"/>
      <c r="C1203" s="169"/>
      <c r="D1203" s="169"/>
      <c r="E1203" s="169"/>
      <c r="F1203" s="169"/>
      <c r="G1203" s="169"/>
      <c r="H1203" s="169"/>
      <c r="I1203" s="169"/>
      <c r="J1203" s="169"/>
      <c r="K1203" s="169"/>
      <c r="L1203" s="169"/>
      <c r="M1203" s="169"/>
      <c r="N1203" s="169"/>
      <c r="O1203" s="169"/>
      <c r="P1203" s="169"/>
      <c r="Q1203" s="169"/>
      <c r="R1203" s="169"/>
      <c r="S1203" s="169"/>
      <c r="T1203" s="169"/>
      <c r="U1203" s="169"/>
      <c r="V1203" s="169"/>
      <c r="W1203" s="169"/>
      <c r="X1203" s="169"/>
      <c r="Y1203" s="169"/>
    </row>
    <row r="1204" spans="1:27">
      <c r="A1204" s="174"/>
      <c r="B1204" s="169"/>
      <c r="C1204" s="169"/>
      <c r="D1204" s="169"/>
      <c r="E1204" s="169"/>
      <c r="F1204" s="169"/>
      <c r="G1204" s="169"/>
      <c r="H1204" s="169"/>
      <c r="I1204" s="169"/>
      <c r="J1204" s="169"/>
      <c r="K1204" s="169"/>
      <c r="L1204" s="169"/>
      <c r="M1204" s="169"/>
      <c r="N1204" s="169"/>
      <c r="O1204" s="169"/>
      <c r="P1204" s="169"/>
      <c r="Q1204" s="169"/>
      <c r="R1204" s="169"/>
      <c r="S1204" s="169"/>
      <c r="T1204" s="169"/>
      <c r="U1204" s="169"/>
      <c r="V1204" s="169"/>
      <c r="W1204" s="169"/>
      <c r="X1204" s="169"/>
      <c r="Y1204" s="169"/>
    </row>
    <row r="1205" spans="1:27">
      <c r="A1205" s="174"/>
      <c r="B1205" s="169"/>
      <c r="C1205" s="169"/>
      <c r="D1205" s="169"/>
      <c r="E1205" s="169"/>
      <c r="F1205" s="169"/>
      <c r="G1205" s="169"/>
      <c r="H1205" s="169"/>
      <c r="I1205" s="169"/>
      <c r="J1205" s="169"/>
      <c r="K1205" s="169"/>
      <c r="L1205" s="169"/>
      <c r="M1205" s="169"/>
      <c r="N1205" s="169"/>
      <c r="O1205" s="169"/>
      <c r="P1205" s="169"/>
      <c r="Q1205" s="169"/>
      <c r="R1205" s="169"/>
      <c r="S1205" s="169"/>
      <c r="T1205" s="169"/>
      <c r="U1205" s="169"/>
      <c r="V1205" s="169"/>
      <c r="W1205" s="169"/>
      <c r="X1205" s="169"/>
      <c r="Y1205" s="169"/>
    </row>
    <row r="1206" spans="1:27">
      <c r="A1206" s="174"/>
      <c r="B1206" s="169"/>
      <c r="C1206" s="169"/>
      <c r="D1206" s="169"/>
      <c r="E1206" s="169"/>
      <c r="F1206" s="169"/>
      <c r="G1206" s="169"/>
      <c r="H1206" s="169"/>
      <c r="I1206" s="169"/>
      <c r="J1206" s="169"/>
      <c r="K1206" s="169"/>
      <c r="L1206" s="169"/>
      <c r="M1206" s="169"/>
      <c r="N1206" s="169"/>
      <c r="O1206" s="169"/>
      <c r="P1206" s="169"/>
      <c r="Q1206" s="169"/>
      <c r="R1206" s="169"/>
      <c r="S1206" s="169"/>
      <c r="T1206" s="169"/>
      <c r="U1206" s="169"/>
      <c r="V1206" s="169"/>
      <c r="W1206" s="169"/>
      <c r="X1206" s="169"/>
      <c r="Y1206" s="169"/>
    </row>
    <row r="1207" spans="1:27">
      <c r="A1207" s="174"/>
      <c r="B1207" s="169"/>
      <c r="C1207" s="169"/>
      <c r="D1207" s="169"/>
      <c r="E1207" s="169"/>
      <c r="F1207" s="169"/>
      <c r="G1207" s="169"/>
      <c r="H1207" s="169"/>
      <c r="I1207" s="169"/>
      <c r="J1207" s="169"/>
      <c r="K1207" s="169"/>
      <c r="L1207" s="169"/>
      <c r="M1207" s="169"/>
      <c r="N1207" s="169"/>
      <c r="O1207" s="169"/>
      <c r="P1207" s="169"/>
      <c r="Q1207" s="169"/>
      <c r="R1207" s="169"/>
      <c r="S1207" s="169"/>
      <c r="T1207" s="169"/>
      <c r="U1207" s="169"/>
      <c r="V1207" s="169"/>
      <c r="W1207" s="169"/>
      <c r="X1207" s="169"/>
      <c r="Y1207" s="169"/>
    </row>
    <row r="1208" spans="1:27">
      <c r="A1208" s="174"/>
      <c r="B1208" s="169"/>
      <c r="C1208" s="169"/>
      <c r="D1208" s="169"/>
      <c r="E1208" s="169"/>
      <c r="F1208" s="169"/>
      <c r="G1208" s="169"/>
      <c r="H1208" s="169"/>
      <c r="I1208" s="169"/>
      <c r="J1208" s="169"/>
      <c r="K1208" s="169"/>
      <c r="L1208" s="169"/>
      <c r="M1208" s="169"/>
      <c r="N1208" s="169"/>
      <c r="O1208" s="169"/>
      <c r="P1208" s="169"/>
      <c r="Q1208" s="169"/>
      <c r="R1208" s="169"/>
      <c r="S1208" s="169"/>
      <c r="T1208" s="169"/>
      <c r="U1208" s="169"/>
      <c r="V1208" s="169"/>
      <c r="W1208" s="169"/>
      <c r="X1208" s="169"/>
      <c r="Y1208" s="169"/>
    </row>
    <row r="1209" spans="1:27">
      <c r="A1209" s="174"/>
      <c r="B1209" s="169"/>
      <c r="C1209" s="169"/>
      <c r="D1209" s="169"/>
      <c r="E1209" s="169"/>
      <c r="F1209" s="169"/>
      <c r="G1209" s="169"/>
      <c r="H1209" s="169"/>
      <c r="I1209" s="169"/>
      <c r="J1209" s="169"/>
      <c r="K1209" s="169"/>
      <c r="L1209" s="169"/>
      <c r="M1209" s="169"/>
      <c r="N1209" s="169"/>
      <c r="O1209" s="169"/>
      <c r="P1209" s="169"/>
      <c r="Q1209" s="169"/>
      <c r="R1209" s="169"/>
      <c r="S1209" s="169"/>
      <c r="T1209" s="169"/>
      <c r="U1209" s="169"/>
      <c r="V1209" s="169"/>
      <c r="W1209" s="169"/>
      <c r="X1209" s="169"/>
      <c r="Y1209" s="169"/>
    </row>
    <row r="1210" spans="1:27">
      <c r="A1210" s="174"/>
      <c r="B1210" s="169"/>
      <c r="C1210" s="169"/>
      <c r="D1210" s="169"/>
      <c r="E1210" s="169"/>
      <c r="F1210" s="169"/>
      <c r="G1210" s="169"/>
      <c r="H1210" s="169"/>
      <c r="I1210" s="169"/>
      <c r="J1210" s="169"/>
      <c r="K1210" s="169"/>
      <c r="L1210" s="169"/>
      <c r="M1210" s="169"/>
      <c r="N1210" s="169"/>
      <c r="O1210" s="169"/>
      <c r="P1210" s="169"/>
      <c r="Q1210" s="169"/>
      <c r="R1210" s="169"/>
      <c r="S1210" s="169"/>
      <c r="T1210" s="169"/>
      <c r="U1210" s="169"/>
      <c r="V1210" s="169"/>
      <c r="W1210" s="169"/>
      <c r="X1210" s="169"/>
      <c r="Y1210" s="169"/>
    </row>
    <row r="1211" spans="1:27">
      <c r="A1211" s="216"/>
      <c r="B1211" s="193"/>
      <c r="C1211" s="193"/>
      <c r="D1211" s="193"/>
      <c r="E1211" s="193"/>
      <c r="F1211" s="193"/>
      <c r="G1211" s="193"/>
      <c r="H1211" s="193"/>
      <c r="I1211" s="193"/>
      <c r="J1211" s="193"/>
      <c r="K1211" s="193"/>
      <c r="L1211" s="193"/>
      <c r="M1211" s="193"/>
      <c r="N1211" s="193"/>
      <c r="O1211" s="193"/>
      <c r="P1211" s="193"/>
      <c r="Q1211" s="193"/>
      <c r="R1211" s="193"/>
      <c r="S1211" s="193"/>
      <c r="T1211" s="193"/>
      <c r="U1211" s="193"/>
      <c r="V1211" s="193"/>
      <c r="W1211" s="193"/>
      <c r="X1211" s="193"/>
      <c r="Y1211" s="193"/>
    </row>
    <row r="1212" spans="1:27">
      <c r="A1212" s="174"/>
      <c r="B1212" s="169"/>
      <c r="C1212" s="169"/>
      <c r="D1212" s="169"/>
      <c r="E1212" s="169"/>
      <c r="F1212" s="169"/>
      <c r="G1212" s="169"/>
      <c r="H1212" s="169"/>
      <c r="I1212" s="169"/>
      <c r="J1212" s="169"/>
      <c r="K1212" s="169"/>
      <c r="L1212" s="169"/>
      <c r="M1212" s="169"/>
      <c r="N1212" s="169"/>
      <c r="O1212" s="169"/>
      <c r="P1212" s="169"/>
      <c r="Q1212" s="169"/>
      <c r="R1212" s="169"/>
      <c r="S1212" s="169"/>
      <c r="T1212" s="169"/>
      <c r="U1212" s="169"/>
      <c r="V1212" s="169"/>
      <c r="W1212" s="169"/>
      <c r="X1212" s="169"/>
      <c r="Y1212" s="169"/>
    </row>
    <row r="1213" spans="1:27" ht="14.45" customHeight="1">
      <c r="B1213" s="300"/>
      <c r="C1213" s="1"/>
      <c r="D1213" s="1"/>
      <c r="E1213" s="1"/>
      <c r="F1213" s="1"/>
      <c r="G1213" s="1"/>
      <c r="H1213" s="1"/>
      <c r="I1213" s="1"/>
      <c r="J1213" s="1"/>
      <c r="K1213" s="1"/>
      <c r="L1213" s="1"/>
      <c r="M1213" s="1"/>
      <c r="N1213" s="1"/>
      <c r="O1213" s="1"/>
      <c r="P1213" s="1"/>
      <c r="Q1213" s="1"/>
      <c r="R1213" s="1"/>
      <c r="S1213" s="32"/>
      <c r="T1213" s="503"/>
      <c r="U1213" s="503"/>
      <c r="V1213" s="219"/>
      <c r="W1213" s="503"/>
      <c r="X1213" s="503"/>
      <c r="Y1213" s="504"/>
      <c r="Z1213" s="504"/>
      <c r="AA1213" s="8"/>
    </row>
    <row r="1214" spans="1:27" ht="19.149999999999999" customHeight="1">
      <c r="B1214" s="300" t="s">
        <v>974</v>
      </c>
      <c r="C1214" s="1"/>
      <c r="D1214" s="1"/>
      <c r="E1214" s="1"/>
      <c r="F1214" s="1"/>
      <c r="G1214" s="1"/>
      <c r="H1214" s="1"/>
      <c r="I1214" s="1"/>
      <c r="J1214" s="1"/>
      <c r="K1214" s="1"/>
      <c r="L1214" s="1"/>
      <c r="M1214" s="1"/>
      <c r="N1214" s="1"/>
      <c r="O1214" s="1"/>
      <c r="P1214" s="1"/>
      <c r="Q1214" s="1"/>
      <c r="R1214" s="1"/>
      <c r="S1214" s="32"/>
      <c r="T1214" s="503"/>
      <c r="U1214" s="503"/>
      <c r="V1214" s="219"/>
      <c r="W1214" s="503"/>
      <c r="X1214" s="503"/>
      <c r="Y1214" s="504"/>
      <c r="Z1214" s="504"/>
      <c r="AA1214" s="8"/>
    </row>
    <row r="1215" spans="1:27" ht="14.25">
      <c r="B1215" s="177"/>
      <c r="C1215" s="172"/>
    </row>
    <row r="1216" spans="1:27">
      <c r="B1216" s="193" t="s">
        <v>749</v>
      </c>
    </row>
    <row r="1217" spans="1:25" ht="13.5" customHeight="1">
      <c r="B1217" s="193"/>
    </row>
    <row r="1218" spans="1:25" ht="15" customHeight="1">
      <c r="B1218" s="193"/>
      <c r="C1218" s="191" t="s">
        <v>127</v>
      </c>
      <c r="D1218" s="165" t="s">
        <v>748</v>
      </c>
    </row>
    <row r="1219" spans="1:25" ht="15" customHeight="1">
      <c r="B1219" s="193"/>
      <c r="D1219" s="510" t="s">
        <v>836</v>
      </c>
      <c r="E1219" s="510"/>
      <c r="F1219" s="510"/>
      <c r="G1219" s="510"/>
      <c r="H1219" s="510"/>
      <c r="I1219" s="510"/>
      <c r="J1219" s="510"/>
      <c r="K1219" s="510"/>
      <c r="L1219" s="510"/>
      <c r="M1219" s="510"/>
      <c r="N1219" s="510"/>
      <c r="O1219" s="510"/>
      <c r="P1219" s="510"/>
      <c r="Q1219" s="510"/>
      <c r="R1219" s="510"/>
      <c r="S1219" s="510"/>
      <c r="T1219" s="510"/>
      <c r="U1219" s="510"/>
      <c r="V1219" s="510"/>
      <c r="W1219" s="510"/>
      <c r="X1219" s="510"/>
    </row>
    <row r="1220" spans="1:25" ht="15" customHeight="1">
      <c r="B1220" s="193"/>
      <c r="D1220" s="510"/>
      <c r="E1220" s="510"/>
      <c r="F1220" s="510"/>
      <c r="G1220" s="510"/>
      <c r="H1220" s="510"/>
      <c r="I1220" s="510"/>
      <c r="J1220" s="510"/>
      <c r="K1220" s="510"/>
      <c r="L1220" s="510"/>
      <c r="M1220" s="510"/>
      <c r="N1220" s="510"/>
      <c r="O1220" s="510"/>
      <c r="P1220" s="510"/>
      <c r="Q1220" s="510"/>
      <c r="R1220" s="510"/>
      <c r="S1220" s="510"/>
      <c r="T1220" s="510"/>
      <c r="U1220" s="510"/>
      <c r="V1220" s="510"/>
      <c r="W1220" s="510"/>
      <c r="X1220" s="510"/>
    </row>
    <row r="1221" spans="1:25" ht="15" customHeight="1">
      <c r="B1221" s="193"/>
      <c r="C1221" s="191" t="s">
        <v>750</v>
      </c>
      <c r="D1221" s="165" t="s">
        <v>837</v>
      </c>
    </row>
    <row r="1222" spans="1:25" ht="15" customHeight="1">
      <c r="B1222" s="193"/>
      <c r="C1222" s="191" t="s">
        <v>80</v>
      </c>
      <c r="D1222" s="510" t="s">
        <v>838</v>
      </c>
      <c r="E1222" s="510"/>
      <c r="F1222" s="510"/>
      <c r="G1222" s="510"/>
      <c r="H1222" s="510"/>
      <c r="I1222" s="510"/>
      <c r="J1222" s="510"/>
      <c r="K1222" s="510"/>
      <c r="L1222" s="510"/>
      <c r="M1222" s="510"/>
      <c r="N1222" s="510"/>
      <c r="O1222" s="510"/>
      <c r="P1222" s="510"/>
      <c r="Q1222" s="510"/>
      <c r="R1222" s="510"/>
      <c r="S1222" s="510"/>
      <c r="T1222" s="510"/>
      <c r="U1222" s="510"/>
      <c r="V1222" s="510"/>
      <c r="W1222" s="510"/>
      <c r="X1222" s="510"/>
    </row>
    <row r="1223" spans="1:25" ht="15" customHeight="1">
      <c r="B1223" s="193"/>
      <c r="D1223" s="510"/>
      <c r="E1223" s="510"/>
      <c r="F1223" s="510"/>
      <c r="G1223" s="510"/>
      <c r="H1223" s="510"/>
      <c r="I1223" s="510"/>
      <c r="J1223" s="510"/>
      <c r="K1223" s="510"/>
      <c r="L1223" s="510"/>
      <c r="M1223" s="510"/>
      <c r="N1223" s="510"/>
      <c r="O1223" s="510"/>
      <c r="P1223" s="510"/>
      <c r="Q1223" s="510"/>
      <c r="R1223" s="510"/>
      <c r="S1223" s="510"/>
      <c r="T1223" s="510"/>
      <c r="U1223" s="510"/>
      <c r="V1223" s="510"/>
      <c r="W1223" s="510"/>
      <c r="X1223" s="510"/>
    </row>
    <row r="1224" spans="1:25" ht="15" customHeight="1">
      <c r="B1224" s="193"/>
      <c r="C1224" s="191" t="s">
        <v>751</v>
      </c>
      <c r="D1224" s="15" t="s">
        <v>1016</v>
      </c>
    </row>
    <row r="1225" spans="1:25" ht="15" customHeight="1">
      <c r="B1225" s="193"/>
      <c r="C1225" s="191" t="s">
        <v>121</v>
      </c>
      <c r="D1225" s="165" t="s">
        <v>1017</v>
      </c>
    </row>
    <row r="1226" spans="1:25" ht="15" customHeight="1">
      <c r="B1226" s="193"/>
      <c r="C1226" s="191" t="s">
        <v>121</v>
      </c>
      <c r="D1226" s="165" t="s">
        <v>1018</v>
      </c>
    </row>
    <row r="1227" spans="1:25" ht="15" customHeight="1">
      <c r="B1227" s="193"/>
      <c r="C1227" s="191" t="s">
        <v>121</v>
      </c>
      <c r="D1227" s="165" t="s">
        <v>1019</v>
      </c>
    </row>
    <row r="1228" spans="1:25">
      <c r="B1228" s="193"/>
      <c r="C1228" s="191"/>
    </row>
    <row r="1229" spans="1:25">
      <c r="B1229" s="193"/>
      <c r="C1229" s="172" t="s">
        <v>752</v>
      </c>
    </row>
    <row r="1230" spans="1:25" ht="8.25" customHeight="1"/>
    <row r="1231" spans="1:25" ht="14.25">
      <c r="A1231" s="174"/>
      <c r="B1231" s="210" t="s">
        <v>217</v>
      </c>
      <c r="I1231" s="169"/>
      <c r="J1231" s="169"/>
      <c r="K1231" s="169"/>
      <c r="L1231" s="169"/>
      <c r="M1231" s="169"/>
      <c r="N1231" s="169"/>
      <c r="O1231" s="169"/>
      <c r="P1231" s="169"/>
      <c r="Q1231" s="169"/>
      <c r="R1231" s="169"/>
      <c r="S1231" s="169"/>
      <c r="T1231" s="169"/>
      <c r="U1231" s="169"/>
      <c r="V1231" s="169"/>
      <c r="W1231" s="169"/>
      <c r="X1231" s="169"/>
      <c r="Y1231" s="169"/>
    </row>
    <row r="1232" spans="1:25">
      <c r="A1232" s="174"/>
      <c r="B1232" s="169"/>
      <c r="D1232" s="169"/>
      <c r="E1232" s="169"/>
      <c r="F1232" s="169"/>
      <c r="G1232" s="169"/>
      <c r="H1232" s="169"/>
      <c r="I1232" s="169"/>
      <c r="J1232" s="169"/>
      <c r="K1232" s="169"/>
      <c r="L1232" s="169"/>
      <c r="M1232" s="169"/>
      <c r="N1232" s="169"/>
      <c r="O1232" s="169"/>
      <c r="P1232" s="169"/>
      <c r="Q1232" s="169"/>
      <c r="R1232" s="169"/>
      <c r="S1232" s="169"/>
      <c r="T1232" s="169"/>
      <c r="U1232" s="169"/>
      <c r="V1232" s="169"/>
      <c r="W1232" s="169"/>
      <c r="X1232" s="169"/>
      <c r="Y1232" s="169"/>
    </row>
    <row r="1233" spans="1:25">
      <c r="A1233" s="174"/>
      <c r="B1233" s="169"/>
      <c r="C1233" s="169"/>
      <c r="D1233" s="169"/>
      <c r="E1233" s="169"/>
      <c r="F1233" s="169"/>
      <c r="G1233" s="169"/>
      <c r="H1233" s="169"/>
      <c r="I1233" s="169"/>
      <c r="J1233" s="169"/>
      <c r="K1233" s="169"/>
      <c r="L1233" s="169"/>
      <c r="M1233" s="169"/>
      <c r="N1233" s="169"/>
      <c r="O1233" s="169"/>
      <c r="P1233" s="169"/>
      <c r="Q1233" s="169"/>
      <c r="R1233" s="169"/>
      <c r="S1233" s="169"/>
      <c r="T1233" s="169"/>
      <c r="U1233" s="169"/>
      <c r="V1233" s="169"/>
      <c r="W1233" s="169"/>
      <c r="X1233" s="169"/>
      <c r="Y1233" s="169"/>
    </row>
    <row r="1234" spans="1:25">
      <c r="A1234" s="174"/>
      <c r="B1234" s="169"/>
      <c r="C1234" s="169"/>
      <c r="D1234" s="169"/>
      <c r="E1234" s="169"/>
      <c r="F1234" s="169"/>
      <c r="G1234" s="169"/>
      <c r="H1234" s="169"/>
      <c r="I1234" s="169"/>
      <c r="J1234" s="169"/>
      <c r="K1234" s="169"/>
      <c r="L1234" s="169"/>
      <c r="M1234" s="169"/>
      <c r="N1234" s="169"/>
      <c r="O1234" s="169"/>
      <c r="P1234" s="169"/>
      <c r="Q1234" s="169"/>
      <c r="R1234" s="169"/>
      <c r="S1234" s="169"/>
      <c r="T1234" s="169"/>
      <c r="U1234" s="169"/>
      <c r="V1234" s="169"/>
      <c r="W1234" s="169"/>
      <c r="X1234" s="169"/>
      <c r="Y1234" s="169"/>
    </row>
    <row r="1235" spans="1:25">
      <c r="A1235" s="174"/>
      <c r="B1235" s="169"/>
      <c r="C1235" s="169"/>
      <c r="D1235" s="169"/>
      <c r="E1235" s="169"/>
      <c r="F1235" s="169"/>
      <c r="G1235" s="169"/>
      <c r="H1235" s="169"/>
      <c r="I1235" s="169"/>
      <c r="J1235" s="169"/>
      <c r="K1235" s="169"/>
      <c r="L1235" s="169"/>
      <c r="M1235" s="169"/>
      <c r="N1235" s="169"/>
      <c r="O1235" s="169"/>
      <c r="P1235" s="169"/>
      <c r="Q1235" s="169"/>
      <c r="R1235" s="169"/>
      <c r="S1235" s="169"/>
      <c r="T1235" s="169"/>
      <c r="U1235" s="169"/>
      <c r="V1235" s="169"/>
      <c r="W1235" s="169"/>
      <c r="X1235" s="169"/>
      <c r="Y1235" s="169"/>
    </row>
    <row r="1236" spans="1:25">
      <c r="A1236" s="174"/>
      <c r="B1236" s="169"/>
      <c r="C1236" s="169"/>
      <c r="D1236" s="169"/>
      <c r="E1236" s="169"/>
      <c r="F1236" s="169"/>
      <c r="G1236" s="169"/>
      <c r="H1236" s="169"/>
      <c r="I1236" s="169"/>
      <c r="J1236" s="169"/>
      <c r="K1236" s="169"/>
      <c r="L1236" s="169"/>
      <c r="M1236" s="169"/>
      <c r="N1236" s="169"/>
      <c r="O1236" s="169"/>
      <c r="P1236" s="169"/>
      <c r="Q1236" s="169"/>
      <c r="R1236" s="169"/>
      <c r="S1236" s="169"/>
      <c r="T1236" s="169"/>
      <c r="U1236" s="169"/>
      <c r="V1236" s="169"/>
      <c r="W1236" s="169"/>
      <c r="X1236" s="169"/>
      <c r="Y1236" s="169"/>
    </row>
    <row r="1237" spans="1:25">
      <c r="A1237" s="174"/>
      <c r="B1237" s="169"/>
      <c r="C1237" s="169"/>
      <c r="D1237" s="169"/>
      <c r="E1237" s="169"/>
      <c r="F1237" s="169"/>
      <c r="G1237" s="169"/>
      <c r="H1237" s="169"/>
      <c r="I1237" s="169"/>
      <c r="J1237" s="169"/>
      <c r="K1237" s="169"/>
      <c r="L1237" s="169"/>
      <c r="M1237" s="169"/>
      <c r="N1237" s="169"/>
      <c r="O1237" s="169"/>
      <c r="P1237" s="169"/>
      <c r="Q1237" s="169"/>
      <c r="R1237" s="169"/>
      <c r="S1237" s="169"/>
      <c r="T1237" s="169"/>
      <c r="U1237" s="169"/>
      <c r="V1237" s="169"/>
      <c r="W1237" s="169"/>
      <c r="X1237" s="169"/>
      <c r="Y1237" s="169"/>
    </row>
    <row r="1238" spans="1:25">
      <c r="A1238" s="174"/>
      <c r="B1238" s="169"/>
      <c r="C1238" s="169"/>
      <c r="D1238" s="169"/>
      <c r="E1238" s="169"/>
      <c r="F1238" s="169"/>
      <c r="G1238" s="169"/>
      <c r="H1238" s="169"/>
      <c r="I1238" s="169"/>
      <c r="J1238" s="169"/>
      <c r="K1238" s="169"/>
      <c r="L1238" s="169"/>
      <c r="M1238" s="169"/>
      <c r="N1238" s="169"/>
      <c r="O1238" s="169"/>
      <c r="P1238" s="169"/>
      <c r="Q1238" s="169"/>
      <c r="R1238" s="169"/>
      <c r="S1238" s="169"/>
      <c r="T1238" s="169"/>
      <c r="U1238" s="169"/>
      <c r="V1238" s="169"/>
      <c r="W1238" s="169"/>
      <c r="X1238" s="169"/>
      <c r="Y1238" s="169"/>
    </row>
    <row r="1239" spans="1:25">
      <c r="A1239" s="174"/>
      <c r="B1239" s="169"/>
      <c r="C1239" s="169"/>
      <c r="D1239" s="169"/>
      <c r="E1239" s="169"/>
      <c r="F1239" s="169"/>
      <c r="G1239" s="169"/>
      <c r="H1239" s="169"/>
      <c r="I1239" s="169"/>
      <c r="J1239" s="169"/>
      <c r="K1239" s="169"/>
      <c r="L1239" s="169"/>
      <c r="M1239" s="169"/>
      <c r="N1239" s="169"/>
      <c r="O1239" s="169"/>
      <c r="P1239" s="169"/>
      <c r="Q1239" s="169"/>
      <c r="R1239" s="169"/>
      <c r="S1239" s="169"/>
      <c r="T1239" s="169"/>
      <c r="U1239" s="169"/>
      <c r="V1239" s="169"/>
      <c r="W1239" s="169"/>
      <c r="X1239" s="169"/>
      <c r="Y1239" s="169"/>
    </row>
    <row r="1240" spans="1:25">
      <c r="A1240" s="174"/>
      <c r="B1240" s="169"/>
      <c r="C1240" s="169"/>
      <c r="D1240" s="169"/>
      <c r="E1240" s="169"/>
      <c r="F1240" s="169"/>
      <c r="G1240" s="169"/>
      <c r="H1240" s="169"/>
      <c r="I1240" s="169"/>
      <c r="J1240" s="169"/>
      <c r="K1240" s="169"/>
      <c r="L1240" s="169"/>
      <c r="M1240" s="169"/>
      <c r="N1240" s="169"/>
      <c r="O1240" s="169"/>
      <c r="P1240" s="169"/>
      <c r="Q1240" s="169"/>
      <c r="R1240" s="169"/>
      <c r="S1240" s="169"/>
      <c r="T1240" s="169"/>
      <c r="U1240" s="169"/>
      <c r="V1240" s="169"/>
      <c r="W1240" s="169"/>
      <c r="X1240" s="169"/>
      <c r="Y1240" s="169"/>
    </row>
    <row r="1241" spans="1:25">
      <c r="A1241" s="174"/>
      <c r="B1241" s="169"/>
      <c r="C1241" s="169"/>
      <c r="D1241" s="169"/>
      <c r="E1241" s="169"/>
      <c r="F1241" s="169"/>
      <c r="G1241" s="169"/>
      <c r="H1241" s="169"/>
      <c r="I1241" s="169"/>
      <c r="J1241" s="169"/>
      <c r="K1241" s="169"/>
      <c r="L1241" s="169"/>
      <c r="M1241" s="169"/>
      <c r="N1241" s="169"/>
      <c r="O1241" s="169"/>
      <c r="P1241" s="169"/>
      <c r="Q1241" s="169"/>
      <c r="R1241" s="169"/>
      <c r="S1241" s="169"/>
      <c r="T1241" s="169"/>
      <c r="U1241" s="169"/>
      <c r="V1241" s="169"/>
      <c r="W1241" s="169"/>
      <c r="X1241" s="169"/>
      <c r="Y1241" s="169"/>
    </row>
    <row r="1242" spans="1:25">
      <c r="A1242" s="174"/>
      <c r="B1242" s="169"/>
      <c r="C1242" s="169"/>
      <c r="D1242" s="169"/>
      <c r="E1242" s="169"/>
      <c r="F1242" s="169"/>
      <c r="G1242" s="169"/>
      <c r="H1242" s="169"/>
      <c r="I1242" s="169"/>
      <c r="J1242" s="169"/>
      <c r="K1242" s="169"/>
      <c r="L1242" s="169"/>
      <c r="M1242" s="169"/>
      <c r="N1242" s="169"/>
      <c r="O1242" s="169"/>
      <c r="P1242" s="169"/>
      <c r="Q1242" s="169"/>
      <c r="R1242" s="169"/>
      <c r="S1242" s="169"/>
      <c r="T1242" s="169"/>
      <c r="U1242" s="169"/>
      <c r="V1242" s="169"/>
      <c r="W1242" s="169"/>
      <c r="X1242" s="169"/>
      <c r="Y1242" s="169"/>
    </row>
    <row r="1243" spans="1:25">
      <c r="A1243" s="174"/>
      <c r="B1243" s="169"/>
      <c r="C1243" s="169"/>
      <c r="D1243" s="169"/>
      <c r="E1243" s="169"/>
      <c r="F1243" s="169"/>
      <c r="G1243" s="169"/>
      <c r="H1243" s="169"/>
      <c r="I1243" s="169"/>
      <c r="J1243" s="169"/>
      <c r="K1243" s="169"/>
      <c r="L1243" s="169"/>
      <c r="M1243" s="169"/>
      <c r="N1243" s="169"/>
      <c r="O1243" s="169"/>
      <c r="P1243" s="169"/>
      <c r="Q1243" s="169"/>
      <c r="R1243" s="169"/>
      <c r="S1243" s="169"/>
      <c r="T1243" s="169"/>
      <c r="U1243" s="169"/>
      <c r="V1243" s="169"/>
      <c r="W1243" s="169"/>
      <c r="X1243" s="169"/>
      <c r="Y1243" s="169"/>
    </row>
    <row r="1244" spans="1:25">
      <c r="A1244" s="174"/>
      <c r="B1244" s="169"/>
      <c r="C1244" s="169"/>
      <c r="D1244" s="169"/>
      <c r="E1244" s="169"/>
      <c r="F1244" s="169"/>
      <c r="G1244" s="169"/>
      <c r="H1244" s="169"/>
      <c r="I1244" s="169"/>
      <c r="J1244" s="169"/>
      <c r="K1244" s="169"/>
      <c r="L1244" s="169"/>
      <c r="M1244" s="169"/>
      <c r="N1244" s="169"/>
      <c r="O1244" s="169"/>
      <c r="P1244" s="169"/>
      <c r="Q1244" s="169"/>
      <c r="R1244" s="169"/>
      <c r="S1244" s="169"/>
      <c r="T1244" s="169"/>
      <c r="U1244" s="169"/>
      <c r="V1244" s="169"/>
      <c r="W1244" s="169"/>
      <c r="X1244" s="169"/>
      <c r="Y1244" s="169"/>
    </row>
    <row r="1245" spans="1:25">
      <c r="A1245" s="174"/>
      <c r="B1245" s="169"/>
      <c r="C1245" s="169"/>
      <c r="D1245" s="169"/>
      <c r="E1245" s="169"/>
      <c r="F1245" s="169"/>
      <c r="G1245" s="169"/>
      <c r="H1245" s="169"/>
      <c r="I1245" s="169"/>
      <c r="J1245" s="169"/>
      <c r="K1245" s="169"/>
      <c r="L1245" s="169"/>
      <c r="M1245" s="169"/>
      <c r="N1245" s="169"/>
      <c r="O1245" s="169"/>
      <c r="P1245" s="169"/>
      <c r="Q1245" s="169"/>
      <c r="R1245" s="169"/>
      <c r="S1245" s="169"/>
      <c r="T1245" s="169"/>
      <c r="U1245" s="169"/>
      <c r="V1245" s="169"/>
      <c r="W1245" s="169"/>
      <c r="X1245" s="169"/>
      <c r="Y1245" s="169"/>
    </row>
    <row r="1246" spans="1:25">
      <c r="A1246" s="174"/>
      <c r="B1246" s="169"/>
      <c r="C1246" s="169"/>
      <c r="D1246" s="169"/>
      <c r="E1246" s="169"/>
      <c r="F1246" s="169"/>
      <c r="G1246" s="169"/>
      <c r="H1246" s="169"/>
      <c r="I1246" s="169"/>
      <c r="J1246" s="169"/>
      <c r="K1246" s="169"/>
      <c r="L1246" s="169"/>
      <c r="M1246" s="169"/>
      <c r="N1246" s="169"/>
      <c r="O1246" s="169"/>
      <c r="P1246" s="169"/>
      <c r="Q1246" s="169"/>
      <c r="R1246" s="169"/>
      <c r="S1246" s="169"/>
      <c r="T1246" s="169"/>
      <c r="U1246" s="169"/>
      <c r="V1246" s="169"/>
      <c r="W1246" s="169"/>
      <c r="X1246" s="169"/>
      <c r="Y1246" s="169"/>
    </row>
    <row r="1247" spans="1:25">
      <c r="A1247" s="174"/>
      <c r="B1247" s="169"/>
      <c r="C1247" s="169"/>
      <c r="D1247" s="169"/>
      <c r="E1247" s="169"/>
      <c r="F1247" s="169"/>
      <c r="G1247" s="169"/>
      <c r="H1247" s="169"/>
      <c r="I1247" s="169"/>
      <c r="J1247" s="169"/>
      <c r="K1247" s="169"/>
      <c r="L1247" s="169"/>
      <c r="M1247" s="169"/>
      <c r="N1247" s="169"/>
      <c r="O1247" s="169"/>
      <c r="P1247" s="169"/>
      <c r="Q1247" s="169"/>
      <c r="R1247" s="169"/>
      <c r="S1247" s="169"/>
      <c r="T1247" s="169"/>
      <c r="U1247" s="169"/>
      <c r="V1247" s="169"/>
      <c r="W1247" s="169"/>
      <c r="X1247" s="169"/>
      <c r="Y1247" s="169"/>
    </row>
    <row r="1248" spans="1:25">
      <c r="A1248" s="174"/>
      <c r="B1248" s="169"/>
      <c r="C1248" s="169"/>
      <c r="D1248" s="169"/>
      <c r="E1248" s="169"/>
      <c r="F1248" s="169"/>
      <c r="G1248" s="169"/>
      <c r="H1248" s="169"/>
      <c r="I1248" s="169"/>
      <c r="J1248" s="169"/>
      <c r="K1248" s="169"/>
      <c r="L1248" s="169"/>
      <c r="M1248" s="169"/>
      <c r="N1248" s="169"/>
      <c r="O1248" s="169"/>
      <c r="P1248" s="169"/>
      <c r="Q1248" s="169"/>
      <c r="R1248" s="169"/>
      <c r="S1248" s="169"/>
      <c r="T1248" s="169"/>
      <c r="U1248" s="169"/>
      <c r="V1248" s="169"/>
      <c r="W1248" s="169"/>
      <c r="X1248" s="169"/>
      <c r="Y1248" s="169"/>
    </row>
    <row r="1249" spans="1:25">
      <c r="A1249" s="174"/>
      <c r="B1249" s="169"/>
      <c r="C1249" s="169"/>
      <c r="D1249" s="169"/>
      <c r="E1249" s="169"/>
      <c r="F1249" s="169"/>
      <c r="G1249" s="169"/>
      <c r="H1249" s="169"/>
      <c r="I1249" s="169"/>
      <c r="J1249" s="169"/>
      <c r="K1249" s="169"/>
      <c r="L1249" s="169"/>
      <c r="M1249" s="169"/>
      <c r="N1249" s="169"/>
      <c r="O1249" s="169"/>
      <c r="P1249" s="169"/>
      <c r="Q1249" s="169"/>
      <c r="R1249" s="169"/>
      <c r="S1249" s="169"/>
      <c r="T1249" s="169"/>
      <c r="U1249" s="169"/>
      <c r="V1249" s="169"/>
      <c r="W1249" s="169"/>
      <c r="X1249" s="169"/>
      <c r="Y1249" s="169"/>
    </row>
    <row r="1250" spans="1:25">
      <c r="A1250" s="174"/>
      <c r="B1250" s="169"/>
      <c r="C1250" s="169"/>
      <c r="D1250" s="169"/>
      <c r="E1250" s="169"/>
      <c r="F1250" s="169"/>
      <c r="G1250" s="169"/>
      <c r="H1250" s="169"/>
      <c r="I1250" s="169"/>
      <c r="J1250" s="169"/>
      <c r="K1250" s="169"/>
      <c r="L1250" s="169"/>
      <c r="M1250" s="169"/>
      <c r="N1250" s="169"/>
      <c r="O1250" s="169"/>
      <c r="P1250" s="169"/>
      <c r="Q1250" s="169"/>
      <c r="R1250" s="169"/>
      <c r="S1250" s="169"/>
      <c r="T1250" s="169"/>
      <c r="U1250" s="169"/>
      <c r="V1250" s="169"/>
      <c r="W1250" s="169"/>
      <c r="X1250" s="169"/>
      <c r="Y1250" s="169"/>
    </row>
    <row r="1251" spans="1:25">
      <c r="A1251" s="174"/>
      <c r="B1251" s="169"/>
      <c r="C1251" s="169"/>
      <c r="D1251" s="169"/>
      <c r="E1251" s="169"/>
      <c r="F1251" s="169"/>
      <c r="G1251" s="169"/>
      <c r="H1251" s="169"/>
      <c r="I1251" s="169"/>
      <c r="J1251" s="169"/>
      <c r="K1251" s="169"/>
      <c r="L1251" s="169"/>
      <c r="M1251" s="169"/>
      <c r="N1251" s="169"/>
      <c r="O1251" s="169"/>
      <c r="P1251" s="169"/>
      <c r="Q1251" s="169"/>
      <c r="R1251" s="169"/>
      <c r="S1251" s="169"/>
      <c r="T1251" s="169"/>
      <c r="U1251" s="169"/>
      <c r="V1251" s="169"/>
      <c r="W1251" s="169"/>
      <c r="X1251" s="169"/>
      <c r="Y1251" s="169"/>
    </row>
    <row r="1252" spans="1:25">
      <c r="A1252" s="174"/>
      <c r="B1252" s="169"/>
      <c r="C1252" s="169"/>
      <c r="D1252" s="169"/>
      <c r="E1252" s="169"/>
      <c r="F1252" s="169"/>
      <c r="G1252" s="169"/>
      <c r="H1252" s="169"/>
      <c r="I1252" s="169"/>
      <c r="J1252" s="169"/>
      <c r="K1252" s="169"/>
      <c r="L1252" s="169"/>
      <c r="M1252" s="169"/>
      <c r="N1252" s="169"/>
      <c r="O1252" s="169"/>
      <c r="P1252" s="169"/>
      <c r="Q1252" s="169"/>
      <c r="R1252" s="169"/>
      <c r="S1252" s="169"/>
      <c r="T1252" s="169"/>
      <c r="U1252" s="169"/>
      <c r="V1252" s="169"/>
      <c r="W1252" s="169"/>
      <c r="X1252" s="169"/>
      <c r="Y1252" s="169"/>
    </row>
    <row r="1253" spans="1:25">
      <c r="A1253" s="174"/>
      <c r="B1253" s="169"/>
      <c r="C1253" s="169"/>
      <c r="D1253" s="169"/>
      <c r="E1253" s="169"/>
      <c r="F1253" s="169"/>
      <c r="G1253" s="169"/>
      <c r="H1253" s="169"/>
      <c r="I1253" s="169"/>
      <c r="J1253" s="169"/>
      <c r="K1253" s="169"/>
      <c r="L1253" s="169"/>
      <c r="M1253" s="169"/>
      <c r="N1253" s="169"/>
      <c r="O1253" s="169"/>
      <c r="P1253" s="169"/>
      <c r="Q1253" s="169"/>
      <c r="R1253" s="169"/>
      <c r="S1253" s="169"/>
      <c r="T1253" s="169"/>
      <c r="U1253" s="169"/>
      <c r="V1253" s="169"/>
      <c r="W1253" s="169"/>
      <c r="X1253" s="169"/>
      <c r="Y1253" s="169"/>
    </row>
    <row r="1254" spans="1:25">
      <c r="A1254" s="174"/>
      <c r="B1254" s="169"/>
      <c r="C1254" s="169"/>
      <c r="D1254" s="169"/>
      <c r="E1254" s="169"/>
      <c r="F1254" s="169"/>
      <c r="G1254" s="169"/>
      <c r="H1254" s="169"/>
      <c r="I1254" s="169"/>
      <c r="J1254" s="169"/>
      <c r="K1254" s="169"/>
      <c r="L1254" s="169"/>
      <c r="M1254" s="169"/>
      <c r="N1254" s="169"/>
      <c r="O1254" s="169"/>
      <c r="P1254" s="169"/>
      <c r="Q1254" s="169"/>
      <c r="R1254" s="169"/>
      <c r="S1254" s="169"/>
      <c r="T1254" s="169"/>
      <c r="U1254" s="169"/>
      <c r="V1254" s="169"/>
      <c r="W1254" s="169"/>
      <c r="X1254" s="169"/>
      <c r="Y1254" s="169"/>
    </row>
    <row r="1255" spans="1:25">
      <c r="A1255" s="174"/>
      <c r="B1255" s="169"/>
      <c r="C1255" s="169"/>
      <c r="D1255" s="169"/>
      <c r="E1255" s="169"/>
      <c r="F1255" s="169"/>
      <c r="G1255" s="169"/>
      <c r="H1255" s="169"/>
      <c r="I1255" s="169"/>
      <c r="J1255" s="169"/>
      <c r="K1255" s="169"/>
      <c r="L1255" s="169"/>
      <c r="M1255" s="169"/>
      <c r="N1255" s="169"/>
      <c r="O1255" s="169"/>
      <c r="P1255" s="169"/>
      <c r="Q1255" s="169"/>
      <c r="R1255" s="169"/>
      <c r="S1255" s="169"/>
      <c r="T1255" s="169"/>
      <c r="U1255" s="169"/>
      <c r="V1255" s="169"/>
      <c r="W1255" s="169"/>
      <c r="X1255" s="169"/>
      <c r="Y1255" s="169"/>
    </row>
    <row r="1256" spans="1:25">
      <c r="A1256" s="174"/>
      <c r="B1256" s="169"/>
      <c r="C1256" s="169"/>
      <c r="D1256" s="169"/>
      <c r="E1256" s="169"/>
      <c r="F1256" s="169"/>
      <c r="G1256" s="169"/>
      <c r="H1256" s="169"/>
      <c r="I1256" s="169"/>
      <c r="J1256" s="169"/>
      <c r="K1256" s="169"/>
      <c r="L1256" s="169"/>
      <c r="M1256" s="169"/>
      <c r="N1256" s="169"/>
      <c r="O1256" s="169"/>
      <c r="P1256" s="169"/>
      <c r="Q1256" s="169"/>
      <c r="R1256" s="169"/>
      <c r="S1256" s="169"/>
      <c r="T1256" s="169"/>
      <c r="U1256" s="169"/>
      <c r="V1256" s="169"/>
      <c r="W1256" s="169"/>
      <c r="X1256" s="169"/>
      <c r="Y1256" s="169"/>
    </row>
    <row r="1257" spans="1:25">
      <c r="A1257" s="174"/>
      <c r="B1257" s="169"/>
      <c r="C1257" s="169"/>
      <c r="D1257" s="169"/>
      <c r="E1257" s="169"/>
      <c r="F1257" s="169"/>
      <c r="G1257" s="169"/>
      <c r="H1257" s="169"/>
      <c r="I1257" s="169"/>
      <c r="J1257" s="169"/>
      <c r="K1257" s="169"/>
      <c r="L1257" s="169"/>
      <c r="M1257" s="169"/>
      <c r="N1257" s="169"/>
      <c r="O1257" s="169"/>
      <c r="P1257" s="169"/>
      <c r="Q1257" s="169"/>
      <c r="R1257" s="169"/>
      <c r="S1257" s="169"/>
      <c r="T1257" s="169"/>
      <c r="U1257" s="169"/>
      <c r="V1257" s="169"/>
      <c r="W1257" s="169"/>
      <c r="X1257" s="169"/>
      <c r="Y1257" s="169"/>
    </row>
    <row r="1258" spans="1:25">
      <c r="A1258" s="174"/>
      <c r="B1258" s="169"/>
      <c r="C1258" s="169"/>
      <c r="D1258" s="169"/>
      <c r="E1258" s="169"/>
      <c r="F1258" s="169"/>
      <c r="G1258" s="169"/>
      <c r="H1258" s="169"/>
      <c r="I1258" s="169"/>
      <c r="J1258" s="169"/>
      <c r="K1258" s="169"/>
      <c r="L1258" s="169"/>
      <c r="M1258" s="169"/>
      <c r="N1258" s="169"/>
      <c r="O1258" s="169"/>
      <c r="P1258" s="169"/>
      <c r="Q1258" s="169"/>
      <c r="R1258" s="169"/>
      <c r="S1258" s="169"/>
      <c r="T1258" s="169"/>
      <c r="U1258" s="169"/>
      <c r="V1258" s="169"/>
      <c r="W1258" s="169"/>
      <c r="X1258" s="169"/>
      <c r="Y1258" s="169"/>
    </row>
    <row r="1259" spans="1:25">
      <c r="A1259" s="174"/>
      <c r="B1259" s="169"/>
      <c r="C1259" s="169"/>
      <c r="D1259" s="169"/>
      <c r="E1259" s="169"/>
      <c r="F1259" s="169"/>
      <c r="G1259" s="169"/>
      <c r="H1259" s="169"/>
      <c r="I1259" s="169"/>
      <c r="J1259" s="169"/>
      <c r="K1259" s="169"/>
      <c r="L1259" s="169"/>
      <c r="M1259" s="169"/>
      <c r="N1259" s="169"/>
      <c r="O1259" s="169"/>
      <c r="P1259" s="169"/>
      <c r="Q1259" s="169"/>
      <c r="R1259" s="169"/>
      <c r="S1259" s="169"/>
      <c r="T1259" s="169"/>
      <c r="U1259" s="169"/>
      <c r="V1259" s="169"/>
      <c r="W1259" s="169"/>
      <c r="X1259" s="169"/>
      <c r="Y1259" s="169"/>
    </row>
    <row r="1260" spans="1:25">
      <c r="A1260" s="174"/>
      <c r="B1260" s="169"/>
      <c r="C1260" s="169"/>
      <c r="D1260" s="169"/>
      <c r="E1260" s="169"/>
      <c r="F1260" s="169"/>
      <c r="G1260" s="169"/>
      <c r="H1260" s="169"/>
      <c r="I1260" s="169"/>
      <c r="J1260" s="169"/>
      <c r="K1260" s="169"/>
      <c r="L1260" s="169"/>
      <c r="M1260" s="169"/>
      <c r="N1260" s="169"/>
      <c r="O1260" s="169"/>
      <c r="P1260" s="169"/>
      <c r="Q1260" s="169"/>
      <c r="R1260" s="169"/>
      <c r="S1260" s="169"/>
      <c r="T1260" s="169"/>
      <c r="U1260" s="169"/>
      <c r="V1260" s="169"/>
      <c r="W1260" s="169"/>
      <c r="X1260" s="169"/>
      <c r="Y1260" s="169"/>
    </row>
    <row r="1261" spans="1:25">
      <c r="A1261" s="174"/>
      <c r="B1261" s="169"/>
      <c r="C1261" s="169"/>
      <c r="D1261" s="169"/>
      <c r="E1261" s="169"/>
      <c r="F1261" s="169"/>
      <c r="G1261" s="169"/>
      <c r="H1261" s="169"/>
      <c r="I1261" s="169"/>
      <c r="J1261" s="169"/>
      <c r="K1261" s="169"/>
      <c r="L1261" s="169"/>
      <c r="M1261" s="169"/>
      <c r="N1261" s="169"/>
      <c r="O1261" s="169"/>
      <c r="P1261" s="169"/>
      <c r="Q1261" s="169"/>
      <c r="R1261" s="169"/>
      <c r="S1261" s="169"/>
      <c r="T1261" s="169"/>
      <c r="U1261" s="169"/>
      <c r="V1261" s="169"/>
      <c r="W1261" s="169"/>
      <c r="X1261" s="169"/>
      <c r="Y1261" s="169"/>
    </row>
    <row r="1262" spans="1:25">
      <c r="A1262" s="174"/>
      <c r="B1262" s="169"/>
      <c r="C1262" s="169"/>
      <c r="D1262" s="169"/>
      <c r="E1262" s="169"/>
      <c r="F1262" s="169"/>
      <c r="G1262" s="169"/>
      <c r="H1262" s="169"/>
      <c r="I1262" s="169"/>
      <c r="J1262" s="169"/>
      <c r="K1262" s="169"/>
      <c r="L1262" s="169"/>
      <c r="M1262" s="169"/>
      <c r="N1262" s="169"/>
      <c r="O1262" s="169"/>
      <c r="P1262" s="169"/>
      <c r="Q1262" s="169"/>
      <c r="R1262" s="169"/>
      <c r="S1262" s="169"/>
      <c r="T1262" s="169"/>
      <c r="U1262" s="169"/>
      <c r="V1262" s="169"/>
      <c r="W1262" s="169"/>
      <c r="X1262" s="169"/>
      <c r="Y1262" s="169"/>
    </row>
    <row r="1263" spans="1:25">
      <c r="A1263" s="174"/>
      <c r="B1263" s="169"/>
      <c r="C1263" s="169"/>
      <c r="D1263" s="169"/>
      <c r="E1263" s="169"/>
      <c r="F1263" s="169"/>
      <c r="G1263" s="169"/>
      <c r="H1263" s="169"/>
      <c r="I1263" s="169"/>
      <c r="J1263" s="169"/>
      <c r="K1263" s="169"/>
      <c r="L1263" s="169"/>
      <c r="M1263" s="169"/>
      <c r="N1263" s="169"/>
      <c r="O1263" s="169"/>
      <c r="P1263" s="169"/>
      <c r="Q1263" s="169"/>
      <c r="R1263" s="169"/>
      <c r="S1263" s="169"/>
      <c r="T1263" s="169"/>
      <c r="U1263" s="169"/>
      <c r="V1263" s="169"/>
      <c r="W1263" s="169"/>
      <c r="X1263" s="169"/>
      <c r="Y1263" s="169"/>
    </row>
    <row r="1264" spans="1:25">
      <c r="A1264" s="174"/>
      <c r="B1264" s="169"/>
      <c r="C1264" s="169"/>
      <c r="D1264" s="169"/>
      <c r="E1264" s="169"/>
      <c r="F1264" s="169"/>
      <c r="G1264" s="169"/>
      <c r="H1264" s="169"/>
      <c r="I1264" s="169"/>
      <c r="J1264" s="169"/>
      <c r="K1264" s="169"/>
      <c r="L1264" s="169"/>
      <c r="M1264" s="169"/>
      <c r="N1264" s="169"/>
      <c r="O1264" s="169"/>
      <c r="P1264" s="169"/>
      <c r="Q1264" s="169"/>
      <c r="R1264" s="169"/>
      <c r="S1264" s="169"/>
      <c r="T1264" s="169"/>
      <c r="U1264" s="169"/>
      <c r="V1264" s="169"/>
      <c r="W1264" s="169"/>
      <c r="X1264" s="169"/>
      <c r="Y1264" s="169"/>
    </row>
    <row r="1265" spans="1:27">
      <c r="A1265" s="174"/>
      <c r="B1265" s="169"/>
      <c r="C1265" s="169"/>
      <c r="D1265" s="169"/>
      <c r="E1265" s="169"/>
      <c r="F1265" s="169"/>
      <c r="G1265" s="169"/>
      <c r="H1265" s="169"/>
      <c r="I1265" s="169"/>
      <c r="J1265" s="169"/>
      <c r="K1265" s="169"/>
      <c r="L1265" s="169"/>
      <c r="M1265" s="169"/>
      <c r="N1265" s="169"/>
      <c r="O1265" s="169"/>
      <c r="P1265" s="169"/>
      <c r="Q1265" s="169"/>
      <c r="R1265" s="169"/>
      <c r="S1265" s="169"/>
      <c r="T1265" s="169"/>
      <c r="U1265" s="169"/>
      <c r="V1265" s="169"/>
      <c r="W1265" s="169"/>
      <c r="X1265" s="169"/>
      <c r="Y1265" s="169"/>
    </row>
    <row r="1266" spans="1:27">
      <c r="A1266" s="174"/>
      <c r="B1266" s="169"/>
      <c r="C1266" s="169"/>
      <c r="D1266" s="169"/>
      <c r="E1266" s="169"/>
      <c r="F1266" s="169"/>
      <c r="G1266" s="169"/>
      <c r="H1266" s="169"/>
      <c r="I1266" s="169"/>
      <c r="J1266" s="169"/>
      <c r="K1266" s="169"/>
      <c r="L1266" s="169"/>
      <c r="M1266" s="169"/>
      <c r="N1266" s="169"/>
      <c r="O1266" s="169"/>
      <c r="P1266" s="169"/>
      <c r="Q1266" s="169"/>
      <c r="R1266" s="169"/>
      <c r="S1266" s="169"/>
      <c r="T1266" s="169"/>
      <c r="U1266" s="169"/>
      <c r="V1266" s="169"/>
      <c r="W1266" s="169"/>
      <c r="X1266" s="169"/>
      <c r="Y1266" s="169"/>
    </row>
    <row r="1267" spans="1:27">
      <c r="A1267" s="174"/>
      <c r="B1267" s="169"/>
      <c r="C1267" s="169"/>
      <c r="D1267" s="169"/>
      <c r="E1267" s="169"/>
      <c r="F1267" s="169"/>
      <c r="G1267" s="169"/>
      <c r="H1267" s="169"/>
      <c r="I1267" s="169"/>
      <c r="J1267" s="169"/>
      <c r="K1267" s="169"/>
      <c r="L1267" s="169"/>
      <c r="M1267" s="169"/>
      <c r="N1267" s="169"/>
      <c r="O1267" s="169"/>
      <c r="P1267" s="169"/>
      <c r="Q1267" s="169"/>
      <c r="R1267" s="169"/>
      <c r="S1267" s="169"/>
      <c r="T1267" s="169"/>
      <c r="U1267" s="169"/>
      <c r="V1267" s="169"/>
      <c r="W1267" s="169"/>
      <c r="X1267" s="169"/>
      <c r="Y1267" s="169"/>
    </row>
    <row r="1268" spans="1:27">
      <c r="A1268" s="174"/>
      <c r="B1268" s="169"/>
      <c r="C1268" s="169"/>
      <c r="D1268" s="169"/>
      <c r="E1268" s="169"/>
      <c r="F1268" s="169"/>
      <c r="G1268" s="169"/>
      <c r="H1268" s="169"/>
      <c r="I1268" s="169"/>
      <c r="J1268" s="169"/>
      <c r="K1268" s="169"/>
      <c r="L1268" s="169"/>
      <c r="M1268" s="169"/>
      <c r="N1268" s="169"/>
      <c r="O1268" s="169"/>
      <c r="P1268" s="169"/>
      <c r="Q1268" s="169"/>
      <c r="R1268" s="169"/>
      <c r="S1268" s="169"/>
      <c r="T1268" s="169"/>
      <c r="U1268" s="169"/>
      <c r="V1268" s="169"/>
      <c r="W1268" s="169"/>
      <c r="X1268" s="169"/>
      <c r="Y1268" s="169"/>
    </row>
    <row r="1269" spans="1:27">
      <c r="A1269" s="174"/>
      <c r="B1269" s="169"/>
      <c r="C1269" s="169"/>
      <c r="D1269" s="169"/>
      <c r="E1269" s="169"/>
      <c r="F1269" s="169"/>
      <c r="G1269" s="169"/>
      <c r="H1269" s="169"/>
      <c r="I1269" s="169"/>
      <c r="J1269" s="169"/>
      <c r="K1269" s="169"/>
      <c r="L1269" s="169"/>
      <c r="M1269" s="169"/>
      <c r="N1269" s="169"/>
      <c r="O1269" s="169"/>
      <c r="P1269" s="169"/>
      <c r="Q1269" s="169"/>
      <c r="R1269" s="169"/>
      <c r="S1269" s="169"/>
      <c r="T1269" s="169"/>
      <c r="U1269" s="169"/>
      <c r="V1269" s="169"/>
      <c r="W1269" s="169"/>
      <c r="X1269" s="169"/>
      <c r="Y1269" s="169"/>
    </row>
    <row r="1270" spans="1:27">
      <c r="A1270" s="174"/>
      <c r="B1270" s="169"/>
      <c r="C1270" s="169"/>
      <c r="D1270" s="169"/>
      <c r="E1270" s="169"/>
      <c r="F1270" s="169"/>
      <c r="G1270" s="169"/>
      <c r="H1270" s="169"/>
      <c r="I1270" s="169"/>
      <c r="J1270" s="169"/>
      <c r="K1270" s="169"/>
      <c r="L1270" s="169"/>
      <c r="M1270" s="169"/>
      <c r="N1270" s="169"/>
      <c r="O1270" s="169"/>
      <c r="P1270" s="169"/>
      <c r="Q1270" s="169"/>
      <c r="R1270" s="169"/>
      <c r="S1270" s="169"/>
      <c r="T1270" s="169"/>
      <c r="U1270" s="169"/>
      <c r="V1270" s="169"/>
      <c r="W1270" s="169"/>
      <c r="X1270" s="169"/>
      <c r="Y1270" s="169"/>
    </row>
    <row r="1271" spans="1:27">
      <c r="A1271" s="174"/>
      <c r="B1271" s="169"/>
      <c r="C1271" s="169"/>
      <c r="D1271" s="169"/>
      <c r="E1271" s="169"/>
      <c r="F1271" s="169"/>
      <c r="G1271" s="169"/>
      <c r="H1271" s="169"/>
      <c r="I1271" s="169"/>
      <c r="J1271" s="169"/>
      <c r="K1271" s="169"/>
      <c r="L1271" s="169"/>
      <c r="M1271" s="169"/>
      <c r="N1271" s="169"/>
      <c r="O1271" s="169"/>
      <c r="P1271" s="169"/>
      <c r="Q1271" s="169"/>
      <c r="R1271" s="169"/>
      <c r="S1271" s="169"/>
      <c r="T1271" s="169"/>
      <c r="U1271" s="169"/>
      <c r="V1271" s="169"/>
      <c r="W1271" s="169"/>
      <c r="X1271" s="169"/>
      <c r="Y1271" s="169"/>
    </row>
    <row r="1272" spans="1:27">
      <c r="A1272" s="174"/>
      <c r="B1272" s="169"/>
      <c r="C1272" s="169"/>
      <c r="D1272" s="169"/>
      <c r="E1272" s="169"/>
      <c r="F1272" s="169"/>
      <c r="G1272" s="169"/>
      <c r="H1272" s="169"/>
      <c r="I1272" s="169"/>
      <c r="J1272" s="169"/>
      <c r="K1272" s="169"/>
      <c r="L1272" s="169"/>
      <c r="M1272" s="169"/>
      <c r="N1272" s="169"/>
      <c r="O1272" s="169"/>
      <c r="P1272" s="169"/>
      <c r="Q1272" s="169"/>
      <c r="R1272" s="169"/>
      <c r="S1272" s="169"/>
      <c r="T1272" s="169"/>
      <c r="U1272" s="169"/>
      <c r="V1272" s="169"/>
      <c r="W1272" s="169"/>
      <c r="X1272" s="169"/>
      <c r="Y1272" s="169"/>
    </row>
    <row r="1275" spans="1:27" ht="19.149999999999999" customHeight="1">
      <c r="B1275" s="300" t="s">
        <v>975</v>
      </c>
      <c r="C1275" s="1"/>
      <c r="D1275" s="1"/>
      <c r="E1275" s="1"/>
      <c r="F1275" s="1"/>
      <c r="G1275" s="1"/>
      <c r="H1275" s="1"/>
      <c r="I1275" s="1"/>
      <c r="J1275" s="1"/>
      <c r="K1275" s="1"/>
      <c r="L1275" s="1"/>
      <c r="M1275" s="1"/>
      <c r="N1275" s="1"/>
      <c r="O1275" s="1"/>
      <c r="P1275" s="1"/>
      <c r="Q1275" s="1"/>
      <c r="R1275" s="1"/>
      <c r="S1275" s="32"/>
      <c r="T1275" s="503"/>
      <c r="U1275" s="503"/>
      <c r="V1275" s="219"/>
      <c r="W1275" s="503"/>
      <c r="X1275" s="503"/>
      <c r="Y1275" s="504"/>
      <c r="Z1275" s="504"/>
      <c r="AA1275" s="8"/>
    </row>
    <row r="1276" spans="1:27">
      <c r="A1276" s="216"/>
      <c r="B1276" s="193"/>
      <c r="C1276" s="193"/>
      <c r="D1276" s="193"/>
      <c r="E1276" s="193"/>
      <c r="F1276" s="193"/>
      <c r="G1276" s="193"/>
      <c r="H1276" s="193"/>
      <c r="I1276" s="193"/>
      <c r="J1276" s="193"/>
      <c r="K1276" s="193"/>
      <c r="L1276" s="193"/>
      <c r="M1276" s="193"/>
      <c r="N1276" s="193"/>
      <c r="O1276" s="193"/>
      <c r="P1276" s="193"/>
      <c r="Q1276" s="193"/>
      <c r="R1276" s="193"/>
      <c r="S1276" s="193"/>
      <c r="T1276" s="193"/>
      <c r="U1276" s="193"/>
      <c r="V1276" s="193"/>
      <c r="W1276" s="193"/>
      <c r="X1276" s="193"/>
      <c r="Y1276" s="193"/>
    </row>
    <row r="1277" spans="1:27" ht="20.100000000000001" customHeight="1">
      <c r="B1277" s="193" t="s">
        <v>753</v>
      </c>
    </row>
    <row r="1278" spans="1:27" ht="13.5" customHeight="1">
      <c r="B1278" s="193"/>
    </row>
    <row r="1279" spans="1:27">
      <c r="B1279" s="193"/>
      <c r="C1279" s="191" t="s">
        <v>127</v>
      </c>
      <c r="D1279" s="165" t="s">
        <v>839</v>
      </c>
    </row>
    <row r="1280" spans="1:27" ht="14.25">
      <c r="B1280" s="177"/>
      <c r="C1280" s="191" t="s">
        <v>121</v>
      </c>
      <c r="D1280" s="510" t="s">
        <v>840</v>
      </c>
      <c r="E1280" s="510"/>
      <c r="F1280" s="510"/>
      <c r="G1280" s="510"/>
      <c r="H1280" s="510"/>
      <c r="I1280" s="510"/>
      <c r="J1280" s="510"/>
      <c r="K1280" s="510"/>
      <c r="L1280" s="510"/>
      <c r="M1280" s="510"/>
      <c r="N1280" s="510"/>
      <c r="O1280" s="510"/>
      <c r="P1280" s="510"/>
      <c r="Q1280" s="510"/>
      <c r="R1280" s="510"/>
      <c r="S1280" s="510"/>
      <c r="T1280" s="510"/>
      <c r="U1280" s="510"/>
      <c r="V1280" s="510"/>
      <c r="W1280" s="510"/>
      <c r="X1280" s="510"/>
    </row>
    <row r="1281" spans="2:24" ht="18" customHeight="1">
      <c r="B1281" s="177"/>
      <c r="C1281" s="172"/>
      <c r="D1281" s="510"/>
      <c r="E1281" s="510"/>
      <c r="F1281" s="510"/>
      <c r="G1281" s="510"/>
      <c r="H1281" s="510"/>
      <c r="I1281" s="510"/>
      <c r="J1281" s="510"/>
      <c r="K1281" s="510"/>
      <c r="L1281" s="510"/>
      <c r="M1281" s="510"/>
      <c r="N1281" s="510"/>
      <c r="O1281" s="510"/>
      <c r="P1281" s="510"/>
      <c r="Q1281" s="510"/>
      <c r="R1281" s="510"/>
      <c r="S1281" s="510"/>
      <c r="T1281" s="510"/>
      <c r="U1281" s="510"/>
      <c r="V1281" s="510"/>
      <c r="W1281" s="510"/>
      <c r="X1281" s="510"/>
    </row>
    <row r="1282" spans="2:24" ht="18" customHeight="1">
      <c r="B1282" s="177"/>
      <c r="C1282" s="191" t="s">
        <v>121</v>
      </c>
      <c r="D1282" s="165" t="s">
        <v>841</v>
      </c>
    </row>
    <row r="1283" spans="2:24" ht="18" customHeight="1">
      <c r="B1283" s="177"/>
      <c r="C1283" s="172"/>
    </row>
    <row r="1284" spans="2:24" ht="18" customHeight="1">
      <c r="B1284" s="177"/>
      <c r="C1284" s="172"/>
    </row>
    <row r="1285" spans="2:24" ht="15" customHeight="1"/>
    <row r="1286" spans="2:24" ht="15" customHeight="1"/>
    <row r="1287" spans="2:24" ht="18" customHeight="1"/>
    <row r="1288" spans="2:24" ht="18" customHeight="1"/>
    <row r="1289" spans="2:24" ht="18" customHeight="1"/>
    <row r="1290" spans="2:24" ht="18" customHeight="1"/>
    <row r="1292" spans="2:24" ht="13.5" customHeight="1"/>
    <row r="1318" spans="2:27" s="1" customFormat="1"/>
    <row r="1319" spans="2:27" s="1" customFormat="1" ht="13.5" customHeight="1">
      <c r="B1319" s="320"/>
      <c r="C1319" s="217"/>
    </row>
    <row r="1320" spans="2:27" ht="19.149999999999999" customHeight="1">
      <c r="B1320" s="300" t="s">
        <v>976</v>
      </c>
      <c r="C1320" s="1"/>
      <c r="D1320" s="1"/>
      <c r="E1320" s="1"/>
      <c r="F1320" s="1"/>
      <c r="G1320" s="1"/>
      <c r="H1320" s="1"/>
      <c r="I1320" s="1"/>
      <c r="J1320" s="1"/>
      <c r="K1320" s="1"/>
      <c r="L1320" s="1"/>
      <c r="M1320" s="1"/>
      <c r="N1320" s="1"/>
      <c r="O1320" s="1"/>
      <c r="P1320" s="1"/>
      <c r="Q1320" s="1"/>
      <c r="R1320" s="1"/>
      <c r="S1320" s="32"/>
      <c r="T1320" s="503"/>
      <c r="U1320" s="503"/>
      <c r="V1320" s="219"/>
      <c r="W1320" s="503"/>
      <c r="X1320" s="503"/>
      <c r="Y1320" s="504"/>
      <c r="Z1320" s="504"/>
      <c r="AA1320" s="8"/>
    </row>
    <row r="1322" spans="2:27">
      <c r="B1322" s="211" t="s">
        <v>615</v>
      </c>
    </row>
    <row r="1333" ht="13.5" customHeight="1"/>
    <row r="1334" ht="13.5" customHeight="1"/>
    <row r="1337" ht="13.5" customHeight="1"/>
    <row r="1338" ht="13.5" customHeight="1"/>
    <row r="1339" ht="13.5" customHeight="1"/>
    <row r="1340" ht="13.5" customHeight="1"/>
    <row r="1341" ht="13.5" customHeight="1"/>
    <row r="1342" ht="13.5" customHeight="1"/>
    <row r="1343" ht="13.5" customHeight="1"/>
    <row r="1344" ht="13.5" customHeight="1"/>
    <row r="1345" ht="13.5" customHeight="1"/>
    <row r="1346" ht="13.5" customHeight="1"/>
    <row r="1347" ht="13.5" customHeight="1"/>
    <row r="1348" ht="13.5" customHeight="1"/>
    <row r="1349" ht="13.5" customHeight="1"/>
    <row r="1350" ht="13.5" customHeight="1"/>
    <row r="1351" ht="13.5" customHeight="1"/>
    <row r="1352" ht="13.5" customHeight="1"/>
    <row r="1353" ht="13.5" customHeight="1"/>
    <row r="1354" ht="13.5" customHeight="1"/>
    <row r="1355" ht="13.5" customHeight="1"/>
    <row r="1356" ht="13.5" customHeight="1"/>
    <row r="1357" ht="13.5" customHeight="1"/>
    <row r="1358" ht="13.5" customHeight="1"/>
    <row r="1359" ht="13.5" customHeight="1"/>
    <row r="1360" ht="13.5" customHeight="1"/>
    <row r="1361" ht="13.5" customHeight="1"/>
    <row r="1362" ht="13.5" customHeight="1"/>
    <row r="1375" ht="14.25" customHeight="1"/>
    <row r="1376" ht="14.25" customHeight="1"/>
    <row r="1377" spans="2:27" ht="13.5" customHeight="1"/>
    <row r="1378" spans="2:27" ht="13.5" customHeight="1"/>
    <row r="1380" spans="2:27" ht="13.5" customHeight="1"/>
    <row r="1381" spans="2:27" ht="19.149999999999999" customHeight="1">
      <c r="B1381" s="300" t="s">
        <v>977</v>
      </c>
      <c r="C1381" s="1"/>
      <c r="D1381" s="1"/>
      <c r="E1381" s="1"/>
      <c r="F1381" s="1"/>
      <c r="G1381" s="1"/>
      <c r="H1381" s="1"/>
      <c r="I1381" s="1"/>
      <c r="J1381" s="1"/>
      <c r="K1381" s="1"/>
      <c r="L1381" s="1"/>
      <c r="M1381" s="1"/>
      <c r="N1381" s="1"/>
      <c r="O1381" s="1"/>
      <c r="P1381" s="1"/>
      <c r="Q1381" s="1"/>
      <c r="R1381" s="1"/>
      <c r="S1381" s="32"/>
      <c r="T1381" s="503"/>
      <c r="U1381" s="503"/>
      <c r="V1381" s="219"/>
      <c r="W1381" s="503"/>
      <c r="X1381" s="503"/>
      <c r="Y1381" s="504"/>
      <c r="Z1381" s="504"/>
      <c r="AA1381" s="8"/>
    </row>
    <row r="1382" spans="2:27" ht="14.25">
      <c r="B1382" s="177"/>
      <c r="C1382" s="172"/>
    </row>
    <row r="1383" spans="2:27" ht="20.100000000000001" customHeight="1">
      <c r="B1383" s="193" t="s">
        <v>754</v>
      </c>
    </row>
    <row r="1384" spans="2:27" ht="13.5" customHeight="1">
      <c r="B1384" s="193"/>
    </row>
    <row r="1385" spans="2:27" ht="14.25">
      <c r="B1385" s="177"/>
      <c r="C1385" s="191" t="s">
        <v>127</v>
      </c>
      <c r="D1385" s="165" t="s">
        <v>842</v>
      </c>
    </row>
    <row r="1386" spans="2:27" ht="14.25">
      <c r="B1386" s="177"/>
      <c r="C1386" s="191" t="s">
        <v>773</v>
      </c>
      <c r="D1386" s="165" t="s">
        <v>843</v>
      </c>
    </row>
    <row r="1387" spans="2:27" ht="18" customHeight="1">
      <c r="B1387" s="177"/>
      <c r="C1387" s="191" t="s">
        <v>773</v>
      </c>
      <c r="D1387" s="510" t="s">
        <v>844</v>
      </c>
      <c r="E1387" s="510"/>
      <c r="F1387" s="510"/>
      <c r="G1387" s="510"/>
      <c r="H1387" s="510"/>
      <c r="I1387" s="510"/>
      <c r="J1387" s="510"/>
      <c r="K1387" s="510"/>
      <c r="L1387" s="510"/>
      <c r="M1387" s="510"/>
      <c r="N1387" s="510"/>
      <c r="O1387" s="510"/>
      <c r="P1387" s="510"/>
      <c r="Q1387" s="510"/>
      <c r="R1387" s="510"/>
      <c r="S1387" s="510"/>
      <c r="T1387" s="510"/>
      <c r="U1387" s="510"/>
      <c r="V1387" s="510"/>
      <c r="W1387" s="510"/>
      <c r="X1387" s="510"/>
    </row>
    <row r="1388" spans="2:27" ht="13.5" customHeight="1">
      <c r="B1388" s="177"/>
      <c r="C1388" s="191"/>
      <c r="D1388" s="510"/>
      <c r="E1388" s="510"/>
      <c r="F1388" s="510"/>
      <c r="G1388" s="510"/>
      <c r="H1388" s="510"/>
      <c r="I1388" s="510"/>
      <c r="J1388" s="510"/>
      <c r="K1388" s="510"/>
      <c r="L1388" s="510"/>
      <c r="M1388" s="510"/>
      <c r="N1388" s="510"/>
      <c r="O1388" s="510"/>
      <c r="P1388" s="510"/>
      <c r="Q1388" s="510"/>
      <c r="R1388" s="510"/>
      <c r="S1388" s="510"/>
      <c r="T1388" s="510"/>
      <c r="U1388" s="510"/>
      <c r="V1388" s="510"/>
      <c r="W1388" s="510"/>
      <c r="X1388" s="510"/>
    </row>
    <row r="1389" spans="2:27" ht="13.5" customHeight="1">
      <c r="B1389" s="177"/>
      <c r="C1389" s="184"/>
    </row>
    <row r="1390" spans="2:27" ht="13.5" customHeight="1">
      <c r="C1390" s="172" t="s">
        <v>755</v>
      </c>
    </row>
    <row r="1391" spans="2:27" ht="20.100000000000001" customHeight="1"/>
    <row r="1392" spans="2:27" ht="20.100000000000001" customHeight="1">
      <c r="B1392" s="180"/>
      <c r="C1392" s="180"/>
      <c r="D1392" s="180"/>
      <c r="E1392" s="180"/>
      <c r="F1392" s="180"/>
      <c r="G1392" s="180"/>
      <c r="H1392" s="180"/>
      <c r="I1392" s="180"/>
      <c r="J1392" s="180"/>
      <c r="K1392" s="180"/>
      <c r="L1392" s="180"/>
      <c r="M1392" s="180"/>
      <c r="N1392" s="180"/>
      <c r="O1392" s="180"/>
      <c r="P1392" s="180"/>
      <c r="Q1392" s="180"/>
      <c r="R1392" s="180"/>
      <c r="S1392" s="180"/>
      <c r="T1392" s="180"/>
      <c r="U1392" s="180"/>
      <c r="V1392" s="180"/>
      <c r="W1392" s="180"/>
      <c r="X1392" s="180"/>
    </row>
    <row r="1393" spans="2:24">
      <c r="B1393" s="180"/>
      <c r="C1393" s="180"/>
      <c r="D1393" s="180"/>
      <c r="E1393" s="180"/>
      <c r="F1393" s="180"/>
      <c r="G1393" s="180"/>
      <c r="H1393" s="180"/>
      <c r="I1393" s="180"/>
      <c r="J1393" s="180"/>
      <c r="K1393" s="180"/>
      <c r="L1393" s="180"/>
      <c r="M1393" s="180"/>
      <c r="N1393" s="180"/>
      <c r="O1393" s="180"/>
      <c r="P1393" s="180"/>
      <c r="Q1393" s="180"/>
      <c r="R1393" s="180"/>
      <c r="S1393" s="180"/>
      <c r="T1393" s="180"/>
      <c r="U1393" s="180"/>
      <c r="V1393" s="180"/>
      <c r="W1393" s="180"/>
      <c r="X1393" s="180"/>
    </row>
    <row r="1394" spans="2:24">
      <c r="B1394" s="180"/>
      <c r="C1394" s="180"/>
      <c r="D1394" s="180"/>
      <c r="E1394" s="180"/>
      <c r="F1394" s="180"/>
      <c r="G1394" s="180"/>
      <c r="H1394" s="180"/>
      <c r="I1394" s="180"/>
      <c r="J1394" s="180"/>
      <c r="K1394" s="180"/>
      <c r="L1394" s="180"/>
      <c r="M1394" s="180"/>
      <c r="N1394" s="180"/>
      <c r="O1394" s="180"/>
      <c r="P1394" s="180"/>
      <c r="Q1394" s="180"/>
      <c r="R1394" s="180"/>
      <c r="S1394" s="180"/>
      <c r="T1394" s="180"/>
      <c r="U1394" s="180"/>
      <c r="V1394" s="180"/>
      <c r="W1394" s="180"/>
      <c r="X1394" s="180"/>
    </row>
    <row r="1395" spans="2:24">
      <c r="B1395" s="180"/>
      <c r="C1395" s="180"/>
      <c r="D1395" s="180"/>
      <c r="E1395" s="180"/>
      <c r="F1395" s="180"/>
      <c r="G1395" s="180"/>
      <c r="H1395" s="180"/>
      <c r="I1395" s="180"/>
      <c r="J1395" s="180"/>
      <c r="K1395" s="180"/>
      <c r="L1395" s="180"/>
      <c r="M1395" s="180"/>
      <c r="N1395" s="180"/>
      <c r="O1395" s="180"/>
      <c r="P1395" s="180"/>
      <c r="Q1395" s="180"/>
      <c r="R1395" s="180"/>
      <c r="S1395" s="180"/>
      <c r="T1395" s="180"/>
      <c r="U1395" s="180"/>
      <c r="V1395" s="180"/>
      <c r="W1395" s="180"/>
      <c r="X1395" s="180"/>
    </row>
    <row r="1396" spans="2:24">
      <c r="B1396" s="180"/>
      <c r="C1396" s="180"/>
      <c r="D1396" s="180"/>
      <c r="E1396" s="180"/>
      <c r="F1396" s="180"/>
      <c r="G1396" s="180"/>
      <c r="H1396" s="180"/>
      <c r="I1396" s="180"/>
      <c r="J1396" s="180"/>
      <c r="K1396" s="180"/>
      <c r="L1396" s="180"/>
      <c r="M1396" s="180"/>
      <c r="N1396" s="180"/>
      <c r="O1396" s="180"/>
      <c r="P1396" s="180"/>
      <c r="Q1396" s="180"/>
      <c r="R1396" s="180"/>
      <c r="S1396" s="180"/>
      <c r="T1396" s="180"/>
      <c r="U1396" s="180"/>
      <c r="V1396" s="180"/>
      <c r="W1396" s="180"/>
      <c r="X1396" s="180"/>
    </row>
    <row r="1397" spans="2:24">
      <c r="B1397" s="180"/>
      <c r="C1397" s="180"/>
      <c r="D1397" s="180"/>
      <c r="E1397" s="180"/>
      <c r="F1397" s="180"/>
      <c r="G1397" s="180"/>
      <c r="H1397" s="180"/>
      <c r="I1397" s="180"/>
      <c r="J1397" s="180"/>
      <c r="K1397" s="180"/>
      <c r="L1397" s="180"/>
      <c r="M1397" s="180"/>
      <c r="N1397" s="180"/>
      <c r="O1397" s="180"/>
      <c r="P1397" s="180"/>
      <c r="Q1397" s="180"/>
      <c r="R1397" s="180"/>
      <c r="S1397" s="180"/>
      <c r="T1397" s="180"/>
      <c r="U1397" s="180"/>
      <c r="V1397" s="180"/>
      <c r="W1397" s="180"/>
      <c r="X1397" s="180"/>
    </row>
    <row r="1398" spans="2:24">
      <c r="B1398" s="180"/>
      <c r="C1398" s="180"/>
      <c r="D1398" s="180"/>
      <c r="E1398" s="180"/>
      <c r="F1398" s="180"/>
      <c r="G1398" s="180"/>
      <c r="H1398" s="180"/>
      <c r="I1398" s="180"/>
      <c r="J1398" s="180"/>
      <c r="K1398" s="180"/>
      <c r="L1398" s="180"/>
      <c r="M1398" s="180"/>
      <c r="N1398" s="180"/>
      <c r="O1398" s="180"/>
      <c r="P1398" s="180"/>
      <c r="Q1398" s="180"/>
      <c r="R1398" s="180"/>
      <c r="S1398" s="180"/>
      <c r="T1398" s="180"/>
      <c r="U1398" s="180"/>
      <c r="V1398" s="180"/>
      <c r="W1398" s="180"/>
      <c r="X1398" s="180"/>
    </row>
    <row r="1399" spans="2:24">
      <c r="B1399" s="180"/>
      <c r="C1399" s="180"/>
      <c r="D1399" s="180"/>
      <c r="E1399" s="180"/>
      <c r="F1399" s="180"/>
      <c r="G1399" s="180"/>
      <c r="H1399" s="180"/>
      <c r="I1399" s="180"/>
      <c r="J1399" s="180"/>
      <c r="K1399" s="180"/>
      <c r="L1399" s="180"/>
      <c r="M1399" s="180"/>
      <c r="N1399" s="180"/>
      <c r="O1399" s="180"/>
      <c r="P1399" s="180"/>
      <c r="Q1399" s="180"/>
      <c r="R1399" s="180"/>
      <c r="S1399" s="180"/>
      <c r="T1399" s="180"/>
      <c r="U1399" s="180"/>
      <c r="V1399" s="180"/>
      <c r="W1399" s="180"/>
      <c r="X1399" s="180"/>
    </row>
    <row r="1400" spans="2:24">
      <c r="B1400" s="180"/>
      <c r="C1400" s="180"/>
      <c r="D1400" s="180"/>
      <c r="E1400" s="180"/>
      <c r="F1400" s="180"/>
      <c r="G1400" s="180"/>
      <c r="H1400" s="180"/>
      <c r="I1400" s="180"/>
      <c r="J1400" s="180"/>
      <c r="K1400" s="180"/>
      <c r="L1400" s="180"/>
      <c r="M1400" s="180"/>
      <c r="N1400" s="180"/>
      <c r="O1400" s="180"/>
      <c r="P1400" s="180"/>
      <c r="Q1400" s="180"/>
      <c r="R1400" s="180"/>
      <c r="S1400" s="180"/>
      <c r="T1400" s="180"/>
      <c r="U1400" s="180"/>
      <c r="V1400" s="180"/>
      <c r="W1400" s="180"/>
      <c r="X1400" s="180"/>
    </row>
    <row r="1401" spans="2:24">
      <c r="B1401" s="180"/>
      <c r="C1401" s="180"/>
      <c r="D1401" s="180"/>
      <c r="E1401" s="180"/>
      <c r="F1401" s="180"/>
      <c r="G1401" s="180"/>
      <c r="H1401" s="180"/>
      <c r="I1401" s="180"/>
      <c r="J1401" s="180"/>
      <c r="K1401" s="180"/>
      <c r="L1401" s="180"/>
      <c r="M1401" s="180"/>
      <c r="N1401" s="180"/>
      <c r="O1401" s="180"/>
      <c r="P1401" s="180"/>
      <c r="Q1401" s="180"/>
      <c r="R1401" s="180"/>
      <c r="S1401" s="180"/>
      <c r="T1401" s="180"/>
      <c r="U1401" s="180"/>
      <c r="V1401" s="180"/>
      <c r="W1401" s="180"/>
      <c r="X1401" s="180"/>
    </row>
    <row r="1402" spans="2:24">
      <c r="B1402" s="180"/>
      <c r="C1402" s="180"/>
      <c r="D1402" s="180"/>
      <c r="E1402" s="180"/>
      <c r="F1402" s="180"/>
      <c r="G1402" s="180"/>
      <c r="H1402" s="180"/>
      <c r="I1402" s="180"/>
      <c r="J1402" s="180"/>
      <c r="K1402" s="180"/>
      <c r="L1402" s="180"/>
      <c r="M1402" s="180"/>
      <c r="N1402" s="180"/>
      <c r="O1402" s="180"/>
      <c r="P1402" s="180"/>
      <c r="Q1402" s="180"/>
      <c r="R1402" s="180"/>
      <c r="S1402" s="180"/>
      <c r="T1402" s="180"/>
      <c r="U1402" s="180"/>
      <c r="V1402" s="180"/>
      <c r="W1402" s="180"/>
      <c r="X1402" s="180"/>
    </row>
    <row r="1403" spans="2:24">
      <c r="B1403" s="180"/>
      <c r="C1403" s="180"/>
      <c r="D1403" s="180"/>
      <c r="E1403" s="180"/>
      <c r="F1403" s="180"/>
      <c r="G1403" s="180"/>
      <c r="H1403" s="180"/>
      <c r="I1403" s="180"/>
      <c r="J1403" s="180"/>
      <c r="K1403" s="180"/>
      <c r="L1403" s="180"/>
      <c r="M1403" s="180"/>
      <c r="N1403" s="180"/>
      <c r="O1403" s="180"/>
      <c r="P1403" s="180"/>
      <c r="Q1403" s="180"/>
      <c r="R1403" s="180"/>
      <c r="S1403" s="180"/>
      <c r="T1403" s="180"/>
      <c r="U1403" s="180"/>
      <c r="V1403" s="180"/>
      <c r="W1403" s="180"/>
      <c r="X1403" s="180"/>
    </row>
    <row r="1404" spans="2:24">
      <c r="B1404" s="180"/>
      <c r="C1404" s="180"/>
      <c r="D1404" s="180"/>
      <c r="E1404" s="180"/>
      <c r="F1404" s="180"/>
      <c r="G1404" s="180"/>
      <c r="H1404" s="180"/>
      <c r="I1404" s="180"/>
      <c r="J1404" s="180"/>
      <c r="K1404" s="180"/>
      <c r="L1404" s="180"/>
      <c r="M1404" s="180"/>
      <c r="N1404" s="180"/>
      <c r="O1404" s="180"/>
      <c r="P1404" s="180"/>
      <c r="Q1404" s="180"/>
      <c r="R1404" s="180"/>
      <c r="S1404" s="180"/>
      <c r="T1404" s="180"/>
      <c r="U1404" s="180"/>
      <c r="V1404" s="180"/>
      <c r="W1404" s="180"/>
      <c r="X1404" s="180"/>
    </row>
    <row r="1405" spans="2:24">
      <c r="B1405" s="180"/>
      <c r="C1405" s="180"/>
      <c r="D1405" s="180"/>
      <c r="E1405" s="180"/>
      <c r="F1405" s="180"/>
      <c r="G1405" s="180"/>
      <c r="H1405" s="180"/>
      <c r="I1405" s="180"/>
      <c r="J1405" s="180"/>
      <c r="K1405" s="180"/>
      <c r="L1405" s="180"/>
      <c r="M1405" s="180"/>
      <c r="N1405" s="180"/>
      <c r="O1405" s="180"/>
      <c r="P1405" s="180"/>
      <c r="Q1405" s="180"/>
      <c r="R1405" s="180"/>
      <c r="S1405" s="180"/>
      <c r="T1405" s="180"/>
      <c r="U1405" s="180"/>
      <c r="V1405" s="180"/>
      <c r="W1405" s="180"/>
      <c r="X1405" s="180"/>
    </row>
    <row r="1406" spans="2:24">
      <c r="B1406" s="180"/>
      <c r="C1406" s="180"/>
      <c r="D1406" s="180"/>
      <c r="E1406" s="180"/>
      <c r="F1406" s="180"/>
      <c r="G1406" s="180"/>
      <c r="H1406" s="180"/>
      <c r="I1406" s="180"/>
      <c r="J1406" s="180"/>
      <c r="K1406" s="180"/>
      <c r="L1406" s="180"/>
      <c r="M1406" s="180"/>
      <c r="N1406" s="180"/>
      <c r="O1406" s="180"/>
      <c r="P1406" s="180"/>
      <c r="Q1406" s="180"/>
      <c r="R1406" s="180"/>
      <c r="S1406" s="180"/>
      <c r="T1406" s="180"/>
      <c r="U1406" s="180"/>
      <c r="V1406" s="180"/>
      <c r="W1406" s="180"/>
      <c r="X1406" s="180"/>
    </row>
    <row r="1407" spans="2:24">
      <c r="B1407" s="180"/>
      <c r="C1407" s="180"/>
      <c r="D1407" s="180"/>
      <c r="E1407" s="180"/>
      <c r="F1407" s="180"/>
      <c r="G1407" s="180"/>
      <c r="H1407" s="180"/>
      <c r="I1407" s="180"/>
      <c r="J1407" s="180"/>
      <c r="K1407" s="180"/>
      <c r="L1407" s="180"/>
      <c r="M1407" s="180"/>
      <c r="N1407" s="180"/>
      <c r="O1407" s="180"/>
      <c r="P1407" s="180"/>
      <c r="Q1407" s="180"/>
      <c r="R1407" s="180"/>
      <c r="S1407" s="180"/>
      <c r="T1407" s="180"/>
      <c r="U1407" s="180"/>
      <c r="V1407" s="180"/>
      <c r="W1407" s="180"/>
      <c r="X1407" s="180"/>
    </row>
    <row r="1408" spans="2:24">
      <c r="B1408" s="180"/>
      <c r="C1408" s="180"/>
      <c r="D1408" s="180"/>
      <c r="E1408" s="180"/>
      <c r="F1408" s="180"/>
      <c r="G1408" s="180"/>
      <c r="H1408" s="180"/>
      <c r="I1408" s="180"/>
      <c r="J1408" s="180"/>
      <c r="K1408" s="180"/>
      <c r="L1408" s="180"/>
      <c r="M1408" s="180"/>
      <c r="N1408" s="180"/>
      <c r="O1408" s="180"/>
      <c r="P1408" s="180"/>
      <c r="Q1408" s="180"/>
      <c r="R1408" s="180"/>
      <c r="S1408" s="180"/>
      <c r="T1408" s="180"/>
      <c r="U1408" s="180"/>
      <c r="V1408" s="180"/>
      <c r="W1408" s="180"/>
      <c r="X1408" s="180"/>
    </row>
    <row r="1409" spans="2:26">
      <c r="B1409" s="180"/>
      <c r="C1409" s="180"/>
      <c r="D1409" s="180"/>
      <c r="E1409" s="180"/>
      <c r="F1409" s="180"/>
      <c r="G1409" s="180"/>
      <c r="H1409" s="180"/>
      <c r="I1409" s="180"/>
      <c r="J1409" s="180"/>
      <c r="K1409" s="180"/>
      <c r="L1409" s="180"/>
      <c r="M1409" s="180"/>
      <c r="N1409" s="180"/>
      <c r="O1409" s="180"/>
      <c r="P1409" s="180"/>
      <c r="Q1409" s="180"/>
      <c r="R1409" s="180"/>
      <c r="S1409" s="180"/>
      <c r="T1409" s="180"/>
      <c r="U1409" s="180"/>
      <c r="V1409" s="180"/>
      <c r="W1409" s="180"/>
      <c r="X1409" s="180"/>
    </row>
    <row r="1410" spans="2:26">
      <c r="B1410" s="180"/>
      <c r="C1410" s="180"/>
      <c r="D1410" s="180"/>
      <c r="E1410" s="180"/>
      <c r="F1410" s="180"/>
      <c r="G1410" s="180"/>
      <c r="H1410" s="180"/>
      <c r="I1410" s="180"/>
      <c r="J1410" s="180"/>
      <c r="K1410" s="180"/>
      <c r="L1410" s="180"/>
      <c r="M1410" s="180"/>
      <c r="N1410" s="180"/>
      <c r="O1410" s="180"/>
      <c r="P1410" s="180"/>
      <c r="Q1410" s="180"/>
      <c r="R1410" s="180"/>
      <c r="S1410" s="180"/>
      <c r="T1410" s="180"/>
      <c r="U1410" s="180"/>
      <c r="V1410" s="180"/>
      <c r="W1410" s="180"/>
      <c r="X1410" s="180"/>
    </row>
    <row r="1411" spans="2:26">
      <c r="B1411" s="180"/>
      <c r="C1411" s="180"/>
      <c r="D1411" s="180"/>
      <c r="E1411" s="180"/>
      <c r="F1411" s="180"/>
      <c r="G1411" s="180"/>
      <c r="H1411" s="180"/>
      <c r="I1411" s="180"/>
      <c r="J1411" s="180"/>
      <c r="K1411" s="180"/>
      <c r="L1411" s="180"/>
      <c r="M1411" s="180"/>
      <c r="N1411" s="180"/>
      <c r="O1411" s="180"/>
      <c r="P1411" s="180"/>
      <c r="Q1411" s="180"/>
      <c r="R1411" s="180"/>
      <c r="S1411" s="180"/>
      <c r="T1411" s="180"/>
      <c r="U1411" s="180"/>
      <c r="V1411" s="180"/>
      <c r="W1411" s="180"/>
      <c r="X1411" s="180"/>
    </row>
    <row r="1412" spans="2:26">
      <c r="B1412" s="180"/>
      <c r="C1412" s="180"/>
      <c r="D1412" s="180"/>
      <c r="E1412" s="180"/>
      <c r="F1412" s="180"/>
      <c r="G1412" s="180"/>
      <c r="H1412" s="180"/>
      <c r="I1412" s="180"/>
      <c r="J1412" s="180"/>
      <c r="K1412" s="180"/>
      <c r="L1412" s="180"/>
      <c r="M1412" s="180"/>
      <c r="N1412" s="180"/>
      <c r="O1412" s="180"/>
      <c r="P1412" s="180"/>
      <c r="Q1412" s="180"/>
      <c r="R1412" s="180"/>
      <c r="S1412" s="180"/>
      <c r="T1412" s="180"/>
      <c r="U1412" s="180"/>
      <c r="V1412" s="180"/>
      <c r="W1412" s="180"/>
      <c r="X1412" s="180"/>
    </row>
    <row r="1413" spans="2:26">
      <c r="B1413" s="180"/>
      <c r="C1413" s="180"/>
      <c r="D1413" s="180"/>
      <c r="E1413" s="180"/>
      <c r="F1413" s="180"/>
      <c r="G1413" s="180"/>
      <c r="H1413" s="180"/>
      <c r="I1413" s="180"/>
      <c r="J1413" s="180"/>
      <c r="K1413" s="180"/>
      <c r="L1413" s="180"/>
      <c r="M1413" s="180"/>
      <c r="N1413" s="180"/>
      <c r="O1413" s="180"/>
      <c r="P1413" s="180"/>
      <c r="Q1413" s="180"/>
      <c r="R1413" s="180"/>
      <c r="S1413" s="180"/>
      <c r="T1413" s="180"/>
      <c r="U1413" s="180"/>
      <c r="V1413" s="180"/>
      <c r="W1413" s="180"/>
      <c r="X1413" s="180"/>
    </row>
    <row r="1414" spans="2:26">
      <c r="B1414" s="180"/>
      <c r="C1414" s="180"/>
      <c r="D1414" s="180"/>
      <c r="E1414" s="180"/>
      <c r="F1414" s="180"/>
      <c r="G1414" s="180"/>
      <c r="H1414" s="180"/>
      <c r="I1414" s="180"/>
      <c r="J1414" s="180"/>
      <c r="K1414" s="180"/>
      <c r="L1414" s="180"/>
      <c r="M1414" s="180"/>
      <c r="N1414" s="180"/>
      <c r="O1414" s="180"/>
      <c r="P1414" s="180"/>
      <c r="Q1414" s="180"/>
      <c r="R1414" s="180"/>
      <c r="S1414" s="180"/>
      <c r="T1414" s="180"/>
      <c r="U1414" s="180"/>
      <c r="V1414" s="180"/>
      <c r="W1414" s="180"/>
      <c r="X1414" s="180"/>
    </row>
    <row r="1415" spans="2:26">
      <c r="B1415" s="180"/>
      <c r="C1415" s="180"/>
      <c r="D1415" s="180"/>
      <c r="E1415" s="180"/>
      <c r="F1415" s="180"/>
      <c r="G1415" s="180"/>
      <c r="H1415" s="180"/>
      <c r="I1415" s="180"/>
      <c r="J1415" s="180"/>
      <c r="K1415" s="180"/>
      <c r="L1415" s="180"/>
      <c r="M1415" s="180"/>
      <c r="N1415" s="180"/>
      <c r="O1415" s="180"/>
      <c r="P1415" s="180"/>
      <c r="Q1415" s="180"/>
      <c r="R1415" s="180"/>
      <c r="S1415" s="180"/>
      <c r="T1415" s="180"/>
      <c r="U1415" s="180"/>
      <c r="V1415" s="180"/>
      <c r="W1415" s="180"/>
      <c r="X1415" s="180"/>
    </row>
    <row r="1416" spans="2:26">
      <c r="B1416" s="180"/>
      <c r="C1416" s="180"/>
      <c r="D1416" s="180"/>
      <c r="E1416" s="180"/>
      <c r="F1416" s="180"/>
      <c r="G1416" s="180"/>
      <c r="H1416" s="180"/>
      <c r="I1416" s="180"/>
      <c r="J1416" s="180"/>
      <c r="K1416" s="180"/>
      <c r="L1416" s="180"/>
      <c r="M1416" s="180"/>
      <c r="N1416" s="180"/>
      <c r="O1416" s="180"/>
      <c r="P1416" s="180"/>
      <c r="Q1416" s="180"/>
      <c r="R1416" s="180"/>
      <c r="S1416" s="180"/>
      <c r="T1416" s="180"/>
      <c r="U1416" s="180"/>
      <c r="V1416" s="180"/>
      <c r="W1416" s="180"/>
      <c r="X1416" s="180"/>
    </row>
    <row r="1417" spans="2:26">
      <c r="B1417" s="180"/>
      <c r="C1417" s="180"/>
      <c r="D1417" s="180"/>
      <c r="E1417" s="180"/>
      <c r="F1417" s="180"/>
      <c r="G1417" s="180"/>
      <c r="H1417" s="180"/>
      <c r="I1417" s="180"/>
      <c r="J1417" s="180"/>
      <c r="K1417" s="180"/>
      <c r="L1417" s="180"/>
      <c r="M1417" s="180"/>
      <c r="N1417" s="180"/>
      <c r="O1417" s="180"/>
      <c r="P1417" s="180"/>
      <c r="Q1417" s="180"/>
      <c r="R1417" s="180"/>
      <c r="S1417" s="180"/>
      <c r="T1417" s="180"/>
      <c r="U1417" s="180"/>
      <c r="V1417" s="180"/>
      <c r="W1417" s="180"/>
      <c r="X1417" s="180"/>
    </row>
    <row r="1418" spans="2:26">
      <c r="B1418" s="180"/>
      <c r="C1418" s="180"/>
      <c r="D1418" s="180"/>
      <c r="E1418" s="180"/>
      <c r="F1418" s="180"/>
      <c r="G1418" s="180"/>
      <c r="H1418" s="180"/>
      <c r="I1418" s="180"/>
      <c r="J1418" s="180"/>
      <c r="K1418" s="180"/>
      <c r="L1418" s="180"/>
      <c r="M1418" s="180"/>
      <c r="N1418" s="180"/>
      <c r="O1418" s="180"/>
      <c r="P1418" s="180"/>
      <c r="Q1418" s="180"/>
      <c r="R1418" s="180"/>
      <c r="S1418" s="180"/>
      <c r="T1418" s="180"/>
      <c r="U1418" s="180"/>
      <c r="V1418" s="180"/>
      <c r="W1418" s="180"/>
      <c r="X1418" s="180"/>
    </row>
    <row r="1419" spans="2:26">
      <c r="B1419" s="217" t="s">
        <v>941</v>
      </c>
      <c r="C1419" s="24"/>
      <c r="D1419" s="24"/>
      <c r="E1419" s="1"/>
      <c r="F1419" s="1" t="s">
        <v>1083</v>
      </c>
      <c r="G1419" s="1"/>
      <c r="H1419" s="1"/>
      <c r="I1419" s="1"/>
      <c r="J1419" s="1"/>
      <c r="K1419" s="1"/>
      <c r="L1419" s="1"/>
      <c r="M1419" s="1"/>
      <c r="N1419" s="1"/>
      <c r="O1419" s="1"/>
      <c r="P1419" s="1"/>
      <c r="Q1419" s="1"/>
      <c r="R1419" s="32"/>
      <c r="S1419" s="503"/>
      <c r="T1419" s="503"/>
      <c r="U1419" s="219"/>
      <c r="V1419" s="503"/>
      <c r="W1419" s="503"/>
      <c r="X1419" s="504"/>
      <c r="Y1419" s="504"/>
      <c r="Z1419" s="8"/>
    </row>
    <row r="1420" spans="2:26">
      <c r="B1420" s="180"/>
      <c r="C1420" s="180"/>
      <c r="D1420" s="180"/>
      <c r="E1420" s="180"/>
      <c r="F1420" s="180"/>
      <c r="G1420" s="180"/>
      <c r="H1420" s="180"/>
      <c r="I1420" s="180"/>
      <c r="J1420" s="180"/>
      <c r="K1420" s="180"/>
      <c r="L1420" s="180"/>
      <c r="M1420" s="180"/>
      <c r="N1420" s="180"/>
      <c r="O1420" s="180"/>
      <c r="P1420" s="180"/>
      <c r="Q1420" s="180"/>
      <c r="R1420" s="180"/>
      <c r="S1420" s="180"/>
      <c r="T1420" s="180"/>
      <c r="U1420" s="180"/>
      <c r="V1420" s="180"/>
      <c r="W1420" s="180"/>
      <c r="X1420" s="180"/>
    </row>
    <row r="1421" spans="2:26">
      <c r="B1421" s="180"/>
      <c r="C1421" s="499" t="s">
        <v>138</v>
      </c>
      <c r="D1421" s="500"/>
      <c r="E1421" s="500"/>
      <c r="F1421" s="500"/>
      <c r="G1421" s="500"/>
      <c r="H1421" s="500"/>
      <c r="I1421" s="501"/>
      <c r="J1421" s="502" t="s">
        <v>137</v>
      </c>
      <c r="K1421" s="500"/>
      <c r="L1421" s="500"/>
      <c r="M1421" s="500"/>
      <c r="N1421" s="500"/>
      <c r="O1421" s="500"/>
      <c r="P1421" s="500"/>
      <c r="Q1421" s="500"/>
      <c r="R1421" s="500"/>
      <c r="S1421" s="500"/>
      <c r="T1421" s="500"/>
      <c r="U1421" s="500"/>
      <c r="V1421" s="500"/>
      <c r="W1421" s="500"/>
      <c r="X1421" s="500"/>
      <c r="Y1421" s="501"/>
    </row>
    <row r="1422" spans="2:26">
      <c r="B1422" s="180"/>
      <c r="C1422" s="293"/>
      <c r="D1422" s="1"/>
      <c r="E1422" s="1"/>
      <c r="F1422" s="1"/>
      <c r="G1422" s="1"/>
      <c r="H1422" s="1"/>
      <c r="I1422" s="11"/>
      <c r="J1422" s="1"/>
      <c r="K1422" s="1"/>
      <c r="L1422" s="1"/>
      <c r="M1422" s="1"/>
      <c r="N1422" s="1"/>
      <c r="O1422" s="1"/>
      <c r="P1422" s="1"/>
      <c r="Q1422" s="1"/>
      <c r="R1422" s="1"/>
      <c r="S1422" s="1"/>
      <c r="T1422" s="1"/>
      <c r="U1422" s="1"/>
      <c r="V1422" s="1"/>
      <c r="W1422" s="1"/>
      <c r="X1422" s="1"/>
      <c r="Y1422" s="11"/>
    </row>
    <row r="1423" spans="2:26">
      <c r="B1423" s="180"/>
      <c r="C1423" s="9" t="s">
        <v>139</v>
      </c>
      <c r="D1423" s="1"/>
      <c r="E1423" s="1"/>
      <c r="F1423" s="1"/>
      <c r="G1423" s="1"/>
      <c r="H1423" s="1"/>
      <c r="I1423" s="11"/>
      <c r="J1423" s="4" t="s">
        <v>86</v>
      </c>
      <c r="K1423" s="505" t="s">
        <v>1080</v>
      </c>
      <c r="L1423" s="506"/>
      <c r="M1423" s="506"/>
      <c r="N1423" s="506"/>
      <c r="O1423" s="506"/>
      <c r="P1423" s="506"/>
      <c r="Q1423" s="506"/>
      <c r="R1423" s="506"/>
      <c r="S1423" s="506"/>
      <c r="T1423" s="506"/>
      <c r="U1423" s="506"/>
      <c r="V1423" s="506"/>
      <c r="W1423" s="506"/>
      <c r="X1423" s="506"/>
      <c r="Y1423" s="507"/>
    </row>
    <row r="1424" spans="2:26">
      <c r="B1424" s="180"/>
      <c r="C1424" s="9"/>
      <c r="D1424" s="1"/>
      <c r="E1424" s="1"/>
      <c r="F1424" s="1"/>
      <c r="G1424" s="1"/>
      <c r="H1424" s="1"/>
      <c r="I1424" s="11"/>
      <c r="J1424" s="4"/>
      <c r="K1424" s="506"/>
      <c r="L1424" s="506"/>
      <c r="M1424" s="506"/>
      <c r="N1424" s="506"/>
      <c r="O1424" s="506"/>
      <c r="P1424" s="506"/>
      <c r="Q1424" s="506"/>
      <c r="R1424" s="506"/>
      <c r="S1424" s="506"/>
      <c r="T1424" s="506"/>
      <c r="U1424" s="506"/>
      <c r="V1424" s="506"/>
      <c r="W1424" s="506"/>
      <c r="X1424" s="506"/>
      <c r="Y1424" s="507"/>
    </row>
    <row r="1425" spans="2:27">
      <c r="B1425" s="180"/>
      <c r="C1425" s="29"/>
      <c r="D1425" s="4"/>
      <c r="E1425" s="4"/>
      <c r="F1425" s="4"/>
      <c r="G1425" s="4"/>
      <c r="H1425" s="4"/>
      <c r="I1425" s="294"/>
      <c r="J1425" s="4"/>
      <c r="K1425" s="4" t="s">
        <v>132</v>
      </c>
      <c r="L1425" s="8" t="s">
        <v>801</v>
      </c>
      <c r="M1425" s="4"/>
      <c r="N1425" s="4"/>
      <c r="O1425" s="4"/>
      <c r="P1425" s="4"/>
      <c r="Q1425" s="4"/>
      <c r="R1425" s="4"/>
      <c r="S1425" s="4"/>
      <c r="T1425" s="4"/>
      <c r="U1425" s="4"/>
      <c r="V1425" s="4"/>
      <c r="W1425" s="4"/>
      <c r="X1425" s="4"/>
      <c r="Y1425" s="294"/>
    </row>
    <row r="1426" spans="2:27">
      <c r="B1426" s="180"/>
      <c r="C1426" s="29"/>
      <c r="D1426" s="4"/>
      <c r="E1426" s="4"/>
      <c r="F1426" s="4"/>
      <c r="G1426" s="4"/>
      <c r="H1426" s="4"/>
      <c r="I1426" s="294"/>
      <c r="J1426" s="4"/>
      <c r="K1426" s="4"/>
      <c r="L1426" s="4"/>
      <c r="M1426" s="4"/>
      <c r="N1426" s="4"/>
      <c r="O1426" s="4"/>
      <c r="P1426" s="4"/>
      <c r="Q1426" s="4"/>
      <c r="R1426" s="4"/>
      <c r="S1426" s="4"/>
      <c r="T1426" s="4"/>
      <c r="U1426" s="4"/>
      <c r="V1426" s="4"/>
      <c r="W1426" s="4"/>
      <c r="X1426" s="4"/>
      <c r="Y1426" s="294"/>
    </row>
    <row r="1427" spans="2:27">
      <c r="B1427" s="180"/>
      <c r="C1427" s="9" t="s">
        <v>149</v>
      </c>
      <c r="D1427" s="4"/>
      <c r="E1427" s="4"/>
      <c r="F1427" s="4"/>
      <c r="G1427" s="4"/>
      <c r="H1427" s="4"/>
      <c r="I1427" s="294"/>
      <c r="J1427" s="4" t="s">
        <v>79</v>
      </c>
      <c r="K1427" s="508" t="s">
        <v>845</v>
      </c>
      <c r="L1427" s="506"/>
      <c r="M1427" s="506"/>
      <c r="N1427" s="506"/>
      <c r="O1427" s="506"/>
      <c r="P1427" s="506"/>
      <c r="Q1427" s="506"/>
      <c r="R1427" s="506"/>
      <c r="S1427" s="506"/>
      <c r="T1427" s="506"/>
      <c r="U1427" s="506"/>
      <c r="V1427" s="506"/>
      <c r="W1427" s="506"/>
      <c r="X1427" s="506"/>
      <c r="Y1427" s="507"/>
    </row>
    <row r="1428" spans="2:27">
      <c r="B1428" s="180"/>
      <c r="C1428" s="29"/>
      <c r="D1428" s="4"/>
      <c r="E1428" s="4"/>
      <c r="F1428" s="4"/>
      <c r="G1428" s="4"/>
      <c r="H1428" s="4"/>
      <c r="I1428" s="294"/>
      <c r="J1428" s="4"/>
      <c r="K1428" s="506"/>
      <c r="L1428" s="506"/>
      <c r="M1428" s="506"/>
      <c r="N1428" s="506"/>
      <c r="O1428" s="506"/>
      <c r="P1428" s="506"/>
      <c r="Q1428" s="506"/>
      <c r="R1428" s="506"/>
      <c r="S1428" s="506"/>
      <c r="T1428" s="506"/>
      <c r="U1428" s="506"/>
      <c r="V1428" s="506"/>
      <c r="W1428" s="506"/>
      <c r="X1428" s="506"/>
      <c r="Y1428" s="507"/>
    </row>
    <row r="1429" spans="2:27">
      <c r="B1429" s="180"/>
      <c r="C1429" s="29"/>
      <c r="D1429" s="4"/>
      <c r="E1429" s="4"/>
      <c r="F1429" s="4"/>
      <c r="G1429" s="4"/>
      <c r="H1429" s="4"/>
      <c r="I1429" s="294"/>
      <c r="J1429" s="4"/>
      <c r="K1429" s="4" t="s">
        <v>132</v>
      </c>
      <c r="L1429" s="508" t="s">
        <v>1053</v>
      </c>
      <c r="M1429" s="506"/>
      <c r="N1429" s="506"/>
      <c r="O1429" s="506"/>
      <c r="P1429" s="506"/>
      <c r="Q1429" s="506"/>
      <c r="R1429" s="506"/>
      <c r="S1429" s="506"/>
      <c r="T1429" s="506"/>
      <c r="U1429" s="506"/>
      <c r="V1429" s="506"/>
      <c r="W1429" s="506"/>
      <c r="X1429" s="506"/>
      <c r="Y1429" s="507"/>
    </row>
    <row r="1430" spans="2:27">
      <c r="C1430" s="29"/>
      <c r="D1430" s="4"/>
      <c r="E1430" s="4"/>
      <c r="F1430" s="4"/>
      <c r="G1430" s="4"/>
      <c r="H1430" s="4"/>
      <c r="I1430" s="294"/>
      <c r="J1430" s="4"/>
      <c r="K1430" s="4"/>
      <c r="L1430" s="506"/>
      <c r="M1430" s="506"/>
      <c r="N1430" s="506"/>
      <c r="O1430" s="506"/>
      <c r="P1430" s="506"/>
      <c r="Q1430" s="506"/>
      <c r="R1430" s="506"/>
      <c r="S1430" s="506"/>
      <c r="T1430" s="506"/>
      <c r="U1430" s="506"/>
      <c r="V1430" s="506"/>
      <c r="W1430" s="506"/>
      <c r="X1430" s="506"/>
      <c r="Y1430" s="507"/>
    </row>
    <row r="1431" spans="2:27">
      <c r="C1431" s="29"/>
      <c r="D1431" s="4"/>
      <c r="E1431" s="4"/>
      <c r="F1431" s="4"/>
      <c r="G1431" s="4"/>
      <c r="H1431" s="4"/>
      <c r="I1431" s="294"/>
      <c r="J1431" s="4"/>
      <c r="K1431" s="4"/>
      <c r="L1431" s="506"/>
      <c r="M1431" s="506"/>
      <c r="N1431" s="506"/>
      <c r="O1431" s="506"/>
      <c r="P1431" s="506"/>
      <c r="Q1431" s="506"/>
      <c r="R1431" s="506"/>
      <c r="S1431" s="506"/>
      <c r="T1431" s="506"/>
      <c r="U1431" s="506"/>
      <c r="V1431" s="506"/>
      <c r="W1431" s="506"/>
      <c r="X1431" s="506"/>
      <c r="Y1431" s="507"/>
    </row>
    <row r="1432" spans="2:27">
      <c r="B1432" s="180"/>
      <c r="C1432" s="30"/>
      <c r="D1432" s="18"/>
      <c r="E1432" s="18"/>
      <c r="F1432" s="18"/>
      <c r="G1432" s="18"/>
      <c r="H1432" s="18"/>
      <c r="I1432" s="295"/>
      <c r="J1432" s="18"/>
      <c r="K1432" s="18"/>
      <c r="L1432" s="18"/>
      <c r="M1432" s="18"/>
      <c r="N1432" s="18"/>
      <c r="O1432" s="18"/>
      <c r="P1432" s="18"/>
      <c r="Q1432" s="18"/>
      <c r="R1432" s="18"/>
      <c r="S1432" s="18"/>
      <c r="T1432" s="18"/>
      <c r="U1432" s="18"/>
      <c r="V1432" s="18"/>
      <c r="W1432" s="18"/>
      <c r="X1432" s="18"/>
      <c r="Y1432" s="295"/>
    </row>
    <row r="1433" spans="2:27">
      <c r="B1433" s="180"/>
      <c r="C1433" s="180"/>
      <c r="D1433" s="180"/>
      <c r="E1433" s="180"/>
      <c r="F1433" s="180"/>
      <c r="G1433" s="180"/>
      <c r="H1433" s="180"/>
      <c r="I1433" s="180"/>
      <c r="J1433" s="180"/>
      <c r="K1433" s="180"/>
      <c r="L1433" s="180"/>
      <c r="M1433" s="180"/>
      <c r="N1433" s="180"/>
      <c r="O1433" s="180"/>
      <c r="P1433" s="180"/>
      <c r="Q1433" s="180"/>
      <c r="R1433" s="180"/>
      <c r="S1433" s="180"/>
      <c r="T1433" s="180"/>
      <c r="U1433" s="180"/>
      <c r="V1433" s="180"/>
      <c r="W1433" s="180"/>
      <c r="X1433" s="180"/>
    </row>
    <row r="1434" spans="2:27">
      <c r="B1434" s="180"/>
      <c r="C1434" s="180"/>
      <c r="D1434" s="180"/>
      <c r="E1434" s="180"/>
      <c r="F1434" s="180"/>
      <c r="G1434" s="180"/>
      <c r="H1434" s="180"/>
      <c r="I1434" s="180"/>
      <c r="J1434" s="180"/>
      <c r="K1434" s="180"/>
      <c r="L1434" s="180"/>
      <c r="M1434" s="180"/>
      <c r="N1434" s="180"/>
      <c r="O1434" s="180"/>
      <c r="P1434" s="180"/>
      <c r="Q1434" s="180"/>
      <c r="R1434" s="180"/>
      <c r="S1434" s="180"/>
      <c r="T1434" s="180"/>
      <c r="U1434" s="180"/>
      <c r="V1434" s="180"/>
      <c r="W1434" s="180"/>
      <c r="X1434" s="180"/>
    </row>
    <row r="1435" spans="2:27" ht="19.149999999999999" customHeight="1">
      <c r="B1435" s="300" t="s">
        <v>978</v>
      </c>
      <c r="C1435" s="1"/>
      <c r="D1435" s="1"/>
      <c r="E1435" s="1"/>
      <c r="F1435" s="1"/>
      <c r="G1435" s="1"/>
      <c r="H1435" s="1"/>
      <c r="I1435" s="1"/>
      <c r="J1435" s="1"/>
      <c r="K1435" s="1"/>
      <c r="L1435" s="1"/>
      <c r="M1435" s="1"/>
      <c r="N1435" s="1"/>
      <c r="O1435" s="1"/>
      <c r="P1435" s="1"/>
      <c r="Q1435" s="1"/>
      <c r="R1435" s="1"/>
      <c r="S1435" s="32"/>
      <c r="T1435" s="503"/>
      <c r="U1435" s="503"/>
      <c r="V1435" s="219"/>
      <c r="W1435" s="503"/>
      <c r="X1435" s="503"/>
      <c r="Y1435" s="504"/>
      <c r="Z1435" s="504"/>
      <c r="AA1435" s="8"/>
    </row>
    <row r="1436" spans="2:27" ht="14.25">
      <c r="B1436" s="177"/>
      <c r="C1436" s="172"/>
    </row>
    <row r="1437" spans="2:27" ht="14.25">
      <c r="B1437" s="177"/>
      <c r="C1437" s="212"/>
      <c r="D1437" s="180"/>
      <c r="E1437" s="180"/>
      <c r="F1437" s="180"/>
      <c r="G1437" s="180"/>
      <c r="H1437" s="180"/>
      <c r="I1437" s="180"/>
      <c r="J1437" s="180"/>
      <c r="K1437" s="180"/>
      <c r="L1437" s="180"/>
      <c r="M1437" s="180"/>
      <c r="N1437" s="180"/>
      <c r="O1437" s="180"/>
      <c r="P1437" s="180"/>
      <c r="Q1437" s="180"/>
      <c r="R1437" s="180"/>
      <c r="S1437" s="180"/>
      <c r="T1437" s="180"/>
      <c r="U1437" s="180"/>
      <c r="V1437" s="180"/>
      <c r="W1437" s="180"/>
      <c r="X1437" s="180"/>
    </row>
    <row r="1438" spans="2:27" ht="14.25">
      <c r="B1438" s="177"/>
      <c r="C1438" s="212"/>
      <c r="D1438" s="180"/>
      <c r="E1438" s="180"/>
      <c r="F1438" s="180"/>
      <c r="G1438" s="180"/>
      <c r="H1438" s="180"/>
      <c r="I1438" s="180"/>
      <c r="J1438" s="180"/>
      <c r="K1438" s="180"/>
      <c r="L1438" s="180"/>
      <c r="M1438" s="180"/>
      <c r="N1438" s="180"/>
      <c r="O1438" s="180"/>
      <c r="P1438" s="180"/>
      <c r="Q1438" s="180"/>
      <c r="R1438" s="180"/>
      <c r="S1438" s="180"/>
      <c r="T1438" s="180"/>
      <c r="U1438" s="180"/>
      <c r="V1438" s="180"/>
      <c r="W1438" s="180"/>
      <c r="X1438" s="180"/>
    </row>
    <row r="1439" spans="2:27" ht="14.25">
      <c r="B1439" s="177"/>
      <c r="C1439" s="212"/>
      <c r="D1439" s="180"/>
      <c r="E1439" s="180"/>
      <c r="F1439" s="180"/>
      <c r="G1439" s="180"/>
      <c r="H1439" s="180"/>
      <c r="I1439" s="180"/>
      <c r="J1439" s="180"/>
      <c r="K1439" s="180"/>
      <c r="L1439" s="180"/>
      <c r="M1439" s="180"/>
      <c r="N1439" s="180"/>
      <c r="O1439" s="180"/>
      <c r="P1439" s="180"/>
      <c r="Q1439" s="180"/>
      <c r="R1439" s="180"/>
      <c r="S1439" s="180"/>
      <c r="T1439" s="180"/>
      <c r="U1439" s="180"/>
      <c r="V1439" s="180"/>
      <c r="W1439" s="180"/>
      <c r="X1439" s="180"/>
    </row>
    <row r="1440" spans="2:27" ht="14.25">
      <c r="B1440" s="177"/>
      <c r="C1440" s="212"/>
      <c r="D1440" s="180"/>
      <c r="E1440" s="180"/>
      <c r="F1440" s="180"/>
      <c r="G1440" s="180"/>
      <c r="H1440" s="180"/>
      <c r="I1440" s="180"/>
      <c r="J1440" s="180"/>
      <c r="K1440" s="180"/>
      <c r="L1440" s="180"/>
      <c r="M1440" s="180"/>
      <c r="N1440" s="180"/>
      <c r="O1440" s="180"/>
      <c r="P1440" s="180"/>
      <c r="Q1440" s="180"/>
      <c r="R1440" s="180"/>
      <c r="S1440" s="180"/>
      <c r="T1440" s="180"/>
      <c r="U1440" s="180"/>
      <c r="V1440" s="180"/>
      <c r="W1440" s="180"/>
      <c r="X1440" s="180"/>
    </row>
    <row r="1441" spans="2:24" ht="14.25">
      <c r="B1441" s="177"/>
      <c r="C1441" s="212"/>
      <c r="D1441" s="180"/>
      <c r="E1441" s="180"/>
      <c r="F1441" s="180"/>
      <c r="G1441" s="180"/>
      <c r="H1441" s="180"/>
      <c r="I1441" s="180"/>
      <c r="J1441" s="180"/>
      <c r="K1441" s="180"/>
      <c r="L1441" s="180"/>
      <c r="M1441" s="180"/>
      <c r="N1441" s="180"/>
      <c r="O1441" s="180"/>
      <c r="P1441" s="180"/>
      <c r="Q1441" s="180"/>
      <c r="R1441" s="180"/>
      <c r="S1441" s="180"/>
      <c r="T1441" s="180"/>
      <c r="U1441" s="180"/>
      <c r="V1441" s="180"/>
      <c r="W1441" s="180"/>
      <c r="X1441" s="180"/>
    </row>
    <row r="1442" spans="2:24" ht="14.25">
      <c r="B1442" s="177"/>
      <c r="C1442" s="212"/>
      <c r="D1442" s="180"/>
      <c r="E1442" s="180"/>
      <c r="F1442" s="180"/>
      <c r="G1442" s="180"/>
      <c r="H1442" s="180"/>
      <c r="I1442" s="180"/>
      <c r="J1442" s="180"/>
      <c r="K1442" s="180"/>
      <c r="L1442" s="180"/>
      <c r="M1442" s="180"/>
      <c r="N1442" s="180"/>
      <c r="O1442" s="180"/>
      <c r="P1442" s="180"/>
      <c r="Q1442" s="180"/>
      <c r="R1442" s="180"/>
      <c r="S1442" s="180"/>
      <c r="T1442" s="180"/>
      <c r="U1442" s="180"/>
      <c r="V1442" s="180"/>
      <c r="W1442" s="180"/>
      <c r="X1442" s="180"/>
    </row>
    <row r="1443" spans="2:24" ht="14.25">
      <c r="B1443" s="177"/>
      <c r="C1443" s="212"/>
      <c r="D1443" s="180"/>
      <c r="E1443" s="180"/>
      <c r="F1443" s="180"/>
      <c r="G1443" s="180"/>
      <c r="H1443" s="180"/>
      <c r="I1443" s="180"/>
      <c r="J1443" s="180"/>
      <c r="K1443" s="180"/>
      <c r="L1443" s="180"/>
      <c r="M1443" s="180"/>
      <c r="N1443" s="180"/>
      <c r="O1443" s="180"/>
      <c r="P1443" s="180"/>
      <c r="Q1443" s="180"/>
      <c r="R1443" s="180"/>
      <c r="S1443" s="180"/>
      <c r="T1443" s="180"/>
      <c r="U1443" s="180"/>
      <c r="V1443" s="180"/>
      <c r="W1443" s="180"/>
      <c r="X1443" s="180"/>
    </row>
    <row r="1444" spans="2:24" ht="14.25">
      <c r="B1444" s="177"/>
      <c r="C1444" s="212"/>
      <c r="D1444" s="180"/>
      <c r="E1444" s="180"/>
      <c r="F1444" s="180"/>
      <c r="G1444" s="180"/>
      <c r="H1444" s="180"/>
      <c r="I1444" s="180"/>
      <c r="J1444" s="180"/>
      <c r="K1444" s="180"/>
      <c r="L1444" s="180"/>
      <c r="M1444" s="180"/>
      <c r="N1444" s="180"/>
      <c r="O1444" s="180"/>
      <c r="P1444" s="180"/>
      <c r="Q1444" s="180"/>
      <c r="R1444" s="180"/>
      <c r="S1444" s="180"/>
      <c r="T1444" s="180"/>
      <c r="U1444" s="180"/>
      <c r="V1444" s="180"/>
      <c r="W1444" s="180"/>
      <c r="X1444" s="180"/>
    </row>
    <row r="1445" spans="2:24" ht="14.25">
      <c r="B1445" s="177"/>
      <c r="C1445" s="212"/>
      <c r="D1445" s="180"/>
      <c r="E1445" s="180"/>
      <c r="F1445" s="180"/>
      <c r="G1445" s="180"/>
      <c r="H1445" s="180"/>
      <c r="I1445" s="180"/>
      <c r="J1445" s="180"/>
      <c r="K1445" s="180"/>
      <c r="L1445" s="180"/>
      <c r="M1445" s="180"/>
      <c r="N1445" s="180"/>
      <c r="O1445" s="180"/>
      <c r="P1445" s="180"/>
      <c r="Q1445" s="180"/>
      <c r="R1445" s="180"/>
      <c r="S1445" s="180"/>
      <c r="T1445" s="180"/>
      <c r="U1445" s="180"/>
      <c r="V1445" s="180"/>
      <c r="W1445" s="180"/>
      <c r="X1445" s="180"/>
    </row>
    <row r="1446" spans="2:24" ht="14.25">
      <c r="B1446" s="177"/>
      <c r="C1446" s="212"/>
      <c r="D1446" s="180"/>
      <c r="E1446" s="180"/>
      <c r="F1446" s="180"/>
      <c r="G1446" s="180"/>
      <c r="H1446" s="180"/>
      <c r="I1446" s="180"/>
      <c r="J1446" s="180"/>
      <c r="K1446" s="180"/>
      <c r="L1446" s="180"/>
      <c r="M1446" s="180"/>
      <c r="N1446" s="180"/>
      <c r="O1446" s="180"/>
      <c r="P1446" s="180"/>
      <c r="Q1446" s="180"/>
      <c r="R1446" s="180"/>
      <c r="S1446" s="180"/>
      <c r="T1446" s="180"/>
      <c r="U1446" s="180"/>
      <c r="V1446" s="180"/>
      <c r="W1446" s="180"/>
      <c r="X1446" s="180"/>
    </row>
    <row r="1447" spans="2:24" ht="14.25">
      <c r="B1447" s="177"/>
      <c r="C1447" s="212"/>
      <c r="D1447" s="180"/>
      <c r="E1447" s="180"/>
      <c r="F1447" s="180"/>
      <c r="G1447" s="180"/>
      <c r="H1447" s="180"/>
      <c r="I1447" s="180"/>
      <c r="J1447" s="180"/>
      <c r="K1447" s="180"/>
      <c r="L1447" s="180"/>
      <c r="M1447" s="180"/>
      <c r="N1447" s="180"/>
      <c r="O1447" s="180"/>
      <c r="P1447" s="180"/>
      <c r="Q1447" s="180"/>
      <c r="R1447" s="180"/>
      <c r="S1447" s="180"/>
      <c r="T1447" s="180"/>
      <c r="U1447" s="180"/>
      <c r="V1447" s="180"/>
      <c r="W1447" s="180"/>
      <c r="X1447" s="180"/>
    </row>
    <row r="1448" spans="2:24" ht="14.25">
      <c r="B1448" s="177"/>
      <c r="C1448" s="212"/>
      <c r="D1448" s="180"/>
      <c r="E1448" s="180"/>
      <c r="F1448" s="180"/>
      <c r="G1448" s="180"/>
      <c r="H1448" s="180"/>
      <c r="I1448" s="180"/>
      <c r="J1448" s="180"/>
      <c r="K1448" s="180"/>
      <c r="L1448" s="180"/>
      <c r="M1448" s="180"/>
      <c r="N1448" s="180"/>
      <c r="O1448" s="180"/>
      <c r="P1448" s="180"/>
      <c r="Q1448" s="180"/>
      <c r="R1448" s="180"/>
      <c r="S1448" s="180"/>
      <c r="T1448" s="180"/>
      <c r="U1448" s="180"/>
      <c r="V1448" s="180"/>
      <c r="W1448" s="180"/>
      <c r="X1448" s="180"/>
    </row>
    <row r="1449" spans="2:24" ht="14.25">
      <c r="B1449" s="177"/>
      <c r="C1449" s="212"/>
      <c r="D1449" s="180"/>
      <c r="E1449" s="180"/>
      <c r="F1449" s="180"/>
      <c r="G1449" s="180"/>
      <c r="H1449" s="180"/>
      <c r="I1449" s="180"/>
      <c r="J1449" s="180"/>
      <c r="K1449" s="180"/>
      <c r="L1449" s="180"/>
      <c r="M1449" s="180"/>
      <c r="N1449" s="180"/>
      <c r="O1449" s="180"/>
      <c r="P1449" s="180"/>
      <c r="Q1449" s="180"/>
      <c r="R1449" s="180"/>
      <c r="S1449" s="180"/>
      <c r="T1449" s="180"/>
      <c r="U1449" s="180"/>
      <c r="V1449" s="180"/>
      <c r="W1449" s="180"/>
      <c r="X1449" s="180"/>
    </row>
    <row r="1450" spans="2:24" ht="14.25">
      <c r="B1450" s="177"/>
      <c r="C1450" s="212"/>
      <c r="D1450" s="180"/>
      <c r="E1450" s="180"/>
      <c r="F1450" s="180"/>
      <c r="G1450" s="180"/>
      <c r="H1450" s="180"/>
      <c r="I1450" s="180"/>
      <c r="J1450" s="180"/>
      <c r="K1450" s="180"/>
      <c r="L1450" s="180"/>
      <c r="M1450" s="180"/>
      <c r="N1450" s="180"/>
      <c r="O1450" s="180"/>
      <c r="P1450" s="180"/>
      <c r="Q1450" s="180"/>
      <c r="R1450" s="180"/>
      <c r="S1450" s="180"/>
      <c r="T1450" s="180"/>
      <c r="U1450" s="180"/>
      <c r="V1450" s="180"/>
      <c r="W1450" s="180"/>
      <c r="X1450" s="180"/>
    </row>
    <row r="1451" spans="2:24" ht="14.25">
      <c r="B1451" s="177"/>
      <c r="C1451" s="212"/>
      <c r="D1451" s="180"/>
      <c r="E1451" s="180"/>
      <c r="F1451" s="180"/>
      <c r="G1451" s="180"/>
      <c r="H1451" s="180"/>
      <c r="I1451" s="180"/>
      <c r="J1451" s="180"/>
      <c r="K1451" s="180"/>
      <c r="L1451" s="180"/>
      <c r="M1451" s="180"/>
      <c r="N1451" s="180"/>
      <c r="O1451" s="180"/>
      <c r="P1451" s="180"/>
      <c r="Q1451" s="180"/>
      <c r="R1451" s="180"/>
      <c r="S1451" s="180"/>
      <c r="T1451" s="180"/>
      <c r="U1451" s="180"/>
      <c r="V1451" s="180"/>
      <c r="W1451" s="180"/>
      <c r="X1451" s="180"/>
    </row>
    <row r="1452" spans="2:24" ht="14.25">
      <c r="B1452" s="177"/>
      <c r="C1452" s="212"/>
      <c r="D1452" s="180"/>
      <c r="E1452" s="180"/>
      <c r="F1452" s="180"/>
      <c r="G1452" s="180"/>
      <c r="H1452" s="180"/>
      <c r="I1452" s="180"/>
      <c r="J1452" s="180"/>
      <c r="K1452" s="180"/>
      <c r="L1452" s="180"/>
      <c r="M1452" s="180"/>
      <c r="N1452" s="180"/>
      <c r="O1452" s="180"/>
      <c r="P1452" s="180"/>
      <c r="Q1452" s="180"/>
      <c r="R1452" s="180"/>
      <c r="S1452" s="180"/>
      <c r="T1452" s="180"/>
      <c r="U1452" s="180"/>
      <c r="V1452" s="180"/>
      <c r="W1452" s="180"/>
      <c r="X1452" s="180"/>
    </row>
    <row r="1453" spans="2:24" ht="14.25">
      <c r="B1453" s="177"/>
      <c r="C1453" s="212"/>
      <c r="D1453" s="180"/>
      <c r="E1453" s="180"/>
      <c r="F1453" s="180"/>
      <c r="G1453" s="180"/>
      <c r="H1453" s="180"/>
      <c r="I1453" s="180"/>
      <c r="J1453" s="180"/>
      <c r="K1453" s="180"/>
      <c r="L1453" s="180"/>
      <c r="M1453" s="180"/>
      <c r="N1453" s="180"/>
      <c r="O1453" s="180"/>
      <c r="P1453" s="180"/>
      <c r="Q1453" s="180"/>
      <c r="R1453" s="180"/>
      <c r="S1453" s="180"/>
      <c r="T1453" s="180"/>
      <c r="U1453" s="180"/>
      <c r="V1453" s="180"/>
      <c r="W1453" s="180"/>
      <c r="X1453" s="180"/>
    </row>
    <row r="1454" spans="2:24" ht="14.25">
      <c r="B1454" s="177"/>
      <c r="C1454" s="212"/>
      <c r="D1454" s="180"/>
      <c r="E1454" s="180"/>
      <c r="F1454" s="180"/>
      <c r="G1454" s="180"/>
      <c r="H1454" s="180"/>
      <c r="I1454" s="180"/>
      <c r="J1454" s="180"/>
      <c r="K1454" s="180"/>
      <c r="L1454" s="180"/>
      <c r="M1454" s="180"/>
      <c r="N1454" s="180"/>
      <c r="O1454" s="180"/>
      <c r="P1454" s="180"/>
      <c r="Q1454" s="180"/>
      <c r="R1454" s="180"/>
      <c r="S1454" s="180"/>
      <c r="T1454" s="180"/>
      <c r="U1454" s="180"/>
      <c r="V1454" s="180"/>
      <c r="W1454" s="180"/>
      <c r="X1454" s="180"/>
    </row>
    <row r="1455" spans="2:24" ht="14.25">
      <c r="B1455" s="177"/>
      <c r="C1455" s="212"/>
      <c r="D1455" s="180"/>
      <c r="E1455" s="180"/>
      <c r="F1455" s="180"/>
      <c r="G1455" s="180"/>
      <c r="H1455" s="180"/>
      <c r="I1455" s="180"/>
      <c r="J1455" s="180"/>
      <c r="K1455" s="180"/>
      <c r="L1455" s="180"/>
      <c r="M1455" s="180"/>
      <c r="N1455" s="180"/>
      <c r="O1455" s="180"/>
      <c r="P1455" s="180"/>
      <c r="Q1455" s="180"/>
      <c r="R1455" s="180"/>
      <c r="S1455" s="180"/>
      <c r="T1455" s="180"/>
      <c r="U1455" s="180"/>
      <c r="V1455" s="180"/>
      <c r="W1455" s="180"/>
      <c r="X1455" s="180"/>
    </row>
    <row r="1456" spans="2:24" ht="14.25">
      <c r="B1456" s="177"/>
      <c r="C1456" s="212"/>
      <c r="D1456" s="180"/>
      <c r="E1456" s="180"/>
      <c r="F1456" s="180"/>
      <c r="G1456" s="180"/>
      <c r="H1456" s="180"/>
      <c r="I1456" s="180"/>
      <c r="J1456" s="180"/>
      <c r="K1456" s="180"/>
      <c r="L1456" s="180"/>
      <c r="M1456" s="180"/>
      <c r="N1456" s="180"/>
      <c r="O1456" s="180"/>
      <c r="P1456" s="180"/>
      <c r="Q1456" s="180"/>
      <c r="R1456" s="180"/>
      <c r="S1456" s="180"/>
      <c r="T1456" s="180"/>
      <c r="U1456" s="180"/>
      <c r="V1456" s="180"/>
      <c r="W1456" s="180"/>
      <c r="X1456" s="180"/>
    </row>
    <row r="1457" spans="2:27" ht="14.25">
      <c r="B1457" s="177"/>
      <c r="C1457" s="212"/>
      <c r="D1457" s="180"/>
      <c r="E1457" s="180"/>
      <c r="F1457" s="180"/>
      <c r="G1457" s="180"/>
      <c r="H1457" s="180"/>
      <c r="I1457" s="180"/>
      <c r="J1457" s="180"/>
      <c r="K1457" s="180"/>
      <c r="L1457" s="180"/>
      <c r="M1457" s="180"/>
      <c r="N1457" s="180"/>
      <c r="O1457" s="180"/>
      <c r="P1457" s="180"/>
      <c r="Q1457" s="180"/>
      <c r="R1457" s="180"/>
      <c r="S1457" s="180"/>
      <c r="T1457" s="180"/>
      <c r="U1457" s="180"/>
      <c r="V1457" s="180"/>
      <c r="W1457" s="180"/>
      <c r="X1457" s="180"/>
    </row>
    <row r="1458" spans="2:27" ht="14.25">
      <c r="B1458" s="177"/>
      <c r="C1458" s="212"/>
      <c r="D1458" s="180"/>
      <c r="E1458" s="180"/>
      <c r="F1458" s="180"/>
      <c r="G1458" s="180"/>
      <c r="H1458" s="180"/>
      <c r="I1458" s="180"/>
      <c r="J1458" s="180"/>
      <c r="K1458" s="180"/>
      <c r="L1458" s="180"/>
      <c r="M1458" s="180"/>
      <c r="N1458" s="180"/>
      <c r="O1458" s="180"/>
      <c r="P1458" s="180"/>
      <c r="Q1458" s="180"/>
      <c r="R1458" s="180"/>
      <c r="S1458" s="180"/>
      <c r="T1458" s="180"/>
      <c r="U1458" s="180"/>
      <c r="V1458" s="180"/>
      <c r="W1458" s="180"/>
      <c r="X1458" s="180"/>
    </row>
    <row r="1459" spans="2:27" ht="17.25" customHeight="1">
      <c r="B1459" s="177"/>
      <c r="C1459" s="212"/>
      <c r="D1459" s="180"/>
      <c r="E1459" s="180"/>
      <c r="F1459" s="180"/>
      <c r="G1459" s="180"/>
      <c r="H1459" s="180"/>
      <c r="I1459" s="180"/>
      <c r="J1459" s="180"/>
      <c r="K1459" s="180"/>
      <c r="L1459" s="180"/>
      <c r="M1459" s="180"/>
      <c r="N1459" s="180"/>
      <c r="O1459" s="180"/>
      <c r="P1459" s="180"/>
      <c r="Q1459" s="180"/>
      <c r="R1459" s="180"/>
      <c r="S1459" s="180"/>
      <c r="T1459" s="180"/>
      <c r="U1459" s="180"/>
      <c r="V1459" s="180"/>
      <c r="W1459" s="180"/>
      <c r="X1459" s="180"/>
    </row>
    <row r="1460" spans="2:27" ht="14.25">
      <c r="B1460" s="177"/>
      <c r="C1460" s="172"/>
    </row>
    <row r="1461" spans="2:27" ht="14.25">
      <c r="B1461" s="177"/>
      <c r="C1461" s="172"/>
    </row>
    <row r="1462" spans="2:27" ht="14.25">
      <c r="B1462" s="177"/>
      <c r="C1462" s="172"/>
    </row>
    <row r="1463" spans="2:27" ht="14.25">
      <c r="B1463" s="210"/>
      <c r="C1463" s="191" t="s">
        <v>127</v>
      </c>
      <c r="D1463" s="165" t="s">
        <v>846</v>
      </c>
    </row>
    <row r="1464" spans="2:27" ht="14.25">
      <c r="B1464" s="210"/>
      <c r="C1464" s="191" t="s">
        <v>128</v>
      </c>
      <c r="D1464" s="165" t="s">
        <v>847</v>
      </c>
    </row>
    <row r="1465" spans="2:27" ht="14.25">
      <c r="B1465" s="210"/>
      <c r="C1465" s="191" t="s">
        <v>773</v>
      </c>
      <c r="D1465" s="165" t="s">
        <v>848</v>
      </c>
    </row>
    <row r="1466" spans="2:27">
      <c r="C1466" s="191" t="s">
        <v>121</v>
      </c>
      <c r="D1466" s="165" t="s">
        <v>849</v>
      </c>
    </row>
    <row r="1468" spans="2:27" ht="19.149999999999999" customHeight="1">
      <c r="B1468" s="217" t="s">
        <v>979</v>
      </c>
      <c r="C1468" s="172"/>
      <c r="S1468" s="32"/>
      <c r="T1468" s="503"/>
      <c r="U1468" s="503"/>
      <c r="V1468" s="219"/>
      <c r="W1468" s="503"/>
      <c r="X1468" s="503"/>
      <c r="Y1468" s="504"/>
      <c r="Z1468" s="504"/>
      <c r="AA1468" s="8"/>
    </row>
    <row r="1469" spans="2:27">
      <c r="W1469" s="386" t="s">
        <v>1054</v>
      </c>
    </row>
    <row r="1470" spans="2:27" s="1" customFormat="1" ht="19.5" customHeight="1">
      <c r="C1470" s="499" t="s">
        <v>138</v>
      </c>
      <c r="D1470" s="500"/>
      <c r="E1470" s="500"/>
      <c r="F1470" s="500"/>
      <c r="G1470" s="500"/>
      <c r="H1470" s="500"/>
      <c r="I1470" s="501"/>
      <c r="J1470" s="502" t="s">
        <v>137</v>
      </c>
      <c r="K1470" s="500"/>
      <c r="L1470" s="500"/>
      <c r="M1470" s="500"/>
      <c r="N1470" s="500"/>
      <c r="O1470" s="500"/>
      <c r="P1470" s="500"/>
      <c r="Q1470" s="500"/>
      <c r="R1470" s="500"/>
      <c r="S1470" s="500"/>
      <c r="T1470" s="500"/>
      <c r="U1470" s="500"/>
      <c r="V1470" s="500"/>
      <c r="W1470" s="500"/>
      <c r="X1470" s="500"/>
      <c r="Y1470" s="501"/>
    </row>
    <row r="1471" spans="2:27" s="1" customFormat="1">
      <c r="C1471" s="293"/>
      <c r="D1471" s="10"/>
      <c r="E1471" s="10"/>
      <c r="F1471" s="10"/>
      <c r="G1471" s="10"/>
      <c r="H1471" s="10"/>
      <c r="I1471" s="11"/>
      <c r="J1471" s="10"/>
      <c r="K1471" s="10"/>
      <c r="L1471" s="10"/>
      <c r="M1471" s="10"/>
      <c r="N1471" s="10"/>
      <c r="O1471" s="10"/>
      <c r="P1471" s="10"/>
      <c r="Q1471" s="10"/>
      <c r="R1471" s="10"/>
      <c r="S1471" s="10"/>
      <c r="T1471" s="10"/>
      <c r="U1471" s="10"/>
      <c r="V1471" s="10"/>
      <c r="W1471" s="10"/>
      <c r="X1471" s="10"/>
      <c r="Y1471" s="11"/>
    </row>
    <row r="1472" spans="2:27" s="1" customFormat="1">
      <c r="C1472" s="9" t="s">
        <v>139</v>
      </c>
      <c r="D1472" s="10"/>
      <c r="E1472" s="10"/>
      <c r="F1472" s="10"/>
      <c r="G1472" s="10"/>
      <c r="H1472" s="10"/>
      <c r="I1472" s="11"/>
      <c r="J1472" s="325" t="s">
        <v>86</v>
      </c>
      <c r="K1472" s="496" t="s">
        <v>999</v>
      </c>
      <c r="L1472" s="497"/>
      <c r="M1472" s="497"/>
      <c r="N1472" s="497"/>
      <c r="O1472" s="497"/>
      <c r="P1472" s="497"/>
      <c r="Q1472" s="497"/>
      <c r="R1472" s="497"/>
      <c r="S1472" s="497"/>
      <c r="T1472" s="497"/>
      <c r="U1472" s="497"/>
      <c r="V1472" s="497"/>
      <c r="W1472" s="497"/>
      <c r="X1472" s="497"/>
      <c r="Y1472" s="498"/>
    </row>
    <row r="1473" spans="3:25" s="1" customFormat="1">
      <c r="C1473" s="9"/>
      <c r="D1473" s="10"/>
      <c r="E1473" s="10"/>
      <c r="F1473" s="10"/>
      <c r="G1473" s="10"/>
      <c r="H1473" s="10"/>
      <c r="I1473" s="11"/>
      <c r="J1473" s="325"/>
      <c r="K1473" s="497"/>
      <c r="L1473" s="497"/>
      <c r="M1473" s="497"/>
      <c r="N1473" s="497"/>
      <c r="O1473" s="497"/>
      <c r="P1473" s="497"/>
      <c r="Q1473" s="497"/>
      <c r="R1473" s="497"/>
      <c r="S1473" s="497"/>
      <c r="T1473" s="497"/>
      <c r="U1473" s="497"/>
      <c r="V1473" s="497"/>
      <c r="W1473" s="497"/>
      <c r="X1473" s="497"/>
      <c r="Y1473" s="498"/>
    </row>
    <row r="1474" spans="3:25" s="1" customFormat="1">
      <c r="C1474" s="293"/>
      <c r="D1474" s="10"/>
      <c r="E1474" s="10"/>
      <c r="F1474" s="10"/>
      <c r="G1474" s="10"/>
      <c r="H1474" s="10"/>
      <c r="I1474" s="11"/>
      <c r="J1474" s="10"/>
      <c r="K1474" s="10"/>
      <c r="L1474" s="10"/>
      <c r="M1474" s="10"/>
      <c r="N1474" s="10"/>
      <c r="O1474" s="10"/>
      <c r="P1474" s="10"/>
      <c r="Q1474" s="10"/>
      <c r="R1474" s="10"/>
      <c r="S1474" s="10"/>
      <c r="T1474" s="10"/>
      <c r="U1474" s="10"/>
      <c r="V1474" s="10"/>
      <c r="W1474" s="10"/>
      <c r="X1474" s="10"/>
      <c r="Y1474" s="11"/>
    </row>
    <row r="1475" spans="3:25" s="1" customFormat="1">
      <c r="C1475" s="9" t="s">
        <v>149</v>
      </c>
      <c r="D1475" s="325"/>
      <c r="E1475" s="325"/>
      <c r="F1475" s="325"/>
      <c r="G1475" s="325"/>
      <c r="H1475" s="325"/>
      <c r="I1475" s="294"/>
      <c r="J1475" s="325" t="s">
        <v>86</v>
      </c>
      <c r="K1475" s="494" t="s">
        <v>1000</v>
      </c>
      <c r="L1475" s="494"/>
      <c r="M1475" s="494"/>
      <c r="N1475" s="494"/>
      <c r="O1475" s="494"/>
      <c r="P1475" s="494"/>
      <c r="Q1475" s="494"/>
      <c r="R1475" s="494"/>
      <c r="S1475" s="494"/>
      <c r="T1475" s="494"/>
      <c r="U1475" s="494"/>
      <c r="V1475" s="494"/>
      <c r="W1475" s="494"/>
      <c r="X1475" s="494"/>
      <c r="Y1475" s="495"/>
    </row>
    <row r="1476" spans="3:25" s="1" customFormat="1">
      <c r="C1476" s="9"/>
      <c r="D1476" s="10"/>
      <c r="E1476" s="10"/>
      <c r="F1476" s="10"/>
      <c r="G1476" s="10"/>
      <c r="H1476" s="10"/>
      <c r="I1476" s="11"/>
      <c r="J1476" s="325"/>
      <c r="K1476" s="494"/>
      <c r="L1476" s="494"/>
      <c r="M1476" s="494"/>
      <c r="N1476" s="494"/>
      <c r="O1476" s="494"/>
      <c r="P1476" s="494"/>
      <c r="Q1476" s="494"/>
      <c r="R1476" s="494"/>
      <c r="S1476" s="494"/>
      <c r="T1476" s="494"/>
      <c r="U1476" s="494"/>
      <c r="V1476" s="494"/>
      <c r="W1476" s="494"/>
      <c r="X1476" s="494"/>
      <c r="Y1476" s="495"/>
    </row>
    <row r="1477" spans="3:25" s="1" customFormat="1">
      <c r="C1477" s="9"/>
      <c r="D1477" s="10"/>
      <c r="E1477" s="10"/>
      <c r="F1477" s="10"/>
      <c r="G1477" s="10"/>
      <c r="H1477" s="10"/>
      <c r="I1477" s="11"/>
      <c r="J1477" s="325"/>
      <c r="K1477" s="494"/>
      <c r="L1477" s="494"/>
      <c r="M1477" s="494"/>
      <c r="N1477" s="494"/>
      <c r="O1477" s="494"/>
      <c r="P1477" s="494"/>
      <c r="Q1477" s="494"/>
      <c r="R1477" s="494"/>
      <c r="S1477" s="494"/>
      <c r="T1477" s="494"/>
      <c r="U1477" s="494"/>
      <c r="V1477" s="494"/>
      <c r="W1477" s="494"/>
      <c r="X1477" s="494"/>
      <c r="Y1477" s="495"/>
    </row>
    <row r="1478" spans="3:25" s="1" customFormat="1">
      <c r="C1478" s="12"/>
      <c r="D1478" s="13"/>
      <c r="E1478" s="13"/>
      <c r="F1478" s="13"/>
      <c r="G1478" s="13"/>
      <c r="H1478" s="13"/>
      <c r="I1478" s="14"/>
      <c r="J1478" s="18"/>
      <c r="K1478" s="329"/>
      <c r="L1478" s="329"/>
      <c r="M1478" s="329"/>
      <c r="N1478" s="329"/>
      <c r="O1478" s="329"/>
      <c r="P1478" s="329"/>
      <c r="Q1478" s="329"/>
      <c r="R1478" s="329"/>
      <c r="S1478" s="329"/>
      <c r="T1478" s="329"/>
      <c r="U1478" s="329"/>
      <c r="V1478" s="329"/>
      <c r="W1478" s="329"/>
      <c r="X1478" s="329"/>
      <c r="Y1478" s="330"/>
    </row>
    <row r="1479" spans="3:25" s="1" customFormat="1">
      <c r="C1479" s="10"/>
      <c r="D1479" s="10"/>
      <c r="E1479" s="10"/>
      <c r="F1479" s="10"/>
      <c r="G1479" s="10"/>
      <c r="H1479" s="10"/>
      <c r="I1479" s="326"/>
      <c r="J1479" s="327"/>
      <c r="K1479" s="328"/>
      <c r="L1479" s="328"/>
      <c r="M1479" s="328"/>
      <c r="N1479" s="328"/>
      <c r="O1479" s="328"/>
      <c r="P1479" s="328"/>
      <c r="Q1479" s="328"/>
      <c r="R1479" s="328"/>
      <c r="S1479" s="328"/>
      <c r="T1479" s="328"/>
      <c r="U1479" s="328"/>
      <c r="V1479" s="328"/>
      <c r="W1479" s="328"/>
      <c r="X1479" s="328"/>
      <c r="Y1479" s="328"/>
    </row>
    <row r="1480" spans="3:25">
      <c r="C1480" s="165" t="s">
        <v>205</v>
      </c>
    </row>
    <row r="1481" spans="3:25">
      <c r="C1481" s="510" t="s">
        <v>850</v>
      </c>
      <c r="D1481" s="510"/>
      <c r="E1481" s="510"/>
      <c r="F1481" s="510"/>
      <c r="G1481" s="510"/>
      <c r="H1481" s="510"/>
      <c r="I1481" s="510"/>
      <c r="J1481" s="510"/>
      <c r="K1481" s="510"/>
      <c r="L1481" s="510"/>
      <c r="M1481" s="510"/>
      <c r="N1481" s="510"/>
      <c r="O1481" s="510"/>
      <c r="P1481" s="510"/>
      <c r="Q1481" s="510"/>
      <c r="R1481" s="510"/>
      <c r="S1481" s="510"/>
      <c r="T1481" s="510"/>
      <c r="U1481" s="510"/>
      <c r="V1481" s="510"/>
      <c r="W1481" s="510"/>
      <c r="X1481" s="510"/>
    </row>
    <row r="1482" spans="3:25">
      <c r="C1482" s="510"/>
      <c r="D1482" s="510"/>
      <c r="E1482" s="510"/>
      <c r="F1482" s="510"/>
      <c r="G1482" s="510"/>
      <c r="H1482" s="510"/>
      <c r="I1482" s="510"/>
      <c r="J1482" s="510"/>
      <c r="K1482" s="510"/>
      <c r="L1482" s="510"/>
      <c r="M1482" s="510"/>
      <c r="N1482" s="510"/>
      <c r="O1482" s="510"/>
      <c r="P1482" s="510"/>
      <c r="Q1482" s="510"/>
      <c r="R1482" s="510"/>
      <c r="S1482" s="510"/>
      <c r="T1482" s="510"/>
      <c r="U1482" s="510"/>
      <c r="V1482" s="510"/>
      <c r="W1482" s="510"/>
      <c r="X1482" s="510"/>
    </row>
    <row r="1484" spans="3:25">
      <c r="D1484" s="652" t="s">
        <v>202</v>
      </c>
      <c r="E1484" s="652"/>
      <c r="F1484" s="652"/>
      <c r="G1484" s="169" t="s">
        <v>208</v>
      </c>
      <c r="H1484" s="165" t="s">
        <v>880</v>
      </c>
    </row>
    <row r="1485" spans="3:25">
      <c r="D1485" s="652" t="s">
        <v>203</v>
      </c>
      <c r="E1485" s="652"/>
      <c r="F1485" s="652"/>
      <c r="G1485" s="169" t="s">
        <v>208</v>
      </c>
      <c r="H1485" s="165" t="s">
        <v>881</v>
      </c>
    </row>
    <row r="1486" spans="3:25">
      <c r="D1486" s="652" t="s">
        <v>204</v>
      </c>
      <c r="E1486" s="652"/>
      <c r="F1486" s="652"/>
      <c r="G1486" s="169" t="s">
        <v>208</v>
      </c>
      <c r="H1486" s="165" t="s">
        <v>882</v>
      </c>
    </row>
    <row r="1487" spans="3:25">
      <c r="D1487" s="652" t="s">
        <v>207</v>
      </c>
      <c r="E1487" s="652"/>
      <c r="F1487" s="652"/>
      <c r="G1487" s="169" t="s">
        <v>208</v>
      </c>
      <c r="H1487" s="165" t="s">
        <v>883</v>
      </c>
    </row>
    <row r="1488" spans="3:25">
      <c r="D1488" s="165" t="s">
        <v>243</v>
      </c>
      <c r="F1488" s="165" t="s">
        <v>244</v>
      </c>
      <c r="H1488" s="165" t="s">
        <v>245</v>
      </c>
    </row>
    <row r="1489" spans="1:25">
      <c r="C1489" s="169" t="s">
        <v>209</v>
      </c>
      <c r="D1489" s="165" t="s">
        <v>851</v>
      </c>
    </row>
    <row r="1491" spans="1:25" ht="13.5" customHeight="1"/>
    <row r="1492" spans="1:25" ht="13.5" customHeight="1"/>
    <row r="1493" spans="1:25" ht="13.5" customHeight="1"/>
    <row r="1494" spans="1:25" ht="13.5" customHeight="1"/>
    <row r="1495" spans="1:25" ht="13.5" customHeight="1">
      <c r="A1495" s="207"/>
      <c r="B1495" s="207"/>
      <c r="C1495" s="213" t="s">
        <v>757</v>
      </c>
      <c r="D1495" s="207"/>
      <c r="E1495" s="207"/>
      <c r="F1495" s="207"/>
      <c r="G1495" s="207"/>
      <c r="H1495" s="207"/>
      <c r="I1495" s="207"/>
      <c r="J1495" s="207"/>
      <c r="K1495" s="207"/>
      <c r="L1495" s="207"/>
      <c r="M1495" s="207"/>
      <c r="N1495" s="207"/>
      <c r="O1495" s="207"/>
      <c r="P1495" s="207"/>
      <c r="Q1495" s="207"/>
      <c r="R1495" s="207"/>
      <c r="S1495" s="207"/>
      <c r="T1495" s="207"/>
      <c r="U1495" s="207"/>
      <c r="V1495" s="207"/>
      <c r="W1495" s="207"/>
      <c r="X1495" s="207"/>
      <c r="Y1495" s="207"/>
    </row>
    <row r="1496" spans="1:25" ht="13.5" customHeight="1">
      <c r="A1496" s="207"/>
      <c r="B1496" s="207"/>
      <c r="C1496" s="214"/>
      <c r="D1496" s="207"/>
      <c r="E1496" s="207"/>
      <c r="F1496" s="207"/>
      <c r="G1496" s="207"/>
      <c r="H1496" s="207"/>
      <c r="I1496" s="207"/>
      <c r="J1496" s="207"/>
      <c r="K1496" s="207"/>
      <c r="L1496" s="207"/>
      <c r="M1496" s="207"/>
      <c r="N1496" s="207"/>
      <c r="O1496" s="207"/>
      <c r="P1496" s="207"/>
      <c r="Q1496" s="207"/>
      <c r="R1496" s="207"/>
      <c r="S1496" s="207"/>
      <c r="T1496" s="207"/>
      <c r="U1496" s="207"/>
      <c r="V1496" s="207"/>
      <c r="W1496" s="207"/>
      <c r="X1496" s="207"/>
      <c r="Y1496" s="207"/>
    </row>
    <row r="1497" spans="1:25" ht="13.5" customHeight="1">
      <c r="C1497" s="169"/>
      <c r="D1497" s="651" t="s">
        <v>852</v>
      </c>
      <c r="E1497" s="651"/>
      <c r="F1497" s="651"/>
      <c r="G1497" s="651"/>
      <c r="H1497" s="651"/>
      <c r="I1497" s="651"/>
      <c r="J1497" s="651"/>
      <c r="K1497" s="651"/>
      <c r="L1497" s="651"/>
      <c r="M1497" s="651"/>
      <c r="N1497" s="651"/>
      <c r="O1497" s="651"/>
      <c r="P1497" s="651"/>
      <c r="Q1497" s="651"/>
      <c r="R1497" s="651"/>
      <c r="S1497" s="651"/>
      <c r="T1497" s="651"/>
      <c r="U1497" s="651"/>
      <c r="V1497" s="651"/>
      <c r="W1497" s="651"/>
      <c r="X1497" s="651"/>
    </row>
    <row r="1498" spans="1:25" ht="20.100000000000001" customHeight="1">
      <c r="C1498" s="169"/>
      <c r="D1498" s="651"/>
      <c r="E1498" s="651"/>
      <c r="F1498" s="651"/>
      <c r="G1498" s="651"/>
      <c r="H1498" s="651"/>
      <c r="I1498" s="651"/>
      <c r="J1498" s="651"/>
      <c r="K1498" s="651"/>
      <c r="L1498" s="651"/>
      <c r="M1498" s="651"/>
      <c r="N1498" s="651"/>
      <c r="O1498" s="651"/>
      <c r="P1498" s="651"/>
      <c r="Q1498" s="651"/>
      <c r="R1498" s="651"/>
      <c r="S1498" s="651"/>
      <c r="T1498" s="651"/>
      <c r="U1498" s="651"/>
      <c r="V1498" s="651"/>
      <c r="W1498" s="651"/>
      <c r="X1498" s="651"/>
    </row>
    <row r="1499" spans="1:25" ht="9.9499999999999993" customHeight="1">
      <c r="C1499" s="169"/>
    </row>
    <row r="1500" spans="1:25" ht="19.5" customHeight="1">
      <c r="C1500" s="169"/>
      <c r="D1500" s="207" t="s">
        <v>218</v>
      </c>
    </row>
    <row r="1501" spans="1:25">
      <c r="C1501" s="169"/>
      <c r="D1501" s="191" t="s">
        <v>141</v>
      </c>
      <c r="E1501" s="165" t="s">
        <v>257</v>
      </c>
    </row>
    <row r="1502" spans="1:25">
      <c r="C1502" s="169"/>
      <c r="D1502" s="191" t="s">
        <v>238</v>
      </c>
      <c r="E1502" s="165" t="s">
        <v>180</v>
      </c>
    </row>
    <row r="1503" spans="1:25">
      <c r="C1503" s="169"/>
      <c r="D1503" s="191" t="s">
        <v>146</v>
      </c>
      <c r="E1503" s="165" t="s">
        <v>181</v>
      </c>
    </row>
    <row r="1504" spans="1:25">
      <c r="C1504" s="169"/>
      <c r="D1504" s="191" t="s">
        <v>147</v>
      </c>
      <c r="E1504" s="165" t="s">
        <v>236</v>
      </c>
    </row>
    <row r="1505" spans="3:5">
      <c r="C1505" s="169"/>
      <c r="D1505" s="207" t="s">
        <v>219</v>
      </c>
    </row>
    <row r="1506" spans="3:5">
      <c r="C1506" s="169"/>
      <c r="D1506" s="191" t="s">
        <v>141</v>
      </c>
      <c r="E1506" s="165" t="s">
        <v>211</v>
      </c>
    </row>
    <row r="1507" spans="3:5">
      <c r="C1507" s="169"/>
      <c r="D1507" s="191" t="s">
        <v>128</v>
      </c>
      <c r="E1507" s="165" t="s">
        <v>765</v>
      </c>
    </row>
    <row r="1508" spans="3:5">
      <c r="C1508" s="169"/>
      <c r="D1508" s="191" t="s">
        <v>129</v>
      </c>
      <c r="E1508" s="165" t="s">
        <v>212</v>
      </c>
    </row>
    <row r="1509" spans="3:5">
      <c r="C1509" s="169"/>
      <c r="E1509" s="165" t="s">
        <v>221</v>
      </c>
    </row>
    <row r="1510" spans="3:5">
      <c r="C1510" s="169"/>
    </row>
    <row r="1511" spans="3:5">
      <c r="C1511" s="169"/>
      <c r="D1511" s="207" t="s">
        <v>213</v>
      </c>
    </row>
    <row r="1512" spans="3:5" ht="13.5" customHeight="1">
      <c r="C1512" s="169"/>
      <c r="D1512" s="191" t="s">
        <v>141</v>
      </c>
      <c r="E1512" s="165" t="s">
        <v>220</v>
      </c>
    </row>
    <row r="1513" spans="3:5" ht="20.100000000000001" customHeight="1">
      <c r="C1513" s="169"/>
      <c r="D1513" s="191" t="s">
        <v>764</v>
      </c>
      <c r="E1513" s="165" t="s">
        <v>222</v>
      </c>
    </row>
    <row r="1514" spans="3:5" ht="17.25" customHeight="1">
      <c r="C1514" s="169"/>
      <c r="E1514" s="165" t="s">
        <v>223</v>
      </c>
    </row>
    <row r="1515" spans="3:5" ht="13.5" customHeight="1">
      <c r="C1515" s="169"/>
    </row>
    <row r="1516" spans="3:5" ht="13.5" customHeight="1">
      <c r="C1516" s="169"/>
      <c r="D1516" s="191" t="s">
        <v>143</v>
      </c>
      <c r="E1516" s="165" t="s">
        <v>756</v>
      </c>
    </row>
    <row r="1517" spans="3:5">
      <c r="C1517" s="169"/>
      <c r="D1517" s="207" t="s">
        <v>224</v>
      </c>
    </row>
    <row r="1518" spans="3:5">
      <c r="C1518" s="169"/>
      <c r="D1518" s="191" t="s">
        <v>764</v>
      </c>
      <c r="E1518" s="165" t="s">
        <v>231</v>
      </c>
    </row>
    <row r="1519" spans="3:5">
      <c r="C1519" s="169"/>
      <c r="E1519" s="165" t="s">
        <v>258</v>
      </c>
    </row>
    <row r="1520" spans="3:5">
      <c r="C1520" s="169"/>
    </row>
    <row r="1521" spans="3:24" ht="13.5" customHeight="1">
      <c r="C1521" s="169"/>
      <c r="D1521" s="191" t="s">
        <v>141</v>
      </c>
      <c r="E1521" s="165" t="s">
        <v>884</v>
      </c>
    </row>
    <row r="1522" spans="3:24">
      <c r="C1522" s="169"/>
      <c r="E1522" s="165" t="s">
        <v>237</v>
      </c>
    </row>
    <row r="1523" spans="3:24">
      <c r="C1523" s="169"/>
      <c r="E1523" s="165" t="s">
        <v>259</v>
      </c>
    </row>
    <row r="1524" spans="3:24">
      <c r="C1524" s="169"/>
    </row>
    <row r="1525" spans="3:24">
      <c r="C1525" s="169"/>
      <c r="D1525" s="191" t="s">
        <v>238</v>
      </c>
      <c r="E1525" s="510" t="s">
        <v>853</v>
      </c>
      <c r="F1525" s="510"/>
      <c r="G1525" s="510"/>
      <c r="H1525" s="510"/>
      <c r="I1525" s="510"/>
      <c r="J1525" s="510"/>
      <c r="K1525" s="510"/>
      <c r="L1525" s="510"/>
      <c r="M1525" s="510"/>
      <c r="N1525" s="510"/>
      <c r="O1525" s="510"/>
      <c r="P1525" s="510"/>
      <c r="Q1525" s="510"/>
      <c r="R1525" s="510"/>
      <c r="S1525" s="510"/>
      <c r="T1525" s="510"/>
      <c r="U1525" s="510"/>
      <c r="V1525" s="510"/>
      <c r="W1525" s="510"/>
      <c r="X1525" s="510"/>
    </row>
    <row r="1526" spans="3:24">
      <c r="C1526" s="169"/>
      <c r="E1526" s="510"/>
      <c r="F1526" s="510"/>
      <c r="G1526" s="510"/>
      <c r="H1526" s="510"/>
      <c r="I1526" s="510"/>
      <c r="J1526" s="510"/>
      <c r="K1526" s="510"/>
      <c r="L1526" s="510"/>
      <c r="M1526" s="510"/>
      <c r="N1526" s="510"/>
      <c r="O1526" s="510"/>
      <c r="P1526" s="510"/>
      <c r="Q1526" s="510"/>
      <c r="R1526" s="510"/>
      <c r="S1526" s="510"/>
      <c r="T1526" s="510"/>
      <c r="U1526" s="510"/>
      <c r="V1526" s="510"/>
      <c r="W1526" s="510"/>
      <c r="X1526" s="510"/>
    </row>
    <row r="1527" spans="3:24">
      <c r="D1527" s="207" t="s">
        <v>758</v>
      </c>
    </row>
    <row r="1528" spans="3:24">
      <c r="C1528" s="169"/>
      <c r="D1528" s="191" t="s">
        <v>145</v>
      </c>
      <c r="E1528" s="165" t="s">
        <v>210</v>
      </c>
    </row>
    <row r="1529" spans="3:24" ht="16.5" customHeight="1">
      <c r="C1529" s="169"/>
      <c r="D1529" s="191" t="s">
        <v>141</v>
      </c>
      <c r="E1529" s="165" t="s">
        <v>762</v>
      </c>
    </row>
    <row r="1530" spans="3:24">
      <c r="E1530" s="165" t="s">
        <v>759</v>
      </c>
    </row>
    <row r="1532" spans="3:24">
      <c r="D1532" s="207" t="s">
        <v>760</v>
      </c>
    </row>
    <row r="1533" spans="3:24">
      <c r="D1533" s="191" t="s">
        <v>141</v>
      </c>
      <c r="E1533" s="165" t="s">
        <v>763</v>
      </c>
    </row>
    <row r="1534" spans="3:24">
      <c r="D1534" s="191" t="s">
        <v>128</v>
      </c>
      <c r="E1534" s="165" t="s">
        <v>761</v>
      </c>
    </row>
    <row r="1535" spans="3:24">
      <c r="D1535" s="191"/>
    </row>
    <row r="1539" spans="1:27" ht="13.5" customHeight="1"/>
    <row r="1540" spans="1:27" ht="18" customHeight="1"/>
    <row r="1541" spans="1:27" ht="16.5" customHeight="1">
      <c r="D1541" s="191"/>
    </row>
    <row r="1542" spans="1:27" s="1" customFormat="1" ht="20.100000000000001" customHeight="1">
      <c r="B1542" s="217" t="s">
        <v>980</v>
      </c>
      <c r="S1542" s="32"/>
      <c r="T1542" s="503"/>
      <c r="U1542" s="503"/>
      <c r="V1542" s="219"/>
      <c r="W1542" s="503"/>
      <c r="X1542" s="503"/>
      <c r="Y1542" s="504"/>
      <c r="Z1542" s="504"/>
      <c r="AA1542" s="8"/>
    </row>
    <row r="1543" spans="1:27">
      <c r="D1543" s="191"/>
    </row>
    <row r="1544" spans="1:27" s="207" customFormat="1" ht="13.5" customHeight="1">
      <c r="A1544" s="165"/>
      <c r="B1544" s="165"/>
      <c r="C1544" s="207" t="s">
        <v>767</v>
      </c>
      <c r="D1544" s="165"/>
      <c r="E1544" s="165"/>
      <c r="F1544" s="165"/>
      <c r="G1544" s="165"/>
      <c r="H1544" s="165"/>
      <c r="I1544" s="165"/>
      <c r="J1544" s="165"/>
      <c r="K1544" s="165"/>
      <c r="L1544" s="165"/>
      <c r="M1544" s="165"/>
      <c r="N1544" s="165"/>
      <c r="O1544" s="165"/>
      <c r="P1544" s="165"/>
      <c r="Q1544" s="165"/>
      <c r="R1544" s="165"/>
      <c r="S1544" s="165"/>
      <c r="T1544" s="165"/>
      <c r="U1544" s="165"/>
      <c r="V1544" s="165"/>
      <c r="W1544" s="165"/>
      <c r="X1544" s="165"/>
      <c r="Y1544" s="165"/>
    </row>
    <row r="1545" spans="1:27" s="207" customFormat="1" ht="13.5" customHeight="1">
      <c r="A1545" s="165"/>
      <c r="B1545" s="165"/>
      <c r="D1545" s="509" t="s">
        <v>854</v>
      </c>
      <c r="E1545" s="509"/>
      <c r="F1545" s="509"/>
      <c r="G1545" s="509"/>
      <c r="H1545" s="509"/>
      <c r="I1545" s="509"/>
      <c r="J1545" s="509"/>
      <c r="K1545" s="509"/>
      <c r="L1545" s="509"/>
      <c r="M1545" s="509"/>
      <c r="N1545" s="509"/>
      <c r="O1545" s="509"/>
      <c r="P1545" s="509"/>
      <c r="Q1545" s="509"/>
      <c r="R1545" s="509"/>
      <c r="S1545" s="509"/>
      <c r="T1545" s="509"/>
      <c r="U1545" s="509"/>
      <c r="V1545" s="509"/>
      <c r="W1545" s="509"/>
      <c r="X1545" s="509"/>
      <c r="Y1545" s="509"/>
    </row>
    <row r="1546" spans="1:27" s="207" customFormat="1" ht="18" customHeight="1">
      <c r="A1546" s="165"/>
      <c r="B1546" s="177"/>
      <c r="D1546" s="509"/>
      <c r="E1546" s="509"/>
      <c r="F1546" s="509"/>
      <c r="G1546" s="509"/>
      <c r="H1546" s="509"/>
      <c r="I1546" s="509"/>
      <c r="J1546" s="509"/>
      <c r="K1546" s="509"/>
      <c r="L1546" s="509"/>
      <c r="M1546" s="509"/>
      <c r="N1546" s="509"/>
      <c r="O1546" s="509"/>
      <c r="P1546" s="509"/>
      <c r="Q1546" s="509"/>
      <c r="R1546" s="509"/>
      <c r="S1546" s="509"/>
      <c r="T1546" s="509"/>
      <c r="U1546" s="509"/>
      <c r="V1546" s="509"/>
      <c r="W1546" s="509"/>
      <c r="X1546" s="509"/>
      <c r="Y1546" s="509"/>
    </row>
    <row r="1547" spans="1:27" s="207" customFormat="1" ht="13.5" customHeight="1">
      <c r="A1547" s="165"/>
      <c r="B1547" s="165"/>
      <c r="C1547" s="191" t="s">
        <v>141</v>
      </c>
      <c r="D1547" s="165" t="s">
        <v>855</v>
      </c>
      <c r="E1547" s="165"/>
      <c r="F1547" s="165"/>
      <c r="G1547" s="165"/>
      <c r="H1547" s="165"/>
      <c r="I1547" s="165"/>
      <c r="J1547" s="165"/>
      <c r="K1547" s="165"/>
      <c r="L1547" s="165"/>
      <c r="M1547" s="165"/>
      <c r="N1547" s="165"/>
      <c r="O1547" s="165"/>
      <c r="P1547" s="165"/>
      <c r="Q1547" s="165"/>
      <c r="R1547" s="165"/>
      <c r="S1547" s="165"/>
      <c r="T1547" s="165"/>
      <c r="U1547" s="165"/>
      <c r="V1547" s="165"/>
      <c r="W1547" s="165"/>
      <c r="X1547" s="165"/>
      <c r="Y1547" s="165"/>
    </row>
    <row r="1548" spans="1:27" ht="15" customHeight="1">
      <c r="C1548" s="191" t="s">
        <v>145</v>
      </c>
      <c r="D1548" s="165" t="s">
        <v>856</v>
      </c>
    </row>
    <row r="1549" spans="1:27" ht="15" customHeight="1">
      <c r="C1549" s="191" t="s">
        <v>128</v>
      </c>
      <c r="D1549" s="165" t="s">
        <v>857</v>
      </c>
    </row>
    <row r="1550" spans="1:27" ht="12.95" customHeight="1">
      <c r="C1550" s="191" t="s">
        <v>129</v>
      </c>
      <c r="D1550" s="509" t="s">
        <v>858</v>
      </c>
      <c r="E1550" s="509"/>
      <c r="F1550" s="509"/>
      <c r="G1550" s="509"/>
      <c r="H1550" s="509"/>
      <c r="I1550" s="509"/>
      <c r="J1550" s="509"/>
      <c r="K1550" s="509"/>
      <c r="L1550" s="509"/>
      <c r="M1550" s="509"/>
      <c r="N1550" s="509"/>
      <c r="O1550" s="509"/>
      <c r="P1550" s="509"/>
      <c r="Q1550" s="509"/>
      <c r="R1550" s="509"/>
      <c r="S1550" s="509"/>
      <c r="T1550" s="509"/>
      <c r="U1550" s="509"/>
      <c r="V1550" s="509"/>
      <c r="W1550" s="509"/>
      <c r="X1550" s="509"/>
      <c r="Y1550" s="509"/>
    </row>
    <row r="1551" spans="1:27" ht="24.95" customHeight="1">
      <c r="D1551" s="509"/>
      <c r="E1551" s="509"/>
      <c r="F1551" s="509"/>
      <c r="G1551" s="509"/>
      <c r="H1551" s="509"/>
      <c r="I1551" s="509"/>
      <c r="J1551" s="509"/>
      <c r="K1551" s="509"/>
      <c r="L1551" s="509"/>
      <c r="M1551" s="509"/>
      <c r="N1551" s="509"/>
      <c r="O1551" s="509"/>
      <c r="P1551" s="509"/>
      <c r="Q1551" s="509"/>
      <c r="R1551" s="509"/>
      <c r="S1551" s="509"/>
      <c r="T1551" s="509"/>
      <c r="U1551" s="509"/>
      <c r="V1551" s="509"/>
      <c r="W1551" s="509"/>
      <c r="X1551" s="509"/>
      <c r="Y1551" s="509"/>
    </row>
    <row r="1552" spans="1:27" ht="18" customHeight="1">
      <c r="D1552" s="509"/>
      <c r="E1552" s="509"/>
      <c r="F1552" s="509"/>
      <c r="G1552" s="509"/>
      <c r="H1552" s="509"/>
      <c r="I1552" s="509"/>
      <c r="J1552" s="509"/>
      <c r="K1552" s="509"/>
      <c r="L1552" s="509"/>
      <c r="M1552" s="509"/>
      <c r="N1552" s="509"/>
      <c r="O1552" s="509"/>
      <c r="P1552" s="509"/>
      <c r="Q1552" s="509"/>
      <c r="R1552" s="509"/>
      <c r="S1552" s="509"/>
      <c r="T1552" s="509"/>
      <c r="U1552" s="509"/>
      <c r="V1552" s="509"/>
      <c r="W1552" s="509"/>
      <c r="X1552" s="509"/>
      <c r="Y1552" s="509"/>
    </row>
    <row r="1553" spans="2:27" ht="18" customHeight="1">
      <c r="C1553" s="191" t="s">
        <v>766</v>
      </c>
      <c r="D1553" s="510" t="s">
        <v>859</v>
      </c>
      <c r="E1553" s="510"/>
      <c r="F1553" s="510"/>
      <c r="G1553" s="510"/>
      <c r="H1553" s="510"/>
      <c r="I1553" s="510"/>
      <c r="J1553" s="510"/>
      <c r="K1553" s="510"/>
      <c r="L1553" s="510"/>
      <c r="M1553" s="510"/>
      <c r="N1553" s="510"/>
      <c r="O1553" s="510"/>
      <c r="P1553" s="510"/>
      <c r="Q1553" s="510"/>
      <c r="R1553" s="510"/>
      <c r="S1553" s="510"/>
      <c r="T1553" s="510"/>
      <c r="U1553" s="510"/>
      <c r="V1553" s="510"/>
      <c r="W1553" s="510"/>
      <c r="X1553" s="510"/>
    </row>
    <row r="1554" spans="2:27" ht="18" customHeight="1">
      <c r="D1554" s="510"/>
      <c r="E1554" s="510"/>
      <c r="F1554" s="510"/>
      <c r="G1554" s="510"/>
      <c r="H1554" s="510"/>
      <c r="I1554" s="510"/>
      <c r="J1554" s="510"/>
      <c r="K1554" s="510"/>
      <c r="L1554" s="510"/>
      <c r="M1554" s="510"/>
      <c r="N1554" s="510"/>
      <c r="O1554" s="510"/>
      <c r="P1554" s="510"/>
      <c r="Q1554" s="510"/>
      <c r="R1554" s="510"/>
      <c r="S1554" s="510"/>
      <c r="T1554" s="510"/>
      <c r="U1554" s="510"/>
      <c r="V1554" s="510"/>
      <c r="W1554" s="510"/>
      <c r="X1554" s="510"/>
    </row>
    <row r="1555" spans="2:27" ht="18" customHeight="1">
      <c r="C1555" s="207" t="s">
        <v>768</v>
      </c>
    </row>
    <row r="1556" spans="2:27" ht="24.95" customHeight="1">
      <c r="C1556" s="191" t="s">
        <v>145</v>
      </c>
      <c r="D1556" s="165" t="s">
        <v>151</v>
      </c>
    </row>
    <row r="1557" spans="2:27" ht="18" customHeight="1">
      <c r="C1557" s="191" t="s">
        <v>145</v>
      </c>
      <c r="D1557" s="165" t="s">
        <v>860</v>
      </c>
    </row>
    <row r="1558" spans="2:27" ht="18" customHeight="1"/>
    <row r="1559" spans="2:27" ht="18" customHeight="1">
      <c r="C1559" s="172" t="s">
        <v>981</v>
      </c>
    </row>
    <row r="1560" spans="2:27" ht="18" customHeight="1">
      <c r="C1560" s="191" t="s">
        <v>141</v>
      </c>
      <c r="D1560" s="448" t="s">
        <v>1088</v>
      </c>
    </row>
    <row r="1561" spans="2:27" ht="5.25" customHeight="1"/>
    <row r="1562" spans="2:27" s="1" customFormat="1" ht="20.100000000000001" customHeight="1">
      <c r="B1562" s="217" t="s">
        <v>982</v>
      </c>
      <c r="S1562" s="32"/>
      <c r="T1562" s="503"/>
      <c r="U1562" s="503"/>
      <c r="V1562" s="219"/>
      <c r="W1562" s="503"/>
      <c r="X1562" s="503"/>
      <c r="Y1562" s="504"/>
      <c r="Z1562" s="504"/>
      <c r="AA1562" s="8"/>
    </row>
    <row r="1563" spans="2:27" ht="9" customHeight="1"/>
    <row r="1564" spans="2:27" ht="18" customHeight="1">
      <c r="B1564" s="177"/>
      <c r="C1564" s="32" t="s">
        <v>141</v>
      </c>
      <c r="D1564" s="1" t="s">
        <v>861</v>
      </c>
      <c r="E1564" s="1"/>
      <c r="F1564" s="1"/>
    </row>
    <row r="1565" spans="2:27" ht="18" customHeight="1">
      <c r="C1565" s="1"/>
      <c r="D1565" s="1" t="s">
        <v>769</v>
      </c>
      <c r="E1565" s="1"/>
      <c r="F1565" s="1"/>
    </row>
    <row r="1566" spans="2:27" ht="13.5" customHeight="1">
      <c r="C1566" s="32" t="s">
        <v>128</v>
      </c>
      <c r="D1566" s="1" t="s">
        <v>862</v>
      </c>
      <c r="E1566" s="1"/>
      <c r="F1566" s="1"/>
    </row>
    <row r="1567" spans="2:27" ht="18" customHeight="1">
      <c r="C1567" s="32" t="s">
        <v>145</v>
      </c>
      <c r="D1567" s="1" t="s">
        <v>770</v>
      </c>
      <c r="E1567" s="1"/>
      <c r="F1567" s="1"/>
    </row>
    <row r="1568" spans="2:27" ht="24.95" customHeight="1">
      <c r="B1568" s="177"/>
      <c r="C1568" s="32"/>
      <c r="D1568" s="32" t="s">
        <v>771</v>
      </c>
      <c r="E1568" s="1" t="s">
        <v>863</v>
      </c>
      <c r="F1568" s="1"/>
    </row>
    <row r="1569" spans="2:27" ht="18" customHeight="1">
      <c r="C1569" s="1"/>
      <c r="D1569" s="32" t="s">
        <v>772</v>
      </c>
      <c r="E1569" s="1" t="s">
        <v>864</v>
      </c>
      <c r="F1569" s="1"/>
    </row>
    <row r="1570" spans="2:27" ht="5.25" customHeight="1"/>
    <row r="1571" spans="2:27" ht="18.600000000000001" customHeight="1">
      <c r="C1571" s="172" t="s">
        <v>983</v>
      </c>
      <c r="S1571" s="32"/>
      <c r="T1571" s="503"/>
      <c r="U1571" s="503"/>
      <c r="V1571" s="219"/>
      <c r="W1571" s="503"/>
      <c r="X1571" s="503"/>
      <c r="Y1571" s="504"/>
      <c r="Z1571" s="504"/>
      <c r="AA1571" s="8"/>
    </row>
    <row r="1572" spans="2:27" ht="9" customHeight="1">
      <c r="D1572" s="191"/>
    </row>
    <row r="1573" spans="2:27" ht="18" customHeight="1">
      <c r="C1573" s="191" t="s">
        <v>141</v>
      </c>
      <c r="D1573" s="165" t="s">
        <v>885</v>
      </c>
    </row>
    <row r="1574" spans="2:27" ht="18" customHeight="1">
      <c r="C1574" s="191" t="s">
        <v>128</v>
      </c>
      <c r="D1574" s="165" t="s">
        <v>1089</v>
      </c>
    </row>
    <row r="1575" spans="2:27" ht="13.5" customHeight="1">
      <c r="C1575" s="191" t="s">
        <v>129</v>
      </c>
      <c r="D1575" s="510" t="s">
        <v>865</v>
      </c>
      <c r="E1575" s="510"/>
      <c r="F1575" s="510"/>
      <c r="G1575" s="510"/>
      <c r="H1575" s="510"/>
      <c r="I1575" s="510"/>
      <c r="J1575" s="510"/>
      <c r="K1575" s="510"/>
      <c r="L1575" s="510"/>
      <c r="M1575" s="510"/>
      <c r="N1575" s="510"/>
      <c r="O1575" s="510"/>
      <c r="P1575" s="510"/>
      <c r="Q1575" s="510"/>
      <c r="R1575" s="510"/>
      <c r="S1575" s="510"/>
      <c r="T1575" s="510"/>
      <c r="U1575" s="510"/>
      <c r="V1575" s="510"/>
      <c r="W1575" s="510"/>
      <c r="X1575" s="510"/>
    </row>
    <row r="1576" spans="2:27" ht="15" customHeight="1">
      <c r="D1576" s="510"/>
      <c r="E1576" s="510"/>
      <c r="F1576" s="510"/>
      <c r="G1576" s="510"/>
      <c r="H1576" s="510"/>
      <c r="I1576" s="510"/>
      <c r="J1576" s="510"/>
      <c r="K1576" s="510"/>
      <c r="L1576" s="510"/>
      <c r="M1576" s="510"/>
      <c r="N1576" s="510"/>
      <c r="O1576" s="510"/>
      <c r="P1576" s="510"/>
      <c r="Q1576" s="510"/>
      <c r="R1576" s="510"/>
      <c r="S1576" s="510"/>
      <c r="T1576" s="510"/>
      <c r="U1576" s="510"/>
      <c r="V1576" s="510"/>
      <c r="W1576" s="510"/>
      <c r="X1576" s="510"/>
    </row>
    <row r="1577" spans="2:27" ht="15" customHeight="1">
      <c r="C1577" s="191" t="s">
        <v>147</v>
      </c>
      <c r="D1577" s="165" t="s">
        <v>866</v>
      </c>
    </row>
    <row r="1578" spans="2:27" ht="24.95" customHeight="1">
      <c r="B1578" s="177"/>
      <c r="C1578" s="191" t="s">
        <v>131</v>
      </c>
      <c r="D1578" s="165" t="s">
        <v>867</v>
      </c>
    </row>
    <row r="1579" spans="2:27" ht="18" customHeight="1"/>
    <row r="1580" spans="2:27" s="1" customFormat="1" ht="20.100000000000001" customHeight="1">
      <c r="B1580" s="320"/>
      <c r="C1580" s="217" t="s">
        <v>984</v>
      </c>
      <c r="S1580" s="32"/>
      <c r="T1580" s="503"/>
      <c r="U1580" s="503"/>
      <c r="V1580" s="219"/>
      <c r="W1580" s="503"/>
      <c r="X1580" s="503"/>
      <c r="Y1580" s="504"/>
      <c r="Z1580" s="504"/>
      <c r="AA1580" s="8"/>
    </row>
    <row r="1581" spans="2:27" ht="9.6" customHeight="1">
      <c r="P1581" s="1"/>
      <c r="Q1581" s="1"/>
      <c r="R1581" s="1"/>
      <c r="S1581" s="1"/>
      <c r="T1581" s="1"/>
      <c r="U1581" s="1"/>
      <c r="V1581" s="1"/>
      <c r="W1581" s="1"/>
      <c r="X1581" s="1"/>
      <c r="Y1581" s="1"/>
      <c r="Z1581" s="1"/>
    </row>
    <row r="1582" spans="2:27" ht="15" customHeight="1">
      <c r="C1582" s="191" t="s">
        <v>141</v>
      </c>
      <c r="D1582" s="509" t="s">
        <v>986</v>
      </c>
      <c r="E1582" s="509"/>
      <c r="F1582" s="509"/>
      <c r="G1582" s="509"/>
      <c r="H1582" s="509"/>
      <c r="I1582" s="509"/>
      <c r="J1582" s="509"/>
      <c r="K1582" s="509"/>
      <c r="L1582" s="509"/>
      <c r="M1582" s="509"/>
      <c r="N1582" s="509"/>
      <c r="O1582" s="509"/>
      <c r="P1582" s="509"/>
      <c r="Q1582" s="509"/>
      <c r="R1582" s="1"/>
      <c r="S1582" s="1"/>
      <c r="T1582" s="1"/>
      <c r="U1582" s="1"/>
      <c r="V1582" s="1"/>
      <c r="W1582" s="1"/>
      <c r="X1582" s="1"/>
      <c r="Y1582" s="1"/>
      <c r="Z1582" s="1"/>
    </row>
    <row r="1583" spans="2:27" ht="15" customHeight="1">
      <c r="C1583" s="191"/>
      <c r="D1583" s="509"/>
      <c r="E1583" s="509"/>
      <c r="F1583" s="509"/>
      <c r="G1583" s="509"/>
      <c r="H1583" s="509"/>
      <c r="I1583" s="509"/>
      <c r="J1583" s="509"/>
      <c r="K1583" s="509"/>
      <c r="L1583" s="509"/>
      <c r="M1583" s="509"/>
      <c r="N1583" s="509"/>
      <c r="O1583" s="509"/>
      <c r="P1583" s="509"/>
      <c r="Q1583" s="509"/>
      <c r="R1583" s="1"/>
      <c r="S1583" s="1"/>
      <c r="T1583" s="1"/>
      <c r="U1583" s="1"/>
      <c r="V1583" s="1"/>
      <c r="W1583" s="1"/>
      <c r="X1583" s="1"/>
      <c r="Y1583" s="1"/>
      <c r="Z1583" s="1"/>
    </row>
    <row r="1584" spans="2:27" ht="15" customHeight="1">
      <c r="C1584" s="191" t="s">
        <v>128</v>
      </c>
      <c r="D1584" s="509" t="s">
        <v>985</v>
      </c>
      <c r="E1584" s="509"/>
      <c r="F1584" s="509"/>
      <c r="G1584" s="509"/>
      <c r="H1584" s="509"/>
      <c r="I1584" s="509"/>
      <c r="J1584" s="509"/>
      <c r="K1584" s="509"/>
      <c r="L1584" s="509"/>
      <c r="M1584" s="509"/>
      <c r="N1584" s="509"/>
      <c r="O1584" s="509"/>
      <c r="P1584" s="509"/>
      <c r="Q1584" s="509"/>
      <c r="R1584" s="1"/>
      <c r="S1584" s="1"/>
      <c r="T1584" s="1"/>
      <c r="U1584" s="1"/>
      <c r="V1584" s="1"/>
      <c r="W1584" s="1"/>
      <c r="X1584" s="1"/>
      <c r="Y1584" s="1"/>
      <c r="Z1584" s="1"/>
    </row>
    <row r="1585" spans="1:27" ht="15" customHeight="1">
      <c r="D1585" s="509"/>
      <c r="E1585" s="509"/>
      <c r="F1585" s="509"/>
      <c r="G1585" s="509"/>
      <c r="H1585" s="509"/>
      <c r="I1585" s="509"/>
      <c r="J1585" s="509"/>
      <c r="K1585" s="509"/>
      <c r="L1585" s="509"/>
      <c r="M1585" s="509"/>
      <c r="N1585" s="509"/>
      <c r="O1585" s="509"/>
      <c r="P1585" s="509"/>
      <c r="Q1585" s="509"/>
      <c r="R1585" s="1"/>
      <c r="S1585" s="1"/>
      <c r="T1585" s="1"/>
      <c r="U1585" s="1"/>
      <c r="V1585" s="1"/>
      <c r="W1585" s="1"/>
      <c r="X1585" s="1"/>
      <c r="Y1585" s="1"/>
      <c r="Z1585" s="1"/>
    </row>
    <row r="1586" spans="1:27" ht="15" customHeight="1">
      <c r="C1586" s="169" t="s">
        <v>135</v>
      </c>
      <c r="D1586" s="509" t="s">
        <v>987</v>
      </c>
      <c r="E1586" s="509"/>
      <c r="F1586" s="509"/>
      <c r="G1586" s="509"/>
      <c r="H1586" s="509"/>
      <c r="I1586" s="509"/>
      <c r="J1586" s="509"/>
      <c r="K1586" s="509"/>
      <c r="L1586" s="509"/>
      <c r="M1586" s="509"/>
      <c r="N1586" s="509"/>
      <c r="O1586" s="509"/>
      <c r="P1586" s="509"/>
      <c r="Q1586" s="509"/>
      <c r="R1586" s="1"/>
      <c r="S1586" s="1"/>
      <c r="T1586" s="1"/>
      <c r="U1586" s="1"/>
      <c r="V1586" s="1"/>
      <c r="W1586" s="1"/>
      <c r="X1586" s="1"/>
      <c r="Y1586" s="1"/>
      <c r="Z1586" s="1"/>
    </row>
    <row r="1587" spans="1:27" ht="15" customHeight="1">
      <c r="B1587" s="177"/>
      <c r="D1587" s="509"/>
      <c r="E1587" s="509"/>
      <c r="F1587" s="509"/>
      <c r="G1587" s="509"/>
      <c r="H1587" s="509"/>
      <c r="I1587" s="509"/>
      <c r="J1587" s="509"/>
      <c r="K1587" s="509"/>
      <c r="L1587" s="509"/>
      <c r="M1587" s="509"/>
      <c r="N1587" s="509"/>
      <c r="O1587" s="509"/>
      <c r="P1587" s="509"/>
      <c r="Q1587" s="509"/>
      <c r="R1587" s="1"/>
      <c r="S1587" s="1"/>
      <c r="T1587" s="1"/>
      <c r="U1587" s="1"/>
      <c r="V1587" s="1"/>
      <c r="W1587" s="1"/>
      <c r="X1587" s="1"/>
      <c r="Y1587" s="1"/>
      <c r="Z1587" s="1"/>
    </row>
    <row r="1588" spans="1:27" ht="13.5" customHeight="1">
      <c r="P1588" s="1"/>
      <c r="Q1588" s="1"/>
      <c r="R1588" s="1"/>
      <c r="S1588" s="1"/>
      <c r="T1588" s="1"/>
      <c r="U1588" s="1"/>
      <c r="V1588" s="1"/>
      <c r="W1588" s="1"/>
      <c r="X1588" s="1"/>
      <c r="Y1588" s="1"/>
      <c r="Z1588" s="1"/>
    </row>
    <row r="1589" spans="1:27" ht="13.5" customHeight="1">
      <c r="P1589" s="1"/>
      <c r="Q1589" s="1"/>
      <c r="R1589" s="1"/>
      <c r="S1589" s="1"/>
      <c r="T1589" s="1"/>
      <c r="U1589" s="1"/>
      <c r="V1589" s="1"/>
      <c r="W1589" s="1"/>
      <c r="X1589" s="1"/>
      <c r="Y1589" s="1"/>
      <c r="Z1589" s="1"/>
    </row>
    <row r="1590" spans="1:27" ht="13.5" customHeight="1">
      <c r="P1590" s="1"/>
      <c r="Q1590" s="1"/>
      <c r="R1590" s="1"/>
      <c r="S1590" s="1"/>
      <c r="T1590" s="1"/>
      <c r="U1590" s="1"/>
      <c r="V1590" s="1"/>
      <c r="W1590" s="1"/>
      <c r="X1590" s="1"/>
      <c r="Y1590" s="1"/>
      <c r="Z1590" s="1"/>
    </row>
    <row r="1591" spans="1:27" ht="13.5" customHeight="1">
      <c r="P1591" s="1"/>
      <c r="Q1591" s="1"/>
      <c r="R1591" s="1"/>
      <c r="S1591" s="1"/>
      <c r="T1591" s="1"/>
      <c r="U1591" s="1"/>
      <c r="V1591" s="1"/>
      <c r="W1591" s="1"/>
      <c r="X1591" s="1"/>
      <c r="Y1591" s="1"/>
      <c r="Z1591" s="1"/>
    </row>
    <row r="1593" spans="1:27">
      <c r="A1593" s="511" t="s">
        <v>988</v>
      </c>
      <c r="B1593" s="511"/>
      <c r="C1593" s="511"/>
      <c r="D1593" s="511"/>
      <c r="E1593" s="511"/>
      <c r="F1593" s="511"/>
      <c r="G1593" s="511"/>
      <c r="H1593" s="511"/>
      <c r="I1593" s="511"/>
      <c r="J1593" s="511"/>
      <c r="K1593" s="511"/>
      <c r="L1593" s="511"/>
      <c r="M1593" s="511"/>
      <c r="N1593" s="511"/>
      <c r="O1593" s="511"/>
      <c r="P1593" s="511"/>
      <c r="Q1593" s="511"/>
      <c r="R1593" s="511"/>
      <c r="S1593" s="511"/>
      <c r="T1593" s="511"/>
      <c r="U1593" s="511"/>
      <c r="V1593" s="511"/>
      <c r="W1593" s="511"/>
      <c r="X1593" s="511"/>
      <c r="Y1593" s="511"/>
      <c r="Z1593" s="511"/>
      <c r="AA1593" s="511"/>
    </row>
    <row r="1594" spans="1:27" ht="20.100000000000001" customHeight="1">
      <c r="A1594" s="511"/>
      <c r="B1594" s="511"/>
      <c r="C1594" s="511"/>
      <c r="D1594" s="511"/>
      <c r="E1594" s="511"/>
      <c r="F1594" s="511"/>
      <c r="G1594" s="511"/>
      <c r="H1594" s="511"/>
      <c r="I1594" s="511"/>
      <c r="J1594" s="511"/>
      <c r="K1594" s="511"/>
      <c r="L1594" s="511"/>
      <c r="M1594" s="511"/>
      <c r="N1594" s="511"/>
      <c r="O1594" s="511"/>
      <c r="P1594" s="511"/>
      <c r="Q1594" s="511"/>
      <c r="R1594" s="511"/>
      <c r="S1594" s="511"/>
      <c r="T1594" s="511"/>
      <c r="U1594" s="511"/>
      <c r="V1594" s="511"/>
      <c r="W1594" s="511"/>
      <c r="X1594" s="511"/>
      <c r="Y1594" s="511"/>
      <c r="Z1594" s="511"/>
      <c r="AA1594" s="511"/>
    </row>
    <row r="1595" spans="1:27" ht="19.5" customHeight="1"/>
    <row r="1596" spans="1:27" ht="18" customHeight="1">
      <c r="B1596" s="215"/>
      <c r="C1596" s="215"/>
      <c r="D1596" s="215"/>
      <c r="E1596" s="215"/>
      <c r="F1596" s="215"/>
      <c r="G1596" s="215"/>
      <c r="H1596" s="215"/>
      <c r="I1596" s="215"/>
      <c r="J1596" s="215"/>
      <c r="K1596" s="215"/>
      <c r="L1596" s="215"/>
      <c r="M1596" s="215"/>
      <c r="N1596" s="215"/>
      <c r="O1596" s="215"/>
      <c r="P1596" s="215"/>
      <c r="Q1596" s="215"/>
      <c r="R1596" s="215"/>
      <c r="S1596" s="215"/>
      <c r="T1596" s="215"/>
      <c r="U1596" s="215"/>
      <c r="V1596" s="215"/>
      <c r="W1596" s="215"/>
      <c r="X1596" s="215"/>
      <c r="Y1596" s="324"/>
      <c r="Z1596" s="324"/>
    </row>
    <row r="1597" spans="1:27" ht="18" customHeight="1">
      <c r="B1597" s="215"/>
      <c r="C1597" s="215"/>
      <c r="D1597" s="215"/>
      <c r="E1597" s="215"/>
      <c r="F1597" s="215"/>
      <c r="G1597" s="215"/>
      <c r="H1597" s="215"/>
      <c r="I1597" s="215"/>
      <c r="J1597" s="215"/>
      <c r="K1597" s="215"/>
      <c r="L1597" s="215"/>
      <c r="M1597" s="215"/>
      <c r="N1597" s="215"/>
      <c r="O1597" s="215"/>
      <c r="P1597" s="215"/>
      <c r="Q1597" s="215"/>
      <c r="R1597" s="215"/>
      <c r="S1597" s="215"/>
      <c r="T1597" s="215"/>
      <c r="U1597" s="215"/>
      <c r="V1597" s="215"/>
      <c r="W1597" s="215"/>
      <c r="X1597" s="215"/>
      <c r="Y1597" s="324"/>
      <c r="Z1597" s="324"/>
    </row>
    <row r="1598" spans="1:27" ht="18" customHeight="1">
      <c r="B1598" s="215"/>
      <c r="C1598" s="215"/>
      <c r="D1598" s="215"/>
      <c r="E1598" s="215"/>
      <c r="F1598" s="215"/>
      <c r="G1598" s="215"/>
      <c r="H1598" s="215"/>
      <c r="I1598" s="215"/>
      <c r="J1598" s="215"/>
      <c r="K1598" s="215"/>
      <c r="L1598" s="215"/>
      <c r="M1598" s="215"/>
      <c r="N1598" s="215"/>
      <c r="O1598" s="215"/>
      <c r="P1598" s="215"/>
      <c r="Q1598" s="215"/>
      <c r="R1598" s="215"/>
      <c r="S1598" s="215"/>
      <c r="T1598" s="215"/>
      <c r="U1598" s="215"/>
      <c r="V1598" s="215"/>
      <c r="W1598" s="215"/>
      <c r="X1598" s="215"/>
      <c r="Y1598" s="324"/>
      <c r="Z1598" s="324"/>
    </row>
    <row r="1599" spans="1:27" ht="18" customHeight="1">
      <c r="B1599" s="215"/>
      <c r="C1599" s="215"/>
      <c r="D1599" s="215"/>
      <c r="E1599" s="215"/>
      <c r="F1599" s="215"/>
      <c r="G1599" s="215"/>
      <c r="H1599" s="215"/>
      <c r="I1599" s="215"/>
      <c r="J1599" s="215"/>
      <c r="K1599" s="215"/>
      <c r="L1599" s="215"/>
      <c r="M1599" s="215"/>
      <c r="N1599" s="215"/>
      <c r="O1599" s="215"/>
      <c r="P1599" s="215"/>
      <c r="Q1599" s="215"/>
      <c r="R1599" s="215"/>
      <c r="S1599" s="215"/>
      <c r="T1599" s="215"/>
      <c r="U1599" s="215"/>
      <c r="V1599" s="215"/>
      <c r="W1599" s="215"/>
      <c r="X1599" s="215"/>
      <c r="Y1599" s="324"/>
      <c r="Z1599" s="324"/>
    </row>
    <row r="1600" spans="1:27" ht="18" customHeight="1">
      <c r="B1600" s="215"/>
      <c r="C1600" s="215"/>
      <c r="D1600" s="215"/>
      <c r="E1600" s="215"/>
      <c r="F1600" s="215"/>
      <c r="G1600" s="215"/>
      <c r="H1600" s="215"/>
      <c r="I1600" s="215"/>
      <c r="J1600" s="215"/>
      <c r="K1600" s="215"/>
      <c r="L1600" s="215"/>
      <c r="M1600" s="215"/>
      <c r="N1600" s="215"/>
      <c r="O1600" s="215"/>
      <c r="P1600" s="215"/>
      <c r="Q1600" s="215"/>
      <c r="R1600" s="215"/>
      <c r="S1600" s="215"/>
      <c r="T1600" s="215"/>
      <c r="U1600" s="215"/>
      <c r="V1600" s="215"/>
      <c r="W1600" s="215"/>
      <c r="X1600" s="215"/>
      <c r="Y1600" s="324"/>
      <c r="Z1600" s="324"/>
    </row>
    <row r="1601" spans="2:26" ht="18" customHeight="1">
      <c r="B1601" s="215"/>
      <c r="C1601" s="215"/>
      <c r="D1601" s="215"/>
      <c r="E1601" s="215"/>
      <c r="F1601" s="215"/>
      <c r="G1601" s="215"/>
      <c r="H1601" s="215"/>
      <c r="I1601" s="215"/>
      <c r="J1601" s="215"/>
      <c r="K1601" s="215"/>
      <c r="L1601" s="215"/>
      <c r="M1601" s="215"/>
      <c r="N1601" s="215"/>
      <c r="O1601" s="215"/>
      <c r="P1601" s="215"/>
      <c r="Q1601" s="215"/>
      <c r="R1601" s="215"/>
      <c r="S1601" s="215"/>
      <c r="T1601" s="215"/>
      <c r="U1601" s="215"/>
      <c r="V1601" s="215"/>
      <c r="W1601" s="215"/>
      <c r="X1601" s="215"/>
      <c r="Y1601" s="324"/>
      <c r="Z1601" s="324"/>
    </row>
    <row r="1602" spans="2:26" ht="18" customHeight="1">
      <c r="B1602" s="215"/>
      <c r="C1602" s="215"/>
      <c r="D1602" s="215"/>
      <c r="E1602" s="215"/>
      <c r="F1602" s="215"/>
      <c r="G1602" s="215"/>
      <c r="H1602" s="215"/>
      <c r="I1602" s="215"/>
      <c r="J1602" s="215"/>
      <c r="K1602" s="215"/>
      <c r="L1602" s="215"/>
      <c r="M1602" s="215"/>
      <c r="N1602" s="215"/>
      <c r="O1602" s="215"/>
      <c r="P1602" s="215"/>
      <c r="Q1602" s="215"/>
      <c r="R1602" s="215"/>
      <c r="S1602" s="215"/>
      <c r="T1602" s="215"/>
      <c r="U1602" s="215"/>
      <c r="V1602" s="215"/>
      <c r="W1602" s="215"/>
      <c r="X1602" s="215"/>
      <c r="Y1602" s="324"/>
      <c r="Z1602" s="324"/>
    </row>
    <row r="1603" spans="2:26" ht="18" customHeight="1">
      <c r="B1603" s="215"/>
      <c r="C1603" s="215"/>
      <c r="D1603" s="215"/>
      <c r="E1603" s="215"/>
      <c r="F1603" s="215"/>
      <c r="G1603" s="215"/>
      <c r="H1603" s="215"/>
      <c r="I1603" s="215"/>
      <c r="J1603" s="215"/>
      <c r="K1603" s="215"/>
      <c r="L1603" s="215"/>
      <c r="M1603" s="215"/>
      <c r="N1603" s="215"/>
      <c r="O1603" s="215"/>
      <c r="P1603" s="215"/>
      <c r="Q1603" s="215"/>
      <c r="R1603" s="215"/>
      <c r="S1603" s="215"/>
      <c r="T1603" s="215"/>
      <c r="U1603" s="215"/>
      <c r="V1603" s="215"/>
      <c r="W1603" s="215"/>
      <c r="X1603" s="215"/>
      <c r="Y1603" s="324"/>
      <c r="Z1603" s="324"/>
    </row>
    <row r="1604" spans="2:26" ht="18" customHeight="1">
      <c r="B1604" s="215"/>
      <c r="C1604" s="215"/>
      <c r="D1604" s="215"/>
      <c r="E1604" s="215"/>
      <c r="F1604" s="215"/>
      <c r="G1604" s="215"/>
      <c r="H1604" s="215"/>
      <c r="I1604" s="215"/>
      <c r="J1604" s="215"/>
      <c r="K1604" s="215"/>
      <c r="L1604" s="215"/>
      <c r="M1604" s="215"/>
      <c r="N1604" s="215"/>
      <c r="O1604" s="215"/>
      <c r="P1604" s="215"/>
      <c r="Q1604" s="215"/>
      <c r="R1604" s="215"/>
      <c r="S1604" s="215"/>
      <c r="T1604" s="215"/>
      <c r="U1604" s="215"/>
      <c r="V1604" s="215"/>
      <c r="W1604" s="215"/>
      <c r="X1604" s="215"/>
      <c r="Y1604" s="324"/>
      <c r="Z1604" s="324"/>
    </row>
    <row r="1605" spans="2:26" ht="18" customHeight="1">
      <c r="B1605" s="215"/>
      <c r="C1605" s="215"/>
      <c r="D1605" s="215"/>
      <c r="E1605" s="215"/>
      <c r="F1605" s="215"/>
      <c r="G1605" s="215"/>
      <c r="H1605" s="215"/>
      <c r="I1605" s="215"/>
      <c r="J1605" s="215"/>
      <c r="K1605" s="215"/>
      <c r="L1605" s="215"/>
      <c r="M1605" s="215"/>
      <c r="N1605" s="215"/>
      <c r="O1605" s="215"/>
      <c r="P1605" s="215"/>
      <c r="Q1605" s="215"/>
      <c r="R1605" s="215"/>
      <c r="S1605" s="215"/>
      <c r="T1605" s="215"/>
      <c r="U1605" s="215"/>
      <c r="V1605" s="215"/>
      <c r="W1605" s="215"/>
      <c r="X1605" s="215"/>
      <c r="Y1605" s="324"/>
      <c r="Z1605" s="324"/>
    </row>
    <row r="1606" spans="2:26" ht="18" customHeight="1">
      <c r="B1606" s="215"/>
      <c r="C1606" s="215"/>
      <c r="D1606" s="215"/>
      <c r="E1606" s="215"/>
      <c r="F1606" s="215"/>
      <c r="G1606" s="215"/>
      <c r="H1606" s="215"/>
      <c r="I1606" s="215"/>
      <c r="J1606" s="215"/>
      <c r="K1606" s="215"/>
      <c r="L1606" s="215"/>
      <c r="M1606" s="215"/>
      <c r="N1606" s="215"/>
      <c r="O1606" s="215"/>
      <c r="P1606" s="215"/>
      <c r="Q1606" s="215"/>
      <c r="R1606" s="215"/>
      <c r="S1606" s="215"/>
      <c r="T1606" s="215"/>
      <c r="U1606" s="215"/>
      <c r="V1606" s="215"/>
      <c r="W1606" s="215"/>
      <c r="X1606" s="215"/>
      <c r="Y1606" s="324"/>
      <c r="Z1606" s="324"/>
    </row>
    <row r="1607" spans="2:26" ht="18" customHeight="1">
      <c r="B1607" s="215"/>
      <c r="C1607" s="215"/>
      <c r="D1607" s="215"/>
      <c r="E1607" s="215"/>
      <c r="F1607" s="215"/>
      <c r="G1607" s="215"/>
      <c r="H1607" s="215"/>
      <c r="I1607" s="215"/>
      <c r="J1607" s="215"/>
      <c r="K1607" s="215"/>
      <c r="L1607" s="215"/>
      <c r="M1607" s="215"/>
      <c r="N1607" s="215"/>
      <c r="O1607" s="215"/>
      <c r="P1607" s="215"/>
      <c r="Q1607" s="215"/>
      <c r="R1607" s="215"/>
      <c r="S1607" s="215"/>
      <c r="T1607" s="215"/>
      <c r="U1607" s="215"/>
      <c r="V1607" s="215"/>
      <c r="W1607" s="215"/>
      <c r="X1607" s="215"/>
      <c r="Y1607" s="324"/>
      <c r="Z1607" s="324"/>
    </row>
    <row r="1608" spans="2:26" ht="18" customHeight="1">
      <c r="B1608" s="215"/>
      <c r="C1608" s="215"/>
      <c r="D1608" s="215"/>
      <c r="E1608" s="215"/>
      <c r="F1608" s="215"/>
      <c r="G1608" s="215"/>
      <c r="H1608" s="215"/>
      <c r="I1608" s="215"/>
      <c r="J1608" s="215"/>
      <c r="K1608" s="215"/>
      <c r="L1608" s="215"/>
      <c r="M1608" s="215"/>
      <c r="N1608" s="215"/>
      <c r="O1608" s="215"/>
      <c r="P1608" s="215"/>
      <c r="Q1608" s="215"/>
      <c r="R1608" s="215"/>
      <c r="S1608" s="215"/>
      <c r="T1608" s="215"/>
      <c r="U1608" s="215"/>
      <c r="V1608" s="215"/>
      <c r="W1608" s="215"/>
      <c r="X1608" s="215"/>
      <c r="Y1608" s="324"/>
      <c r="Z1608" s="324"/>
    </row>
    <row r="1609" spans="2:26" ht="18" customHeight="1">
      <c r="B1609" s="215"/>
      <c r="C1609" s="215"/>
      <c r="D1609" s="215"/>
      <c r="E1609" s="215"/>
      <c r="F1609" s="215"/>
      <c r="G1609" s="215"/>
      <c r="H1609" s="215"/>
      <c r="I1609" s="215"/>
      <c r="J1609" s="215"/>
      <c r="K1609" s="215"/>
      <c r="L1609" s="215"/>
      <c r="M1609" s="215"/>
      <c r="N1609" s="215"/>
      <c r="O1609" s="215"/>
      <c r="P1609" s="215"/>
      <c r="Q1609" s="215"/>
      <c r="R1609" s="215"/>
      <c r="S1609" s="215"/>
      <c r="T1609" s="215"/>
      <c r="U1609" s="215"/>
      <c r="V1609" s="215"/>
      <c r="W1609" s="215"/>
      <c r="X1609" s="215"/>
      <c r="Y1609" s="324"/>
      <c r="Z1609" s="324"/>
    </row>
    <row r="1610" spans="2:26" ht="18" customHeight="1">
      <c r="B1610" s="215"/>
      <c r="C1610" s="215"/>
      <c r="D1610" s="215"/>
      <c r="E1610" s="215"/>
      <c r="F1610" s="215"/>
      <c r="G1610" s="215"/>
      <c r="H1610" s="215"/>
      <c r="I1610" s="215"/>
      <c r="J1610" s="215"/>
      <c r="K1610" s="215"/>
      <c r="L1610" s="215"/>
      <c r="M1610" s="215"/>
      <c r="N1610" s="215"/>
      <c r="O1610" s="215"/>
      <c r="P1610" s="215"/>
      <c r="Q1610" s="215"/>
      <c r="R1610" s="215"/>
      <c r="S1610" s="215"/>
      <c r="T1610" s="215"/>
      <c r="U1610" s="215"/>
      <c r="V1610" s="215"/>
      <c r="W1610" s="215"/>
      <c r="X1610" s="215"/>
      <c r="Y1610" s="324"/>
      <c r="Z1610" s="324"/>
    </row>
    <row r="1611" spans="2:26" ht="18" customHeight="1">
      <c r="B1611" s="215"/>
      <c r="C1611" s="215"/>
      <c r="D1611" s="215"/>
      <c r="E1611" s="215"/>
      <c r="F1611" s="215"/>
      <c r="G1611" s="215"/>
      <c r="H1611" s="215"/>
      <c r="I1611" s="215"/>
      <c r="J1611" s="215"/>
      <c r="K1611" s="215"/>
      <c r="L1611" s="215"/>
      <c r="M1611" s="215"/>
      <c r="N1611" s="215"/>
      <c r="O1611" s="215"/>
      <c r="P1611" s="215"/>
      <c r="Q1611" s="215"/>
      <c r="R1611" s="215"/>
      <c r="S1611" s="215"/>
      <c r="T1611" s="215"/>
      <c r="U1611" s="215"/>
      <c r="V1611" s="215"/>
      <c r="W1611" s="215"/>
      <c r="X1611" s="215"/>
      <c r="Y1611" s="324"/>
      <c r="Z1611" s="324"/>
    </row>
    <row r="1612" spans="2:26" ht="18" customHeight="1">
      <c r="B1612" s="215"/>
      <c r="C1612" s="215"/>
      <c r="D1612" s="215"/>
      <c r="E1612" s="215"/>
      <c r="F1612" s="215"/>
      <c r="G1612" s="215"/>
      <c r="H1612" s="215"/>
      <c r="I1612" s="215"/>
      <c r="J1612" s="215"/>
      <c r="K1612" s="215"/>
      <c r="L1612" s="215"/>
      <c r="M1612" s="215"/>
      <c r="N1612" s="215"/>
      <c r="O1612" s="215"/>
      <c r="P1612" s="215"/>
      <c r="Q1612" s="215"/>
      <c r="R1612" s="215"/>
      <c r="S1612" s="215"/>
      <c r="T1612" s="215"/>
      <c r="U1612" s="215"/>
      <c r="V1612" s="215"/>
      <c r="W1612" s="215"/>
      <c r="X1612" s="215"/>
      <c r="Y1612" s="324"/>
      <c r="Z1612" s="324"/>
    </row>
    <row r="1613" spans="2:26" ht="18" customHeight="1">
      <c r="B1613" s="215"/>
      <c r="C1613" s="215"/>
      <c r="D1613" s="215"/>
      <c r="E1613" s="215"/>
      <c r="F1613" s="215"/>
      <c r="G1613" s="215"/>
      <c r="H1613" s="215"/>
      <c r="I1613" s="215"/>
      <c r="J1613" s="215"/>
      <c r="K1613" s="215"/>
      <c r="L1613" s="215"/>
      <c r="M1613" s="215"/>
      <c r="N1613" s="215"/>
      <c r="O1613" s="215"/>
      <c r="P1613" s="215"/>
      <c r="Q1613" s="215"/>
      <c r="R1613" s="215"/>
      <c r="S1613" s="215"/>
      <c r="T1613" s="215"/>
      <c r="U1613" s="215"/>
      <c r="V1613" s="215"/>
      <c r="W1613" s="215"/>
      <c r="X1613" s="215"/>
      <c r="Y1613" s="324"/>
      <c r="Z1613" s="324"/>
    </row>
    <row r="1614" spans="2:26" ht="18" customHeight="1">
      <c r="B1614" s="215"/>
      <c r="C1614" s="215"/>
      <c r="D1614" s="215"/>
      <c r="E1614" s="215"/>
      <c r="F1614" s="215"/>
      <c r="G1614" s="215"/>
      <c r="H1614" s="215"/>
      <c r="I1614" s="215"/>
      <c r="J1614" s="215"/>
      <c r="K1614" s="215"/>
      <c r="L1614" s="215"/>
      <c r="M1614" s="215"/>
      <c r="N1614" s="215"/>
      <c r="O1614" s="215"/>
      <c r="P1614" s="215"/>
      <c r="Q1614" s="215"/>
      <c r="R1614" s="215"/>
      <c r="S1614" s="215"/>
      <c r="T1614" s="215"/>
      <c r="U1614" s="215"/>
      <c r="V1614" s="215"/>
      <c r="W1614" s="215"/>
      <c r="X1614" s="215"/>
      <c r="Y1614" s="324"/>
      <c r="Z1614" s="324"/>
    </row>
    <row r="1615" spans="2:26" ht="18" customHeight="1">
      <c r="B1615" s="215"/>
      <c r="C1615" s="215"/>
      <c r="D1615" s="215"/>
      <c r="E1615" s="215"/>
      <c r="F1615" s="215"/>
      <c r="G1615" s="215"/>
      <c r="H1615" s="215"/>
      <c r="I1615" s="215"/>
      <c r="J1615" s="215"/>
      <c r="K1615" s="215"/>
      <c r="L1615" s="215"/>
      <c r="M1615" s="215"/>
      <c r="N1615" s="215"/>
      <c r="O1615" s="215"/>
      <c r="P1615" s="215"/>
      <c r="Q1615" s="215"/>
      <c r="R1615" s="215"/>
      <c r="S1615" s="215"/>
      <c r="T1615" s="215"/>
      <c r="U1615" s="215"/>
      <c r="V1615" s="215"/>
      <c r="W1615" s="215"/>
      <c r="X1615" s="215"/>
      <c r="Y1615" s="324"/>
      <c r="Z1615" s="324"/>
    </row>
    <row r="1616" spans="2:26" ht="18" customHeight="1">
      <c r="B1616" s="215"/>
      <c r="C1616" s="215"/>
      <c r="D1616" s="215"/>
      <c r="E1616" s="215"/>
      <c r="F1616" s="215"/>
      <c r="G1616" s="215"/>
      <c r="H1616" s="215"/>
      <c r="I1616" s="215"/>
      <c r="J1616" s="215"/>
      <c r="K1616" s="215"/>
      <c r="L1616" s="215"/>
      <c r="M1616" s="215"/>
      <c r="N1616" s="215"/>
      <c r="O1616" s="215"/>
      <c r="P1616" s="215"/>
      <c r="Q1616" s="215"/>
      <c r="R1616" s="215"/>
      <c r="S1616" s="215"/>
      <c r="T1616" s="215"/>
      <c r="U1616" s="215"/>
      <c r="V1616" s="215"/>
      <c r="W1616" s="215"/>
      <c r="X1616" s="215"/>
      <c r="Y1616" s="324"/>
      <c r="Z1616" s="324"/>
    </row>
    <row r="1617" spans="2:26" ht="18" customHeight="1">
      <c r="B1617" s="215"/>
      <c r="C1617" s="215"/>
      <c r="D1617" s="215"/>
      <c r="E1617" s="215"/>
      <c r="F1617" s="215"/>
      <c r="G1617" s="215"/>
      <c r="H1617" s="215"/>
      <c r="I1617" s="215"/>
      <c r="J1617" s="215"/>
      <c r="K1617" s="215"/>
      <c r="L1617" s="215"/>
      <c r="M1617" s="215"/>
      <c r="N1617" s="215"/>
      <c r="O1617" s="215"/>
      <c r="P1617" s="215"/>
      <c r="Q1617" s="215"/>
      <c r="R1617" s="215"/>
      <c r="S1617" s="215"/>
      <c r="T1617" s="215"/>
      <c r="U1617" s="215"/>
      <c r="V1617" s="215"/>
      <c r="W1617" s="215"/>
      <c r="X1617" s="215"/>
      <c r="Y1617" s="324"/>
      <c r="Z1617" s="324"/>
    </row>
    <row r="1618" spans="2:26" ht="18" customHeight="1">
      <c r="B1618" s="215"/>
      <c r="C1618" s="215"/>
      <c r="D1618" s="215"/>
      <c r="E1618" s="215"/>
      <c r="F1618" s="215"/>
      <c r="G1618" s="215"/>
      <c r="H1618" s="215"/>
      <c r="I1618" s="215"/>
      <c r="J1618" s="215"/>
      <c r="K1618" s="215"/>
      <c r="L1618" s="215"/>
      <c r="M1618" s="215"/>
      <c r="N1618" s="215"/>
      <c r="O1618" s="215"/>
      <c r="P1618" s="215"/>
      <c r="Q1618" s="215"/>
      <c r="R1618" s="215"/>
      <c r="S1618" s="215"/>
      <c r="T1618" s="215"/>
      <c r="U1618" s="215"/>
      <c r="V1618" s="215"/>
      <c r="W1618" s="215"/>
      <c r="X1618" s="215"/>
      <c r="Y1618" s="324"/>
      <c r="Z1618" s="324"/>
    </row>
    <row r="1619" spans="2:26" ht="18" customHeight="1">
      <c r="B1619" s="215"/>
      <c r="C1619" s="215"/>
      <c r="D1619" s="215"/>
      <c r="E1619" s="215"/>
      <c r="F1619" s="215"/>
      <c r="G1619" s="215"/>
      <c r="H1619" s="215"/>
      <c r="I1619" s="215"/>
      <c r="J1619" s="215"/>
      <c r="K1619" s="215"/>
      <c r="L1619" s="215"/>
      <c r="M1619" s="215"/>
      <c r="N1619" s="215"/>
      <c r="O1619" s="215"/>
      <c r="P1619" s="215"/>
      <c r="Q1619" s="215"/>
      <c r="R1619" s="215"/>
      <c r="S1619" s="215"/>
      <c r="T1619" s="215"/>
      <c r="U1619" s="215"/>
      <c r="V1619" s="215"/>
      <c r="W1619" s="215"/>
      <c r="X1619" s="215"/>
      <c r="Y1619" s="324"/>
      <c r="Z1619" s="324"/>
    </row>
    <row r="1620" spans="2:26" ht="18" customHeight="1">
      <c r="B1620" s="215"/>
      <c r="C1620" s="215"/>
      <c r="D1620" s="215"/>
      <c r="E1620" s="215"/>
      <c r="F1620" s="215"/>
      <c r="G1620" s="215"/>
      <c r="H1620" s="215"/>
      <c r="I1620" s="215"/>
      <c r="J1620" s="215"/>
      <c r="K1620" s="215"/>
      <c r="L1620" s="215"/>
      <c r="M1620" s="215"/>
      <c r="N1620" s="215"/>
      <c r="O1620" s="215"/>
      <c r="P1620" s="215"/>
      <c r="Q1620" s="215"/>
      <c r="R1620" s="215"/>
      <c r="S1620" s="215"/>
      <c r="T1620" s="215"/>
      <c r="U1620" s="215"/>
      <c r="V1620" s="215"/>
      <c r="W1620" s="215"/>
      <c r="X1620" s="215"/>
      <c r="Y1620" s="324"/>
      <c r="Z1620" s="324"/>
    </row>
    <row r="1621" spans="2:26" ht="18" customHeight="1">
      <c r="B1621" s="215"/>
      <c r="C1621" s="215"/>
      <c r="D1621" s="215"/>
      <c r="E1621" s="215"/>
      <c r="F1621" s="215"/>
      <c r="G1621" s="215"/>
      <c r="H1621" s="215"/>
      <c r="I1621" s="215"/>
      <c r="J1621" s="215"/>
      <c r="K1621" s="215"/>
      <c r="L1621" s="215"/>
      <c r="M1621" s="215"/>
      <c r="N1621" s="215"/>
      <c r="O1621" s="215"/>
      <c r="P1621" s="215"/>
      <c r="Q1621" s="215"/>
      <c r="R1621" s="215"/>
      <c r="S1621" s="215"/>
      <c r="T1621" s="215"/>
      <c r="U1621" s="215"/>
      <c r="V1621" s="215"/>
      <c r="W1621" s="215"/>
      <c r="X1621" s="215"/>
      <c r="Y1621" s="324"/>
      <c r="Z1621" s="324"/>
    </row>
    <row r="1622" spans="2:26" ht="18" customHeight="1">
      <c r="B1622" s="215"/>
      <c r="C1622" s="215"/>
      <c r="D1622" s="215"/>
      <c r="E1622" s="215"/>
      <c r="F1622" s="215"/>
      <c r="G1622" s="215"/>
      <c r="H1622" s="215"/>
      <c r="I1622" s="215"/>
      <c r="J1622" s="215"/>
      <c r="K1622" s="215"/>
      <c r="L1622" s="215"/>
      <c r="M1622" s="215"/>
      <c r="N1622" s="215"/>
      <c r="O1622" s="215"/>
      <c r="P1622" s="215"/>
      <c r="Q1622" s="215"/>
      <c r="R1622" s="215"/>
      <c r="S1622" s="215"/>
      <c r="T1622" s="215"/>
      <c r="U1622" s="215"/>
      <c r="V1622" s="215"/>
      <c r="W1622" s="215"/>
      <c r="X1622" s="215"/>
      <c r="Y1622" s="324"/>
      <c r="Z1622" s="324"/>
    </row>
    <row r="1623" spans="2:26" ht="18" customHeight="1">
      <c r="B1623" s="215"/>
      <c r="C1623" s="215"/>
      <c r="D1623" s="215"/>
      <c r="E1623" s="215"/>
      <c r="F1623" s="215"/>
      <c r="G1623" s="215"/>
      <c r="H1623" s="215"/>
      <c r="I1623" s="215"/>
      <c r="J1623" s="215"/>
      <c r="K1623" s="215"/>
      <c r="L1623" s="215"/>
      <c r="M1623" s="215"/>
      <c r="N1623" s="215"/>
      <c r="O1623" s="215"/>
      <c r="P1623" s="215"/>
      <c r="Q1623" s="215"/>
      <c r="R1623" s="215"/>
      <c r="S1623" s="215"/>
      <c r="T1623" s="215"/>
      <c r="U1623" s="215"/>
      <c r="V1623" s="215"/>
      <c r="W1623" s="215"/>
      <c r="X1623" s="215"/>
      <c r="Y1623" s="324"/>
      <c r="Z1623" s="324"/>
    </row>
    <row r="1624" spans="2:26" ht="18" customHeight="1">
      <c r="B1624" s="215"/>
      <c r="C1624" s="215"/>
      <c r="D1624" s="215"/>
      <c r="E1624" s="215"/>
      <c r="F1624" s="215"/>
      <c r="G1624" s="215"/>
      <c r="H1624" s="215"/>
      <c r="I1624" s="215"/>
      <c r="J1624" s="215"/>
      <c r="K1624" s="215"/>
      <c r="L1624" s="215"/>
      <c r="M1624" s="215"/>
      <c r="N1624" s="215"/>
      <c r="O1624" s="215"/>
      <c r="P1624" s="215"/>
      <c r="Q1624" s="215"/>
      <c r="R1624" s="215"/>
      <c r="S1624" s="215"/>
      <c r="T1624" s="215"/>
      <c r="U1624" s="215"/>
      <c r="V1624" s="215"/>
      <c r="W1624" s="215"/>
      <c r="X1624" s="215"/>
      <c r="Y1624" s="324"/>
      <c r="Z1624" s="324"/>
    </row>
    <row r="1625" spans="2:26" ht="18" customHeight="1">
      <c r="B1625" s="215"/>
      <c r="C1625" s="215"/>
      <c r="D1625" s="215"/>
      <c r="E1625" s="215"/>
      <c r="F1625" s="215"/>
      <c r="G1625" s="215"/>
      <c r="H1625" s="215"/>
      <c r="I1625" s="215"/>
      <c r="J1625" s="215"/>
      <c r="K1625" s="215"/>
      <c r="L1625" s="215"/>
      <c r="M1625" s="215"/>
      <c r="N1625" s="215"/>
      <c r="O1625" s="215"/>
      <c r="P1625" s="215"/>
      <c r="Q1625" s="215"/>
      <c r="R1625" s="215"/>
      <c r="S1625" s="215"/>
      <c r="T1625" s="215"/>
      <c r="U1625" s="215"/>
      <c r="V1625" s="215"/>
      <c r="W1625" s="215"/>
      <c r="X1625" s="215"/>
      <c r="Y1625" s="324"/>
      <c r="Z1625" s="324"/>
    </row>
    <row r="1626" spans="2:26" ht="18" customHeight="1">
      <c r="B1626" s="215"/>
      <c r="C1626" s="215"/>
      <c r="D1626" s="215"/>
      <c r="E1626" s="215"/>
      <c r="F1626" s="215"/>
      <c r="G1626" s="215"/>
      <c r="H1626" s="215"/>
      <c r="I1626" s="215"/>
      <c r="J1626" s="215"/>
      <c r="K1626" s="215"/>
      <c r="L1626" s="215"/>
      <c r="M1626" s="215"/>
      <c r="N1626" s="215"/>
      <c r="O1626" s="215"/>
      <c r="P1626" s="215"/>
      <c r="Q1626" s="215"/>
      <c r="R1626" s="215"/>
      <c r="S1626" s="215"/>
      <c r="T1626" s="215"/>
      <c r="U1626" s="215"/>
      <c r="V1626" s="215"/>
      <c r="W1626" s="215"/>
      <c r="X1626" s="215"/>
      <c r="Y1626" s="324"/>
      <c r="Z1626" s="324"/>
    </row>
    <row r="1627" spans="2:26" ht="18" customHeight="1">
      <c r="B1627" s="215"/>
      <c r="C1627" s="215"/>
      <c r="D1627" s="215"/>
      <c r="E1627" s="215"/>
      <c r="F1627" s="215"/>
      <c r="G1627" s="215"/>
      <c r="H1627" s="215"/>
      <c r="I1627" s="215"/>
      <c r="J1627" s="215"/>
      <c r="K1627" s="215"/>
      <c r="L1627" s="215"/>
      <c r="M1627" s="215"/>
      <c r="N1627" s="215"/>
      <c r="O1627" s="215"/>
      <c r="P1627" s="215"/>
      <c r="Q1627" s="215"/>
      <c r="R1627" s="215"/>
      <c r="S1627" s="215"/>
      <c r="T1627" s="215"/>
      <c r="U1627" s="215"/>
      <c r="V1627" s="215"/>
      <c r="W1627" s="215"/>
      <c r="X1627" s="215"/>
      <c r="Y1627" s="324"/>
      <c r="Z1627" s="324"/>
    </row>
    <row r="1628" spans="2:26" ht="18" customHeight="1">
      <c r="B1628" s="215"/>
      <c r="C1628" s="215"/>
      <c r="D1628" s="215"/>
      <c r="E1628" s="215"/>
      <c r="F1628" s="215"/>
      <c r="G1628" s="215"/>
      <c r="H1628" s="215"/>
      <c r="I1628" s="215"/>
      <c r="J1628" s="215"/>
      <c r="K1628" s="215"/>
      <c r="L1628" s="215"/>
      <c r="M1628" s="215"/>
      <c r="N1628" s="215"/>
      <c r="O1628" s="215"/>
      <c r="P1628" s="215"/>
      <c r="Q1628" s="215"/>
      <c r="R1628" s="215"/>
      <c r="S1628" s="215"/>
      <c r="T1628" s="215"/>
      <c r="U1628" s="215"/>
      <c r="V1628" s="215"/>
      <c r="W1628" s="215"/>
      <c r="X1628" s="215"/>
      <c r="Y1628" s="324"/>
      <c r="Z1628" s="324"/>
    </row>
    <row r="1629" spans="2:26" ht="18" customHeight="1">
      <c r="B1629" s="215"/>
      <c r="C1629" s="215"/>
      <c r="D1629" s="215"/>
      <c r="E1629" s="215"/>
      <c r="F1629" s="215"/>
      <c r="G1629" s="215"/>
      <c r="H1629" s="215"/>
      <c r="I1629" s="215"/>
      <c r="J1629" s="215"/>
      <c r="K1629" s="215"/>
      <c r="L1629" s="215"/>
      <c r="M1629" s="215"/>
      <c r="N1629" s="215"/>
      <c r="O1629" s="215"/>
      <c r="P1629" s="215"/>
      <c r="Q1629" s="215"/>
      <c r="R1629" s="215"/>
      <c r="S1629" s="215"/>
      <c r="T1629" s="215"/>
      <c r="U1629" s="215"/>
      <c r="V1629" s="215"/>
      <c r="W1629" s="215"/>
      <c r="X1629" s="215"/>
      <c r="Y1629" s="324"/>
      <c r="Z1629" s="324"/>
    </row>
    <row r="1630" spans="2:26" ht="18" customHeight="1">
      <c r="B1630" s="215"/>
      <c r="C1630" s="215"/>
      <c r="D1630" s="215"/>
      <c r="E1630" s="215"/>
      <c r="F1630" s="215"/>
      <c r="G1630" s="215"/>
      <c r="H1630" s="215"/>
      <c r="I1630" s="215"/>
      <c r="J1630" s="215"/>
      <c r="K1630" s="215"/>
      <c r="L1630" s="215"/>
      <c r="M1630" s="215"/>
      <c r="N1630" s="215"/>
      <c r="O1630" s="215"/>
      <c r="P1630" s="215"/>
      <c r="Q1630" s="215"/>
      <c r="R1630" s="215"/>
      <c r="S1630" s="215"/>
      <c r="T1630" s="215"/>
      <c r="U1630" s="215"/>
      <c r="V1630" s="215"/>
      <c r="W1630" s="215"/>
      <c r="X1630" s="215"/>
      <c r="Y1630" s="324"/>
      <c r="Z1630" s="324"/>
    </row>
    <row r="1631" spans="2:26" ht="18" customHeight="1">
      <c r="B1631" s="215"/>
      <c r="C1631" s="215"/>
      <c r="D1631" s="215"/>
      <c r="E1631" s="215"/>
      <c r="F1631" s="215"/>
      <c r="G1631" s="215"/>
      <c r="H1631" s="215"/>
      <c r="I1631" s="215"/>
      <c r="J1631" s="215"/>
      <c r="K1631" s="215"/>
      <c r="L1631" s="215"/>
      <c r="M1631" s="215"/>
      <c r="N1631" s="215"/>
      <c r="O1631" s="215"/>
      <c r="P1631" s="215"/>
      <c r="Q1631" s="215"/>
      <c r="R1631" s="215"/>
      <c r="S1631" s="215"/>
      <c r="T1631" s="215"/>
      <c r="U1631" s="215"/>
      <c r="V1631" s="215"/>
      <c r="W1631" s="215"/>
      <c r="X1631" s="215"/>
      <c r="Y1631" s="324"/>
      <c r="Z1631" s="324"/>
    </row>
    <row r="1632" spans="2:26" ht="18" customHeight="1">
      <c r="B1632" s="215"/>
      <c r="C1632" s="215"/>
      <c r="D1632" s="215"/>
      <c r="E1632" s="215"/>
      <c r="F1632" s="215"/>
      <c r="G1632" s="215"/>
      <c r="H1632" s="215"/>
      <c r="I1632" s="215"/>
      <c r="J1632" s="215"/>
      <c r="K1632" s="215"/>
      <c r="L1632" s="215"/>
      <c r="M1632" s="215"/>
      <c r="N1632" s="215"/>
      <c r="O1632" s="215"/>
      <c r="P1632" s="215"/>
      <c r="Q1632" s="215"/>
      <c r="R1632" s="215"/>
      <c r="S1632" s="215"/>
      <c r="T1632" s="215"/>
      <c r="U1632" s="215"/>
      <c r="V1632" s="215"/>
      <c r="W1632" s="215"/>
      <c r="X1632" s="215"/>
    </row>
    <row r="1633" spans="1:25" ht="18" customHeight="1">
      <c r="B1633" s="215"/>
      <c r="C1633" s="215"/>
      <c r="D1633" s="215"/>
      <c r="E1633" s="215"/>
      <c r="F1633" s="215"/>
      <c r="G1633" s="215"/>
      <c r="H1633" s="215"/>
      <c r="I1633" s="215"/>
      <c r="J1633" s="215"/>
      <c r="K1633" s="215"/>
      <c r="L1633" s="215"/>
      <c r="M1633" s="215"/>
      <c r="N1633" s="215"/>
      <c r="O1633" s="215"/>
      <c r="P1633" s="215"/>
      <c r="Q1633" s="215"/>
      <c r="R1633" s="215"/>
      <c r="S1633" s="215"/>
      <c r="T1633" s="215"/>
      <c r="U1633" s="215"/>
      <c r="V1633" s="215"/>
      <c r="W1633" s="215"/>
      <c r="X1633" s="215"/>
    </row>
    <row r="1634" spans="1:25" ht="18" customHeight="1">
      <c r="B1634" s="215"/>
      <c r="C1634" s="215"/>
      <c r="D1634" s="215"/>
      <c r="E1634" s="215"/>
      <c r="F1634" s="215"/>
      <c r="G1634" s="215"/>
      <c r="H1634" s="215"/>
      <c r="I1634" s="215"/>
      <c r="J1634" s="215"/>
      <c r="K1634" s="215"/>
      <c r="L1634" s="215"/>
      <c r="M1634" s="215"/>
      <c r="N1634" s="215"/>
      <c r="O1634" s="215"/>
      <c r="P1634" s="215"/>
      <c r="Q1634" s="215"/>
      <c r="R1634" s="215"/>
      <c r="S1634" s="215"/>
      <c r="T1634" s="215"/>
      <c r="U1634" s="215"/>
      <c r="V1634" s="215"/>
      <c r="W1634" s="215"/>
      <c r="X1634" s="215"/>
    </row>
    <row r="1635" spans="1:25" ht="18" customHeight="1">
      <c r="B1635" s="215"/>
      <c r="C1635" s="215"/>
      <c r="D1635" s="215"/>
      <c r="E1635" s="215"/>
      <c r="F1635" s="215"/>
      <c r="G1635" s="215"/>
      <c r="H1635" s="215"/>
      <c r="I1635" s="215"/>
      <c r="J1635" s="215"/>
      <c r="K1635" s="215"/>
      <c r="L1635" s="215"/>
      <c r="M1635" s="215"/>
      <c r="N1635" s="215"/>
      <c r="O1635" s="215"/>
      <c r="P1635" s="215"/>
      <c r="Q1635" s="215"/>
      <c r="R1635" s="215"/>
      <c r="S1635" s="215"/>
      <c r="T1635" s="215"/>
      <c r="U1635" s="215"/>
      <c r="V1635" s="215"/>
      <c r="W1635" s="215"/>
      <c r="X1635" s="215"/>
    </row>
    <row r="1636" spans="1:25" ht="18" customHeight="1">
      <c r="B1636" s="215"/>
      <c r="C1636" s="215"/>
      <c r="D1636" s="215"/>
      <c r="E1636" s="215"/>
      <c r="F1636" s="215"/>
      <c r="G1636" s="215"/>
      <c r="H1636" s="215"/>
      <c r="I1636" s="215"/>
      <c r="J1636" s="215"/>
      <c r="K1636" s="215"/>
      <c r="L1636" s="215"/>
      <c r="M1636" s="215"/>
      <c r="N1636" s="215"/>
      <c r="O1636" s="215"/>
      <c r="P1636" s="215"/>
      <c r="Q1636" s="215"/>
      <c r="R1636" s="215"/>
      <c r="S1636" s="215"/>
      <c r="T1636" s="215"/>
      <c r="U1636" s="215"/>
      <c r="V1636" s="215"/>
      <c r="W1636" s="215"/>
      <c r="X1636" s="215"/>
    </row>
    <row r="1637" spans="1:25">
      <c r="A1637" s="650"/>
      <c r="B1637" s="650"/>
      <c r="C1637" s="650"/>
      <c r="D1637" s="650"/>
      <c r="E1637" s="650"/>
      <c r="F1637" s="650"/>
      <c r="G1637" s="650"/>
      <c r="H1637" s="650"/>
      <c r="I1637" s="650"/>
      <c r="J1637" s="650"/>
      <c r="K1637" s="650"/>
      <c r="L1637" s="650"/>
      <c r="M1637" s="650"/>
      <c r="N1637" s="650"/>
      <c r="O1637" s="650"/>
      <c r="P1637" s="650"/>
      <c r="Q1637" s="650"/>
      <c r="R1637" s="650"/>
      <c r="S1637" s="650"/>
      <c r="T1637" s="650"/>
      <c r="U1637" s="650"/>
      <c r="V1637" s="650"/>
      <c r="W1637" s="650"/>
      <c r="X1637" s="650"/>
      <c r="Y1637" s="650"/>
    </row>
  </sheetData>
  <mergeCells count="367">
    <mergeCell ref="B866:Z870"/>
    <mergeCell ref="X97:Y97"/>
    <mergeCell ref="C99:Y100"/>
    <mergeCell ref="L266:Y268"/>
    <mergeCell ref="O179:Z181"/>
    <mergeCell ref="O184:Z184"/>
    <mergeCell ref="O187:Z188"/>
    <mergeCell ref="N179:N181"/>
    <mergeCell ref="F187:G187"/>
    <mergeCell ref="J187:M188"/>
    <mergeCell ref="J182:M184"/>
    <mergeCell ref="J179:M181"/>
    <mergeCell ref="O182:Z183"/>
    <mergeCell ref="N182:N183"/>
    <mergeCell ref="F194:G194"/>
    <mergeCell ref="O191:Z192"/>
    <mergeCell ref="I196:M199"/>
    <mergeCell ref="J191:M192"/>
    <mergeCell ref="N187:N188"/>
    <mergeCell ref="C191:D191"/>
    <mergeCell ref="F191:G191"/>
    <mergeCell ref="N196:N198"/>
    <mergeCell ref="N191:N192"/>
    <mergeCell ref="N193:N195"/>
    <mergeCell ref="H193:H195"/>
    <mergeCell ref="C197:D197"/>
    <mergeCell ref="F197:G197"/>
    <mergeCell ref="H196:H199"/>
    <mergeCell ref="O193:Z195"/>
    <mergeCell ref="C194:D194"/>
    <mergeCell ref="I173:M174"/>
    <mergeCell ref="N173:N174"/>
    <mergeCell ref="O173:Z174"/>
    <mergeCell ref="C175:D175"/>
    <mergeCell ref="F175:G175"/>
    <mergeCell ref="J175:M176"/>
    <mergeCell ref="C177:D177"/>
    <mergeCell ref="F177:G177"/>
    <mergeCell ref="J177:M178"/>
    <mergeCell ref="N177:N178"/>
    <mergeCell ref="O177:Z178"/>
    <mergeCell ref="H175:H176"/>
    <mergeCell ref="H177:H178"/>
    <mergeCell ref="C185:D185"/>
    <mergeCell ref="F185:G185"/>
    <mergeCell ref="N185:N186"/>
    <mergeCell ref="O185:Z186"/>
    <mergeCell ref="O189:Z190"/>
    <mergeCell ref="O151:Z152"/>
    <mergeCell ref="N157:N158"/>
    <mergeCell ref="O157:Z158"/>
    <mergeCell ref="C157:D157"/>
    <mergeCell ref="F157:G157"/>
    <mergeCell ref="H157:H158"/>
    <mergeCell ref="J153:M154"/>
    <mergeCell ref="J151:M152"/>
    <mergeCell ref="I157:M158"/>
    <mergeCell ref="C151:D151"/>
    <mergeCell ref="F151:G151"/>
    <mergeCell ref="C153:D153"/>
    <mergeCell ref="F153:G153"/>
    <mergeCell ref="N153:N154"/>
    <mergeCell ref="I151:I154"/>
    <mergeCell ref="I155:M156"/>
    <mergeCell ref="B133:B158"/>
    <mergeCell ref="D430:X431"/>
    <mergeCell ref="C172:G172"/>
    <mergeCell ref="H172:M172"/>
    <mergeCell ref="C155:D155"/>
    <mergeCell ref="F155:G155"/>
    <mergeCell ref="O138:Z139"/>
    <mergeCell ref="C145:D145"/>
    <mergeCell ref="F145:G145"/>
    <mergeCell ref="F140:G140"/>
    <mergeCell ref="N146:N148"/>
    <mergeCell ref="O146:Z148"/>
    <mergeCell ref="H149:H150"/>
    <mergeCell ref="I149:M150"/>
    <mergeCell ref="O150:Z150"/>
    <mergeCell ref="O149:Z149"/>
    <mergeCell ref="C149:D149"/>
    <mergeCell ref="F149:G149"/>
    <mergeCell ref="H142:H148"/>
    <mergeCell ref="I142:M148"/>
    <mergeCell ref="O142:Z142"/>
    <mergeCell ref="N143:N145"/>
    <mergeCell ref="O143:Z145"/>
    <mergeCell ref="N155:N156"/>
    <mergeCell ref="C614:X615"/>
    <mergeCell ref="D27:Y28"/>
    <mergeCell ref="D33:Y34"/>
    <mergeCell ref="D35:Y36"/>
    <mergeCell ref="D45:Y47"/>
    <mergeCell ref="D48:Y50"/>
    <mergeCell ref="D51:Y53"/>
    <mergeCell ref="C124:I124"/>
    <mergeCell ref="J124:Y124"/>
    <mergeCell ref="D54:Y55"/>
    <mergeCell ref="C120:H120"/>
    <mergeCell ref="T120:U120"/>
    <mergeCell ref="W120:X120"/>
    <mergeCell ref="Y120:Z120"/>
    <mergeCell ref="H135:H137"/>
    <mergeCell ref="I135:M137"/>
    <mergeCell ref="N135:N137"/>
    <mergeCell ref="O135:Z137"/>
    <mergeCell ref="C136:D136"/>
    <mergeCell ref="H138:H139"/>
    <mergeCell ref="I138:M139"/>
    <mergeCell ref="O153:Z154"/>
    <mergeCell ref="O155:Z156"/>
    <mergeCell ref="N151:N152"/>
    <mergeCell ref="A1637:Y1637"/>
    <mergeCell ref="D1280:X1281"/>
    <mergeCell ref="D1219:X1220"/>
    <mergeCell ref="D935:Y936"/>
    <mergeCell ref="D1497:X1498"/>
    <mergeCell ref="D1021:X1022"/>
    <mergeCell ref="D1222:X1223"/>
    <mergeCell ref="D1387:X1388"/>
    <mergeCell ref="D1553:X1554"/>
    <mergeCell ref="D1484:F1484"/>
    <mergeCell ref="D1485:F1485"/>
    <mergeCell ref="D1486:F1486"/>
    <mergeCell ref="D1487:F1487"/>
    <mergeCell ref="D1575:X1576"/>
    <mergeCell ref="G994:O995"/>
    <mergeCell ref="Y1214:Z1214"/>
    <mergeCell ref="T1275:U1275"/>
    <mergeCell ref="W1275:X1275"/>
    <mergeCell ref="Y1275:Z1275"/>
    <mergeCell ref="T1214:U1214"/>
    <mergeCell ref="W1214:X1214"/>
    <mergeCell ref="L1429:Y1431"/>
    <mergeCell ref="T1320:U1320"/>
    <mergeCell ref="W1320:X1320"/>
    <mergeCell ref="D457:G460"/>
    <mergeCell ref="R1:Y1"/>
    <mergeCell ref="D6:V11"/>
    <mergeCell ref="D12:V15"/>
    <mergeCell ref="R2:Y2"/>
    <mergeCell ref="E17:V18"/>
    <mergeCell ref="D23:Y24"/>
    <mergeCell ref="I193:M195"/>
    <mergeCell ref="B173:B206"/>
    <mergeCell ref="F136:G136"/>
    <mergeCell ref="C132:G132"/>
    <mergeCell ref="H132:M132"/>
    <mergeCell ref="N132:Z132"/>
    <mergeCell ref="C133:D133"/>
    <mergeCell ref="F133:G133"/>
    <mergeCell ref="H133:H134"/>
    <mergeCell ref="I133:M134"/>
    <mergeCell ref="O133:Z133"/>
    <mergeCell ref="O134:Z134"/>
    <mergeCell ref="C140:D140"/>
    <mergeCell ref="O140:Z141"/>
    <mergeCell ref="C138:D138"/>
    <mergeCell ref="F138:G138"/>
    <mergeCell ref="N138:N139"/>
    <mergeCell ref="N200:N201"/>
    <mergeCell ref="O200:Z201"/>
    <mergeCell ref="Y931:Z931"/>
    <mergeCell ref="D448:G451"/>
    <mergeCell ref="H461:W462"/>
    <mergeCell ref="L452:O456"/>
    <mergeCell ref="P448:S451"/>
    <mergeCell ref="H457:K460"/>
    <mergeCell ref="D461:G462"/>
    <mergeCell ref="P452:S456"/>
    <mergeCell ref="D452:G456"/>
    <mergeCell ref="H452:K456"/>
    <mergeCell ref="H446:W447"/>
    <mergeCell ref="T448:W451"/>
    <mergeCell ref="D464:X465"/>
    <mergeCell ref="L445:O445"/>
    <mergeCell ref="P445:S445"/>
    <mergeCell ref="C471:X472"/>
    <mergeCell ref="C475:X476"/>
    <mergeCell ref="T445:W445"/>
    <mergeCell ref="L448:O451"/>
    <mergeCell ref="H445:K445"/>
    <mergeCell ref="D445:G445"/>
    <mergeCell ref="L457:O460"/>
    <mergeCell ref="H202:H204"/>
    <mergeCell ref="C205:D205"/>
    <mergeCell ref="F205:G205"/>
    <mergeCell ref="H205:H206"/>
    <mergeCell ref="N202:N204"/>
    <mergeCell ref="O202:Z204"/>
    <mergeCell ref="I202:M204"/>
    <mergeCell ref="I205:M206"/>
    <mergeCell ref="C203:D203"/>
    <mergeCell ref="F203:G203"/>
    <mergeCell ref="C200:D200"/>
    <mergeCell ref="F200:G200"/>
    <mergeCell ref="H200:H201"/>
    <mergeCell ref="I200:M201"/>
    <mergeCell ref="L274:Y276"/>
    <mergeCell ref="P305:W306"/>
    <mergeCell ref="T320:U320"/>
    <mergeCell ref="W320:X320"/>
    <mergeCell ref="Y320:Z320"/>
    <mergeCell ref="T220:U220"/>
    <mergeCell ref="W220:X220"/>
    <mergeCell ref="Y220:Z220"/>
    <mergeCell ref="C249:Y250"/>
    <mergeCell ref="C252:I252"/>
    <mergeCell ref="J252:Y252"/>
    <mergeCell ref="K256:Y258"/>
    <mergeCell ref="C224:I224"/>
    <mergeCell ref="J224:Y224"/>
    <mergeCell ref="K226:Y228"/>
    <mergeCell ref="K229:Y230"/>
    <mergeCell ref="L231:Y232"/>
    <mergeCell ref="L233:Y235"/>
    <mergeCell ref="L236:Y237"/>
    <mergeCell ref="K238:Y239"/>
    <mergeCell ref="J342:J343"/>
    <mergeCell ref="K342:Y343"/>
    <mergeCell ref="K347:K349"/>
    <mergeCell ref="L347:Y349"/>
    <mergeCell ref="J322:Y322"/>
    <mergeCell ref="K324:Y325"/>
    <mergeCell ref="L278:Y280"/>
    <mergeCell ref="K328:Y329"/>
    <mergeCell ref="L330:Y332"/>
    <mergeCell ref="T335:U335"/>
    <mergeCell ref="W335:X335"/>
    <mergeCell ref="Y335:Z335"/>
    <mergeCell ref="L283:Y285"/>
    <mergeCell ref="T244:U244"/>
    <mergeCell ref="W244:X244"/>
    <mergeCell ref="Y244:Z244"/>
    <mergeCell ref="C340:I340"/>
    <mergeCell ref="J340:Y340"/>
    <mergeCell ref="L281:Y282"/>
    <mergeCell ref="C322:I322"/>
    <mergeCell ref="L269:Y269"/>
    <mergeCell ref="L272:Y273"/>
    <mergeCell ref="J367:J368"/>
    <mergeCell ref="K367:Y368"/>
    <mergeCell ref="J371:J372"/>
    <mergeCell ref="K371:Y372"/>
    <mergeCell ref="L363:Y365"/>
    <mergeCell ref="J351:J355"/>
    <mergeCell ref="K351:Y352"/>
    <mergeCell ref="L353:Y355"/>
    <mergeCell ref="L356:Y356"/>
    <mergeCell ref="K357:K358"/>
    <mergeCell ref="L357:Y358"/>
    <mergeCell ref="J360:J362"/>
    <mergeCell ref="K360:Y362"/>
    <mergeCell ref="K363:K365"/>
    <mergeCell ref="W931:X931"/>
    <mergeCell ref="T610:U610"/>
    <mergeCell ref="W610:X610"/>
    <mergeCell ref="Y610:Z610"/>
    <mergeCell ref="C624:X626"/>
    <mergeCell ref="K374:Y374"/>
    <mergeCell ref="D378:Y379"/>
    <mergeCell ref="D383:Y386"/>
    <mergeCell ref="D388:Y389"/>
    <mergeCell ref="B398:J399"/>
    <mergeCell ref="Y436:Z436"/>
    <mergeCell ref="D439:Y440"/>
    <mergeCell ref="T468:U468"/>
    <mergeCell ref="W468:X468"/>
    <mergeCell ref="Y468:Z468"/>
    <mergeCell ref="D433:X434"/>
    <mergeCell ref="H448:K451"/>
    <mergeCell ref="D428:X429"/>
    <mergeCell ref="T436:U436"/>
    <mergeCell ref="W436:X436"/>
    <mergeCell ref="P457:S460"/>
    <mergeCell ref="T457:W460"/>
    <mergeCell ref="D446:G447"/>
    <mergeCell ref="T452:W456"/>
    <mergeCell ref="Y1320:Z1320"/>
    <mergeCell ref="T800:U800"/>
    <mergeCell ref="W800:X800"/>
    <mergeCell ref="Y800:Z800"/>
    <mergeCell ref="T889:U889"/>
    <mergeCell ref="W889:X889"/>
    <mergeCell ref="Y889:Z889"/>
    <mergeCell ref="T1213:U1213"/>
    <mergeCell ref="W1213:X1213"/>
    <mergeCell ref="Y1213:Z1213"/>
    <mergeCell ref="B859:W860"/>
    <mergeCell ref="C891:I891"/>
    <mergeCell ref="J891:Y891"/>
    <mergeCell ref="L893:Y894"/>
    <mergeCell ref="C924:H924"/>
    <mergeCell ref="I924:X924"/>
    <mergeCell ref="C804:X805"/>
    <mergeCell ref="D1025:Y1026"/>
    <mergeCell ref="L895:Y896"/>
    <mergeCell ref="B919:F919"/>
    <mergeCell ref="T922:U922"/>
    <mergeCell ref="W922:X922"/>
    <mergeCell ref="Y922:Z922"/>
    <mergeCell ref="T931:U931"/>
    <mergeCell ref="D1582:Q1583"/>
    <mergeCell ref="D1584:Q1585"/>
    <mergeCell ref="C1481:X1482"/>
    <mergeCell ref="E1525:X1526"/>
    <mergeCell ref="D1586:Q1587"/>
    <mergeCell ref="A1593:AA1594"/>
    <mergeCell ref="T1542:U1542"/>
    <mergeCell ref="W1542:X1542"/>
    <mergeCell ref="Y1542:Z1542"/>
    <mergeCell ref="T1562:U1562"/>
    <mergeCell ref="W1562:X1562"/>
    <mergeCell ref="Y1562:Z1562"/>
    <mergeCell ref="T1571:U1571"/>
    <mergeCell ref="W1571:X1571"/>
    <mergeCell ref="Y1571:Z1571"/>
    <mergeCell ref="D1545:Y1546"/>
    <mergeCell ref="D1550:Y1552"/>
    <mergeCell ref="K1475:Y1477"/>
    <mergeCell ref="K1472:Y1473"/>
    <mergeCell ref="C1470:I1470"/>
    <mergeCell ref="J1470:Y1470"/>
    <mergeCell ref="C1421:I1421"/>
    <mergeCell ref="T1580:U1580"/>
    <mergeCell ref="W1580:X1580"/>
    <mergeCell ref="Y1580:Z1580"/>
    <mergeCell ref="T1381:U1381"/>
    <mergeCell ref="W1381:X1381"/>
    <mergeCell ref="Y1381:Z1381"/>
    <mergeCell ref="T1435:U1435"/>
    <mergeCell ref="W1435:X1435"/>
    <mergeCell ref="Y1435:Z1435"/>
    <mergeCell ref="T1468:U1468"/>
    <mergeCell ref="W1468:X1468"/>
    <mergeCell ref="Y1468:Z1468"/>
    <mergeCell ref="J1421:Y1421"/>
    <mergeCell ref="K1423:Y1424"/>
    <mergeCell ref="K1427:Y1428"/>
    <mergeCell ref="S1419:T1419"/>
    <mergeCell ref="V1419:W1419"/>
    <mergeCell ref="X1419:Y1419"/>
    <mergeCell ref="N189:N190"/>
    <mergeCell ref="J160:M161"/>
    <mergeCell ref="J162:M163"/>
    <mergeCell ref="N162:N163"/>
    <mergeCell ref="O162:Z163"/>
    <mergeCell ref="N172:Z172"/>
    <mergeCell ref="C173:D173"/>
    <mergeCell ref="F173:G173"/>
    <mergeCell ref="H173:H174"/>
    <mergeCell ref="H140:M141"/>
    <mergeCell ref="H179:H184"/>
    <mergeCell ref="H187:H192"/>
    <mergeCell ref="H185:M186"/>
    <mergeCell ref="I175:I184"/>
    <mergeCell ref="I187:I192"/>
    <mergeCell ref="C180:D180"/>
    <mergeCell ref="F180:G180"/>
    <mergeCell ref="C183:D183"/>
    <mergeCell ref="F183:G183"/>
    <mergeCell ref="C187:D187"/>
    <mergeCell ref="H151:H154"/>
    <mergeCell ref="H155:H156"/>
    <mergeCell ref="C189:D189"/>
    <mergeCell ref="F189:G189"/>
    <mergeCell ref="J189:M190"/>
  </mergeCells>
  <phoneticPr fontId="4"/>
  <pageMargins left="0.59055118110236215" right="0.23622047244094488" top="0.47244094488188976" bottom="0.39370078740157483" header="0.31496062992125984" footer="0.15748031496062992"/>
  <pageSetup paperSize="9" scale="98" orientation="portrait" r:id="rId1"/>
  <headerFooter alignWithMargins="0">
    <oddFooter>&amp;C― &amp;P ―</oddFooter>
  </headerFooter>
  <rowBreaks count="28" manualBreakCount="28">
    <brk id="56" max="16383" man="1"/>
    <brk id="118" max="16383" man="1"/>
    <brk id="168" max="16383" man="1"/>
    <brk id="218" max="16383" man="1"/>
    <brk id="276" max="16383" man="1"/>
    <brk id="319" max="16383" man="1"/>
    <brk id="376" max="16383" man="1"/>
    <brk id="434" max="16383" man="1"/>
    <brk id="484" max="16383" man="1"/>
    <brk id="546" max="16383" man="1"/>
    <brk id="609" max="16383" man="1"/>
    <brk id="672" max="16383" man="1"/>
    <brk id="735" max="16383" man="1"/>
    <brk id="798" max="16383" man="1"/>
    <brk id="857" max="16383" man="1"/>
    <brk id="917" max="16383" man="1"/>
    <brk id="973" max="16383" man="1"/>
    <brk id="1030" max="16383" man="1"/>
    <brk id="1086" max="16383" man="1"/>
    <brk id="1149" max="16383" man="1"/>
    <brk id="1212" max="16383" man="1"/>
    <brk id="1273" max="16383" man="1"/>
    <brk id="1318" max="16383" man="1"/>
    <brk id="1379" max="16383" man="1"/>
    <brk id="1433" max="16383" man="1"/>
    <brk id="1493" max="16383" man="1"/>
    <brk id="1540" max="16383" man="1"/>
    <brk id="1591" max="16383" man="1"/>
  </rowBreaks>
  <ignoredErrors>
    <ignoredError sqref="H133 H135 H138 H142 H149 H151 H157 H173"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B1:BB313"/>
  <sheetViews>
    <sheetView workbookViewId="0">
      <selection activeCell="AV5" sqref="AV5"/>
    </sheetView>
  </sheetViews>
  <sheetFormatPr defaultColWidth="2.625" defaultRowHeight="13.5"/>
  <cols>
    <col min="1" max="1" width="1.625" style="83" customWidth="1"/>
    <col min="2" max="35" width="2.625" style="83" customWidth="1"/>
    <col min="36" max="36" width="1.625" style="83" customWidth="1"/>
    <col min="37" max="54" width="2.625" style="83" customWidth="1"/>
    <col min="55" max="55" width="1.625" style="83" customWidth="1"/>
    <col min="56" max="16384" width="2.625" style="83"/>
  </cols>
  <sheetData>
    <row r="1" spans="2:54" ht="6.75" customHeight="1"/>
    <row r="2" spans="2:54" ht="24">
      <c r="B2" s="47" t="s">
        <v>989</v>
      </c>
      <c r="C2" s="42"/>
      <c r="D2" s="42"/>
      <c r="E2" s="42"/>
      <c r="F2" s="42"/>
      <c r="G2" s="42"/>
      <c r="H2" s="42"/>
      <c r="I2" s="42"/>
      <c r="J2" s="42"/>
      <c r="K2" s="42"/>
      <c r="L2" s="42"/>
      <c r="M2" s="42"/>
      <c r="N2" s="42"/>
      <c r="O2" s="145"/>
      <c r="P2" s="145"/>
      <c r="Q2" s="145"/>
      <c r="R2" s="145"/>
      <c r="S2" s="145"/>
      <c r="BB2" s="84" t="s">
        <v>523</v>
      </c>
    </row>
    <row r="3" spans="2:54" ht="24.75" thickBot="1">
      <c r="B3" s="145"/>
      <c r="C3" s="145"/>
      <c r="D3" s="145"/>
      <c r="E3" s="145"/>
      <c r="F3" s="145"/>
      <c r="G3" s="145"/>
      <c r="H3" s="145"/>
      <c r="I3" s="145"/>
      <c r="J3" s="145"/>
      <c r="K3" s="145"/>
      <c r="L3" s="145"/>
      <c r="M3" s="145"/>
      <c r="N3" s="145"/>
      <c r="O3" s="145"/>
      <c r="P3" s="145"/>
      <c r="Q3" s="145"/>
      <c r="R3" s="145"/>
      <c r="S3" s="145"/>
      <c r="BB3" s="84" t="s">
        <v>1050</v>
      </c>
    </row>
    <row r="4" spans="2:54" ht="24">
      <c r="B4" s="145"/>
      <c r="C4" s="145"/>
      <c r="D4" s="145"/>
      <c r="E4" s="145"/>
      <c r="F4" s="145"/>
      <c r="G4" s="145"/>
      <c r="H4" s="145"/>
      <c r="I4" s="145"/>
      <c r="J4" s="145"/>
      <c r="K4" s="145"/>
      <c r="L4" s="145"/>
      <c r="M4" s="145"/>
      <c r="N4" s="145"/>
      <c r="O4" s="145"/>
      <c r="P4" s="145"/>
      <c r="Q4" s="145"/>
      <c r="R4" s="145"/>
      <c r="S4" s="145"/>
      <c r="U4" s="85"/>
      <c r="V4" s="86"/>
      <c r="W4" s="86"/>
      <c r="X4" s="86"/>
      <c r="Y4" s="86"/>
      <c r="Z4" s="86"/>
      <c r="AA4" s="86"/>
      <c r="AB4" s="86"/>
      <c r="AC4" s="86"/>
      <c r="AD4" s="86"/>
      <c r="AE4" s="86"/>
      <c r="AF4" s="86"/>
      <c r="AG4" s="86"/>
      <c r="AH4" s="86"/>
      <c r="AI4" s="86"/>
      <c r="AJ4" s="86"/>
      <c r="AK4" s="86"/>
      <c r="AL4" s="87"/>
    </row>
    <row r="5" spans="2:54" ht="24.75" thickBot="1">
      <c r="B5" s="145" t="s">
        <v>522</v>
      </c>
      <c r="K5" s="145"/>
      <c r="U5" s="88"/>
      <c r="V5" s="89"/>
      <c r="W5" s="89"/>
      <c r="X5" s="89"/>
      <c r="Y5" s="89"/>
      <c r="Z5" s="89"/>
      <c r="AA5" s="89"/>
      <c r="AB5" s="89"/>
      <c r="AC5" s="89"/>
      <c r="AD5" s="89"/>
      <c r="AE5" s="89"/>
      <c r="AF5" s="89"/>
      <c r="AG5" s="89"/>
      <c r="AH5" s="89"/>
      <c r="AI5" s="89"/>
      <c r="AJ5" s="89"/>
      <c r="AK5" s="89"/>
      <c r="AL5" s="90"/>
    </row>
    <row r="6" spans="2:54">
      <c r="L6" s="91"/>
      <c r="M6" s="91"/>
      <c r="U6" s="88"/>
      <c r="V6" s="89"/>
      <c r="W6" s="89"/>
      <c r="X6" s="89"/>
      <c r="Y6" s="89"/>
      <c r="Z6" s="89"/>
      <c r="AA6" s="89"/>
      <c r="AB6" s="89"/>
      <c r="AC6" s="89"/>
      <c r="AD6" s="89"/>
      <c r="AE6" s="89"/>
      <c r="AF6" s="89"/>
      <c r="AG6" s="89"/>
      <c r="AH6" s="89"/>
      <c r="AI6" s="89"/>
      <c r="AJ6" s="89"/>
      <c r="AK6" s="89"/>
      <c r="AL6" s="90"/>
      <c r="AN6" s="784" t="s">
        <v>524</v>
      </c>
      <c r="AO6" s="785"/>
      <c r="AP6" s="785"/>
      <c r="AQ6" s="785"/>
      <c r="AR6" s="785"/>
      <c r="AS6" s="785"/>
      <c r="AT6" s="785"/>
      <c r="AU6" s="785"/>
      <c r="AV6" s="785"/>
      <c r="AW6" s="785"/>
      <c r="AX6" s="785"/>
      <c r="AY6" s="785"/>
      <c r="AZ6" s="785"/>
      <c r="BA6" s="785"/>
      <c r="BB6" s="786"/>
    </row>
    <row r="7" spans="2:54">
      <c r="F7" s="792" t="s">
        <v>525</v>
      </c>
      <c r="G7" s="792"/>
      <c r="H7" s="792"/>
      <c r="I7" s="792"/>
      <c r="J7" s="792"/>
      <c r="K7" s="790" t="s">
        <v>526</v>
      </c>
      <c r="L7" s="791"/>
      <c r="M7" s="791"/>
      <c r="N7" s="791"/>
      <c r="U7" s="88"/>
      <c r="V7" s="795" t="s">
        <v>527</v>
      </c>
      <c r="W7" s="795"/>
      <c r="X7" s="795"/>
      <c r="Y7" s="795"/>
      <c r="Z7" s="795"/>
      <c r="AA7" s="795"/>
      <c r="AB7" s="795"/>
      <c r="AC7" s="795"/>
      <c r="AD7" s="795"/>
      <c r="AE7" s="795"/>
      <c r="AF7" s="795"/>
      <c r="AG7" s="795"/>
      <c r="AH7" s="795"/>
      <c r="AI7" s="795"/>
      <c r="AJ7" s="795"/>
      <c r="AK7" s="795"/>
      <c r="AL7" s="90"/>
      <c r="AN7" s="787"/>
      <c r="AO7" s="788"/>
      <c r="AP7" s="788"/>
      <c r="AQ7" s="788"/>
      <c r="AR7" s="788"/>
      <c r="AS7" s="788"/>
      <c r="AT7" s="788"/>
      <c r="AU7" s="788"/>
      <c r="AV7" s="788"/>
      <c r="AW7" s="788"/>
      <c r="AX7" s="788"/>
      <c r="AY7" s="788"/>
      <c r="AZ7" s="788"/>
      <c r="BA7" s="788"/>
      <c r="BB7" s="789"/>
    </row>
    <row r="8" spans="2:54">
      <c r="F8" s="793"/>
      <c r="G8" s="793"/>
      <c r="H8" s="793"/>
      <c r="I8" s="793"/>
      <c r="J8" s="793"/>
      <c r="K8" s="791"/>
      <c r="L8" s="791"/>
      <c r="M8" s="791"/>
      <c r="N8" s="791"/>
      <c r="U8" s="88"/>
      <c r="V8" s="795"/>
      <c r="W8" s="795"/>
      <c r="X8" s="795"/>
      <c r="Y8" s="795"/>
      <c r="Z8" s="795"/>
      <c r="AA8" s="795"/>
      <c r="AB8" s="795"/>
      <c r="AC8" s="795"/>
      <c r="AD8" s="795"/>
      <c r="AE8" s="795"/>
      <c r="AF8" s="795"/>
      <c r="AG8" s="795"/>
      <c r="AH8" s="795"/>
      <c r="AI8" s="795"/>
      <c r="AJ8" s="795"/>
      <c r="AK8" s="795"/>
      <c r="AL8" s="90"/>
      <c r="AN8" s="92"/>
      <c r="AO8" s="93"/>
      <c r="AP8" s="93"/>
      <c r="AQ8" s="93"/>
      <c r="AR8" s="93"/>
      <c r="AS8" s="93"/>
      <c r="AT8" s="93"/>
      <c r="AU8" s="93"/>
      <c r="AV8" s="93"/>
      <c r="AW8" s="93"/>
      <c r="AX8" s="93"/>
      <c r="AY8" s="93"/>
      <c r="AZ8" s="93"/>
      <c r="BA8" s="93"/>
      <c r="BB8" s="94"/>
    </row>
    <row r="9" spans="2:54">
      <c r="F9" s="794" t="s">
        <v>528</v>
      </c>
      <c r="G9" s="794"/>
      <c r="H9" s="794"/>
      <c r="I9" s="794"/>
      <c r="J9" s="794"/>
      <c r="K9" s="790" t="s">
        <v>529</v>
      </c>
      <c r="L9" s="791"/>
      <c r="M9" s="791"/>
      <c r="N9" s="791"/>
      <c r="U9" s="88"/>
      <c r="V9" s="795"/>
      <c r="W9" s="795"/>
      <c r="X9" s="795"/>
      <c r="Y9" s="795"/>
      <c r="Z9" s="795"/>
      <c r="AA9" s="795"/>
      <c r="AB9" s="795"/>
      <c r="AC9" s="795"/>
      <c r="AD9" s="795"/>
      <c r="AE9" s="795"/>
      <c r="AF9" s="795"/>
      <c r="AG9" s="795"/>
      <c r="AH9" s="795"/>
      <c r="AI9" s="795"/>
      <c r="AJ9" s="795"/>
      <c r="AK9" s="795"/>
      <c r="AL9" s="90"/>
      <c r="AN9" s="92"/>
      <c r="AO9" s="796" t="s">
        <v>530</v>
      </c>
      <c r="AP9" s="796"/>
      <c r="AQ9" s="796"/>
      <c r="AR9" s="796"/>
      <c r="AS9" s="796"/>
      <c r="AT9" s="796"/>
      <c r="AU9" s="796"/>
      <c r="AV9" s="796"/>
      <c r="AW9" s="796"/>
      <c r="AX9" s="796"/>
      <c r="AY9" s="796"/>
      <c r="AZ9" s="796"/>
      <c r="BA9" s="796"/>
      <c r="BB9" s="94"/>
    </row>
    <row r="10" spans="2:54">
      <c r="C10" s="93"/>
      <c r="D10" s="93"/>
      <c r="E10" s="93"/>
      <c r="F10" s="793"/>
      <c r="G10" s="793"/>
      <c r="H10" s="793"/>
      <c r="I10" s="793"/>
      <c r="J10" s="793"/>
      <c r="K10" s="791"/>
      <c r="L10" s="791"/>
      <c r="M10" s="791"/>
      <c r="N10" s="791"/>
      <c r="U10" s="88"/>
      <c r="V10" s="795"/>
      <c r="W10" s="795"/>
      <c r="X10" s="795"/>
      <c r="Y10" s="795"/>
      <c r="Z10" s="795"/>
      <c r="AA10" s="795"/>
      <c r="AB10" s="795"/>
      <c r="AC10" s="795"/>
      <c r="AD10" s="795"/>
      <c r="AE10" s="795"/>
      <c r="AF10" s="795"/>
      <c r="AG10" s="795"/>
      <c r="AH10" s="795"/>
      <c r="AI10" s="795"/>
      <c r="AJ10" s="795"/>
      <c r="AK10" s="795"/>
      <c r="AL10" s="90"/>
      <c r="AN10" s="92"/>
      <c r="AO10" s="796"/>
      <c r="AP10" s="796"/>
      <c r="AQ10" s="796"/>
      <c r="AR10" s="796"/>
      <c r="AS10" s="796"/>
      <c r="AT10" s="796"/>
      <c r="AU10" s="796"/>
      <c r="AV10" s="796"/>
      <c r="AW10" s="796"/>
      <c r="AX10" s="796"/>
      <c r="AY10" s="796"/>
      <c r="AZ10" s="796"/>
      <c r="BA10" s="796"/>
      <c r="BB10" s="94"/>
    </row>
    <row r="11" spans="2:54" ht="14.25" customHeight="1" thickBot="1">
      <c r="U11" s="88"/>
      <c r="V11" s="795"/>
      <c r="W11" s="795"/>
      <c r="X11" s="795"/>
      <c r="Y11" s="795"/>
      <c r="Z11" s="795"/>
      <c r="AA11" s="795"/>
      <c r="AB11" s="795"/>
      <c r="AC11" s="795"/>
      <c r="AD11" s="795"/>
      <c r="AE11" s="795"/>
      <c r="AF11" s="795"/>
      <c r="AG11" s="795"/>
      <c r="AH11" s="795"/>
      <c r="AI11" s="795"/>
      <c r="AJ11" s="795"/>
      <c r="AK11" s="795"/>
      <c r="AL11" s="90"/>
      <c r="AN11" s="92"/>
      <c r="AO11" s="93"/>
      <c r="AP11" s="93"/>
      <c r="AQ11" s="93"/>
      <c r="AR11" s="93"/>
      <c r="AS11" s="93"/>
      <c r="AT11" s="93"/>
      <c r="AU11" s="93"/>
      <c r="AV11" s="93"/>
      <c r="AW11" s="93"/>
      <c r="AX11" s="93"/>
      <c r="AY11" s="93"/>
      <c r="AZ11" s="93"/>
      <c r="BA11" s="93"/>
      <c r="BB11" s="94"/>
    </row>
    <row r="12" spans="2:54" ht="13.5" customHeight="1">
      <c r="B12" s="797" t="s">
        <v>531</v>
      </c>
      <c r="C12" s="798"/>
      <c r="D12" s="798"/>
      <c r="E12" s="798"/>
      <c r="F12" s="798"/>
      <c r="G12" s="798"/>
      <c r="H12" s="798"/>
      <c r="I12" s="798"/>
      <c r="J12" s="798"/>
      <c r="K12" s="798"/>
      <c r="L12" s="798"/>
      <c r="M12" s="798"/>
      <c r="N12" s="798"/>
      <c r="O12" s="798"/>
      <c r="P12" s="798"/>
      <c r="Q12" s="798"/>
      <c r="R12" s="798"/>
      <c r="S12" s="799"/>
      <c r="U12" s="88"/>
      <c r="V12" s="795"/>
      <c r="W12" s="795"/>
      <c r="X12" s="795"/>
      <c r="Y12" s="795"/>
      <c r="Z12" s="795"/>
      <c r="AA12" s="795"/>
      <c r="AB12" s="795"/>
      <c r="AC12" s="795"/>
      <c r="AD12" s="795"/>
      <c r="AE12" s="795"/>
      <c r="AF12" s="795"/>
      <c r="AG12" s="795"/>
      <c r="AH12" s="795"/>
      <c r="AI12" s="795"/>
      <c r="AJ12" s="795"/>
      <c r="AK12" s="795"/>
      <c r="AL12" s="90"/>
      <c r="AN12" s="803" t="s">
        <v>532</v>
      </c>
      <c r="AO12" s="804"/>
      <c r="AP12" s="804"/>
      <c r="AQ12" s="804"/>
      <c r="AR12" s="804"/>
      <c r="AS12" s="804"/>
      <c r="AT12" s="804"/>
      <c r="AU12" s="804"/>
      <c r="AV12" s="804"/>
      <c r="AW12" s="804"/>
      <c r="AX12" s="804"/>
      <c r="AY12" s="804"/>
      <c r="AZ12" s="804"/>
      <c r="BA12" s="804"/>
      <c r="BB12" s="805"/>
    </row>
    <row r="13" spans="2:54">
      <c r="B13" s="800"/>
      <c r="C13" s="801"/>
      <c r="D13" s="801"/>
      <c r="E13" s="801"/>
      <c r="F13" s="801"/>
      <c r="G13" s="801"/>
      <c r="H13" s="801"/>
      <c r="I13" s="801"/>
      <c r="J13" s="801"/>
      <c r="K13" s="801"/>
      <c r="L13" s="801"/>
      <c r="M13" s="801"/>
      <c r="N13" s="801"/>
      <c r="O13" s="801"/>
      <c r="P13" s="801"/>
      <c r="Q13" s="801"/>
      <c r="R13" s="801"/>
      <c r="S13" s="802"/>
      <c r="U13" s="88"/>
      <c r="V13" s="795"/>
      <c r="W13" s="795"/>
      <c r="X13" s="795"/>
      <c r="Y13" s="795"/>
      <c r="Z13" s="795"/>
      <c r="AA13" s="795"/>
      <c r="AB13" s="795"/>
      <c r="AC13" s="795"/>
      <c r="AD13" s="795"/>
      <c r="AE13" s="795"/>
      <c r="AF13" s="795"/>
      <c r="AG13" s="795"/>
      <c r="AH13" s="795"/>
      <c r="AI13" s="795"/>
      <c r="AJ13" s="795"/>
      <c r="AK13" s="795"/>
      <c r="AL13" s="90"/>
      <c r="AN13" s="787"/>
      <c r="AO13" s="788"/>
      <c r="AP13" s="788"/>
      <c r="AQ13" s="788"/>
      <c r="AR13" s="788"/>
      <c r="AS13" s="788"/>
      <c r="AT13" s="788"/>
      <c r="AU13" s="788"/>
      <c r="AV13" s="788"/>
      <c r="AW13" s="788"/>
      <c r="AX13" s="788"/>
      <c r="AY13" s="788"/>
      <c r="AZ13" s="788"/>
      <c r="BA13" s="788"/>
      <c r="BB13" s="789"/>
    </row>
    <row r="14" spans="2:54">
      <c r="B14" s="806" t="s">
        <v>533</v>
      </c>
      <c r="C14" s="807"/>
      <c r="D14" s="807"/>
      <c r="E14" s="807"/>
      <c r="F14" s="807"/>
      <c r="G14" s="807"/>
      <c r="H14" s="807"/>
      <c r="I14" s="807"/>
      <c r="J14" s="807"/>
      <c r="K14" s="807"/>
      <c r="L14" s="807"/>
      <c r="M14" s="807"/>
      <c r="N14" s="807"/>
      <c r="O14" s="807"/>
      <c r="P14" s="807"/>
      <c r="Q14" s="807"/>
      <c r="R14" s="807"/>
      <c r="S14" s="808"/>
      <c r="U14" s="88"/>
      <c r="V14" s="795"/>
      <c r="W14" s="795"/>
      <c r="X14" s="795"/>
      <c r="Y14" s="795"/>
      <c r="Z14" s="795"/>
      <c r="AA14" s="795"/>
      <c r="AB14" s="795"/>
      <c r="AC14" s="795"/>
      <c r="AD14" s="795"/>
      <c r="AE14" s="795"/>
      <c r="AF14" s="795"/>
      <c r="AG14" s="795"/>
      <c r="AH14" s="795"/>
      <c r="AI14" s="795"/>
      <c r="AJ14" s="795"/>
      <c r="AK14" s="795"/>
      <c r="AL14" s="90"/>
      <c r="AN14" s="92"/>
      <c r="AO14" s="93"/>
      <c r="AP14" s="93"/>
      <c r="AQ14" s="93"/>
      <c r="AR14" s="93"/>
      <c r="AS14" s="93"/>
      <c r="AT14" s="93"/>
      <c r="AU14" s="93"/>
      <c r="AV14" s="93"/>
      <c r="AW14" s="93"/>
      <c r="AX14" s="93"/>
      <c r="AY14" s="93"/>
      <c r="AZ14" s="93"/>
      <c r="BA14" s="93"/>
      <c r="BB14" s="94"/>
    </row>
    <row r="15" spans="2:54">
      <c r="B15" s="809"/>
      <c r="C15" s="810"/>
      <c r="D15" s="810"/>
      <c r="E15" s="810"/>
      <c r="F15" s="810"/>
      <c r="G15" s="810"/>
      <c r="H15" s="810"/>
      <c r="I15" s="810"/>
      <c r="J15" s="810"/>
      <c r="K15" s="810"/>
      <c r="L15" s="810"/>
      <c r="M15" s="810"/>
      <c r="N15" s="810"/>
      <c r="O15" s="810"/>
      <c r="P15" s="810"/>
      <c r="Q15" s="810"/>
      <c r="R15" s="810"/>
      <c r="S15" s="811"/>
      <c r="U15" s="88"/>
      <c r="V15" s="795"/>
      <c r="W15" s="795"/>
      <c r="X15" s="795"/>
      <c r="Y15" s="795"/>
      <c r="Z15" s="795"/>
      <c r="AA15" s="795"/>
      <c r="AB15" s="795"/>
      <c r="AC15" s="795"/>
      <c r="AD15" s="795"/>
      <c r="AE15" s="795"/>
      <c r="AF15" s="795"/>
      <c r="AG15" s="795"/>
      <c r="AH15" s="795"/>
      <c r="AI15" s="795"/>
      <c r="AJ15" s="795"/>
      <c r="AK15" s="795"/>
      <c r="AL15" s="90"/>
      <c r="AN15" s="92"/>
      <c r="AO15" s="796" t="s">
        <v>534</v>
      </c>
      <c r="AP15" s="796"/>
      <c r="AQ15" s="796"/>
      <c r="AR15" s="796"/>
      <c r="AS15" s="796"/>
      <c r="AT15" s="796"/>
      <c r="AU15" s="796"/>
      <c r="AV15" s="796"/>
      <c r="AW15" s="796"/>
      <c r="AX15" s="796"/>
      <c r="AY15" s="796"/>
      <c r="AZ15" s="796"/>
      <c r="BA15" s="796"/>
      <c r="BB15" s="94"/>
    </row>
    <row r="16" spans="2:54">
      <c r="B16" s="809"/>
      <c r="C16" s="810"/>
      <c r="D16" s="810"/>
      <c r="E16" s="810"/>
      <c r="F16" s="810"/>
      <c r="G16" s="810"/>
      <c r="H16" s="810"/>
      <c r="I16" s="810"/>
      <c r="J16" s="810"/>
      <c r="K16" s="810"/>
      <c r="L16" s="810"/>
      <c r="M16" s="810"/>
      <c r="N16" s="810"/>
      <c r="O16" s="810"/>
      <c r="P16" s="810"/>
      <c r="Q16" s="810"/>
      <c r="R16" s="810"/>
      <c r="S16" s="811"/>
      <c r="U16" s="88"/>
      <c r="V16" s="795"/>
      <c r="W16" s="795"/>
      <c r="X16" s="795"/>
      <c r="Y16" s="795"/>
      <c r="Z16" s="795"/>
      <c r="AA16" s="795"/>
      <c r="AB16" s="795"/>
      <c r="AC16" s="795"/>
      <c r="AD16" s="795"/>
      <c r="AE16" s="795"/>
      <c r="AF16" s="795"/>
      <c r="AG16" s="795"/>
      <c r="AH16" s="795"/>
      <c r="AI16" s="795"/>
      <c r="AJ16" s="795"/>
      <c r="AK16" s="795"/>
      <c r="AL16" s="90"/>
      <c r="AN16" s="92"/>
      <c r="AO16" s="796"/>
      <c r="AP16" s="796"/>
      <c r="AQ16" s="796"/>
      <c r="AR16" s="796"/>
      <c r="AS16" s="796"/>
      <c r="AT16" s="796"/>
      <c r="AU16" s="796"/>
      <c r="AV16" s="796"/>
      <c r="AW16" s="796"/>
      <c r="AX16" s="796"/>
      <c r="AY16" s="796"/>
      <c r="AZ16" s="796"/>
      <c r="BA16" s="796"/>
      <c r="BB16" s="94"/>
    </row>
    <row r="17" spans="2:54" ht="14.25" thickBot="1">
      <c r="B17" s="812"/>
      <c r="C17" s="813"/>
      <c r="D17" s="813"/>
      <c r="E17" s="813"/>
      <c r="F17" s="813"/>
      <c r="G17" s="813"/>
      <c r="H17" s="813"/>
      <c r="I17" s="813"/>
      <c r="J17" s="813"/>
      <c r="K17" s="813"/>
      <c r="L17" s="813"/>
      <c r="M17" s="813"/>
      <c r="N17" s="813"/>
      <c r="O17" s="813"/>
      <c r="P17" s="813"/>
      <c r="Q17" s="813"/>
      <c r="R17" s="813"/>
      <c r="S17" s="814"/>
      <c r="U17" s="95"/>
      <c r="V17" s="96"/>
      <c r="W17" s="96"/>
      <c r="X17" s="96"/>
      <c r="Y17" s="96"/>
      <c r="Z17" s="96"/>
      <c r="AA17" s="96"/>
      <c r="AB17" s="96"/>
      <c r="AC17" s="96"/>
      <c r="AD17" s="96"/>
      <c r="AE17" s="96"/>
      <c r="AF17" s="96"/>
      <c r="AG17" s="96"/>
      <c r="AH17" s="96"/>
      <c r="AI17" s="96"/>
      <c r="AJ17" s="96"/>
      <c r="AK17" s="96"/>
      <c r="AL17" s="97"/>
      <c r="AN17" s="98"/>
      <c r="AO17" s="99"/>
      <c r="AP17" s="99"/>
      <c r="AQ17" s="99"/>
      <c r="AR17" s="99"/>
      <c r="AS17" s="99"/>
      <c r="AT17" s="99"/>
      <c r="AU17" s="99"/>
      <c r="AV17" s="99"/>
      <c r="AW17" s="99"/>
      <c r="AX17" s="99"/>
      <c r="AY17" s="99"/>
      <c r="AZ17" s="99"/>
      <c r="BA17" s="99"/>
      <c r="BB17" s="100"/>
    </row>
    <row r="18" spans="2:54">
      <c r="U18" s="89"/>
      <c r="V18" s="89"/>
      <c r="W18" s="89"/>
      <c r="X18" s="89"/>
      <c r="Y18" s="89"/>
      <c r="Z18" s="89"/>
      <c r="AA18" s="89"/>
      <c r="AB18" s="89"/>
      <c r="AC18" s="89"/>
      <c r="AD18" s="89"/>
      <c r="AE18" s="89"/>
      <c r="AF18" s="89"/>
      <c r="AG18" s="89"/>
      <c r="AH18" s="89"/>
      <c r="AI18" s="89"/>
      <c r="AJ18" s="89"/>
      <c r="AK18" s="89"/>
      <c r="AL18" s="89"/>
    </row>
    <row r="20" spans="2:54" ht="18.75">
      <c r="B20" s="101" t="s">
        <v>535</v>
      </c>
      <c r="AK20" s="101" t="s">
        <v>536</v>
      </c>
    </row>
    <row r="21" spans="2:54" ht="14.25" thickBot="1"/>
    <row r="22" spans="2:54" ht="21.95" customHeight="1">
      <c r="B22" s="754" t="s">
        <v>562</v>
      </c>
      <c r="C22" s="755"/>
      <c r="D22" s="757" t="s">
        <v>537</v>
      </c>
      <c r="E22" s="763"/>
      <c r="F22" s="763"/>
      <c r="G22" s="763"/>
      <c r="H22" s="763"/>
      <c r="I22" s="764"/>
      <c r="J22" s="102" t="s">
        <v>538</v>
      </c>
      <c r="K22" s="103"/>
      <c r="L22" s="103"/>
      <c r="M22" s="103"/>
      <c r="N22" s="103"/>
      <c r="O22" s="103"/>
      <c r="P22" s="103"/>
      <c r="Q22" s="103"/>
      <c r="R22" s="103"/>
      <c r="S22" s="104"/>
      <c r="T22" s="751" t="s">
        <v>539</v>
      </c>
      <c r="U22" s="752"/>
      <c r="V22" s="752"/>
      <c r="W22" s="752"/>
      <c r="X22" s="752"/>
      <c r="Y22" s="752"/>
      <c r="Z22" s="752"/>
      <c r="AA22" s="752"/>
      <c r="AB22" s="752"/>
      <c r="AC22" s="752"/>
      <c r="AD22" s="752"/>
      <c r="AE22" s="752"/>
      <c r="AF22" s="752"/>
      <c r="AG22" s="752"/>
      <c r="AH22" s="752"/>
      <c r="AI22" s="753"/>
      <c r="AK22" s="754" t="s">
        <v>591</v>
      </c>
      <c r="AL22" s="756"/>
      <c r="AM22" s="757" t="s">
        <v>540</v>
      </c>
      <c r="AN22" s="758"/>
      <c r="AO22" s="758"/>
      <c r="AP22" s="758"/>
      <c r="AQ22" s="758"/>
      <c r="AR22" s="758"/>
      <c r="AS22" s="758"/>
      <c r="AT22" s="758"/>
      <c r="AU22" s="758"/>
      <c r="AV22" s="758"/>
      <c r="AW22" s="758"/>
      <c r="AX22" s="758"/>
      <c r="AY22" s="759"/>
      <c r="AZ22" s="760" t="s">
        <v>541</v>
      </c>
      <c r="BA22" s="761"/>
      <c r="BB22" s="762"/>
    </row>
    <row r="23" spans="2:54" ht="21.95" customHeight="1">
      <c r="B23" s="815">
        <v>1</v>
      </c>
      <c r="C23" s="816"/>
      <c r="D23" s="817" t="s">
        <v>563</v>
      </c>
      <c r="E23" s="818"/>
      <c r="F23" s="818"/>
      <c r="G23" s="818"/>
      <c r="H23" s="818"/>
      <c r="I23" s="819"/>
      <c r="J23" s="105" t="s">
        <v>564</v>
      </c>
      <c r="K23" s="106"/>
      <c r="L23" s="106"/>
      <c r="M23" s="106"/>
      <c r="N23" s="106"/>
      <c r="O23" s="106"/>
      <c r="P23" s="106"/>
      <c r="Q23" s="106"/>
      <c r="R23" s="106"/>
      <c r="S23" s="107"/>
      <c r="T23" s="765" t="s">
        <v>542</v>
      </c>
      <c r="U23" s="766"/>
      <c r="V23" s="766"/>
      <c r="W23" s="766"/>
      <c r="X23" s="766"/>
      <c r="Y23" s="766"/>
      <c r="Z23" s="766"/>
      <c r="AA23" s="766"/>
      <c r="AB23" s="766"/>
      <c r="AC23" s="766"/>
      <c r="AD23" s="766"/>
      <c r="AE23" s="766"/>
      <c r="AF23" s="766"/>
      <c r="AG23" s="766"/>
      <c r="AH23" s="766"/>
      <c r="AI23" s="767"/>
      <c r="AK23" s="768" t="s">
        <v>565</v>
      </c>
      <c r="AL23" s="769"/>
      <c r="AM23" s="772" t="s">
        <v>566</v>
      </c>
      <c r="AN23" s="773"/>
      <c r="AO23" s="773"/>
      <c r="AP23" s="773"/>
      <c r="AQ23" s="773"/>
      <c r="AR23" s="773"/>
      <c r="AS23" s="773"/>
      <c r="AT23" s="773"/>
      <c r="AU23" s="773"/>
      <c r="AV23" s="773"/>
      <c r="AW23" s="773"/>
      <c r="AX23" s="773"/>
      <c r="AY23" s="774"/>
      <c r="AZ23" s="778"/>
      <c r="BA23" s="779"/>
      <c r="BB23" s="780"/>
    </row>
    <row r="24" spans="2:54" ht="21.95" customHeight="1">
      <c r="B24" s="815">
        <v>2</v>
      </c>
      <c r="C24" s="816"/>
      <c r="D24" s="817" t="s">
        <v>567</v>
      </c>
      <c r="E24" s="818"/>
      <c r="F24" s="818"/>
      <c r="G24" s="818"/>
      <c r="H24" s="818"/>
      <c r="I24" s="819"/>
      <c r="J24" s="105" t="s">
        <v>568</v>
      </c>
      <c r="K24" s="106"/>
      <c r="L24" s="106"/>
      <c r="M24" s="106"/>
      <c r="N24" s="106"/>
      <c r="O24" s="106"/>
      <c r="P24" s="106"/>
      <c r="Q24" s="106"/>
      <c r="R24" s="106"/>
      <c r="S24" s="107"/>
      <c r="T24" s="765" t="s">
        <v>543</v>
      </c>
      <c r="U24" s="766"/>
      <c r="V24" s="766"/>
      <c r="W24" s="766"/>
      <c r="X24" s="766"/>
      <c r="Y24" s="766"/>
      <c r="Z24" s="766"/>
      <c r="AA24" s="766"/>
      <c r="AB24" s="766"/>
      <c r="AC24" s="766"/>
      <c r="AD24" s="766"/>
      <c r="AE24" s="766"/>
      <c r="AF24" s="766"/>
      <c r="AG24" s="766"/>
      <c r="AH24" s="766"/>
      <c r="AI24" s="767"/>
      <c r="AK24" s="770"/>
      <c r="AL24" s="771"/>
      <c r="AM24" s="775"/>
      <c r="AN24" s="776"/>
      <c r="AO24" s="776"/>
      <c r="AP24" s="776"/>
      <c r="AQ24" s="776"/>
      <c r="AR24" s="776"/>
      <c r="AS24" s="776"/>
      <c r="AT24" s="776"/>
      <c r="AU24" s="776"/>
      <c r="AV24" s="776"/>
      <c r="AW24" s="776"/>
      <c r="AX24" s="776"/>
      <c r="AY24" s="777"/>
      <c r="AZ24" s="781"/>
      <c r="BA24" s="782"/>
      <c r="BB24" s="783"/>
    </row>
    <row r="25" spans="2:54" ht="21.95" customHeight="1">
      <c r="B25" s="815">
        <v>3</v>
      </c>
      <c r="C25" s="816"/>
      <c r="D25" s="820" t="s">
        <v>544</v>
      </c>
      <c r="E25" s="818"/>
      <c r="F25" s="818"/>
      <c r="G25" s="818"/>
      <c r="H25" s="818"/>
      <c r="I25" s="819"/>
      <c r="J25" s="105" t="s">
        <v>545</v>
      </c>
      <c r="K25" s="106"/>
      <c r="L25" s="106"/>
      <c r="M25" s="106"/>
      <c r="N25" s="106"/>
      <c r="O25" s="106"/>
      <c r="P25" s="106"/>
      <c r="Q25" s="106"/>
      <c r="R25" s="106"/>
      <c r="S25" s="107"/>
      <c r="T25" s="765" t="s">
        <v>546</v>
      </c>
      <c r="U25" s="766"/>
      <c r="V25" s="766"/>
      <c r="W25" s="766"/>
      <c r="X25" s="766"/>
      <c r="Y25" s="766"/>
      <c r="Z25" s="766"/>
      <c r="AA25" s="766"/>
      <c r="AB25" s="766"/>
      <c r="AC25" s="766"/>
      <c r="AD25" s="766"/>
      <c r="AE25" s="766"/>
      <c r="AF25" s="766"/>
      <c r="AG25" s="766"/>
      <c r="AH25" s="766"/>
      <c r="AI25" s="767"/>
      <c r="AK25" s="768" t="s">
        <v>569</v>
      </c>
      <c r="AL25" s="769"/>
      <c r="AM25" s="772" t="s">
        <v>570</v>
      </c>
      <c r="AN25" s="773"/>
      <c r="AO25" s="773"/>
      <c r="AP25" s="773"/>
      <c r="AQ25" s="773"/>
      <c r="AR25" s="773"/>
      <c r="AS25" s="773"/>
      <c r="AT25" s="773"/>
      <c r="AU25" s="773"/>
      <c r="AV25" s="773"/>
      <c r="AW25" s="773"/>
      <c r="AX25" s="773"/>
      <c r="AY25" s="774"/>
      <c r="AZ25" s="778"/>
      <c r="BA25" s="779"/>
      <c r="BB25" s="780"/>
    </row>
    <row r="26" spans="2:54" ht="21.95" customHeight="1">
      <c r="B26" s="815">
        <v>4</v>
      </c>
      <c r="C26" s="816"/>
      <c r="D26" s="820" t="s">
        <v>547</v>
      </c>
      <c r="E26" s="818"/>
      <c r="F26" s="818"/>
      <c r="G26" s="818"/>
      <c r="H26" s="818"/>
      <c r="I26" s="819"/>
      <c r="J26" s="105" t="s">
        <v>548</v>
      </c>
      <c r="K26" s="106"/>
      <c r="L26" s="106"/>
      <c r="M26" s="106"/>
      <c r="N26" s="106"/>
      <c r="O26" s="106"/>
      <c r="P26" s="106"/>
      <c r="Q26" s="106"/>
      <c r="R26" s="106"/>
      <c r="S26" s="107"/>
      <c r="T26" s="765" t="s">
        <v>549</v>
      </c>
      <c r="U26" s="766"/>
      <c r="V26" s="766"/>
      <c r="W26" s="766"/>
      <c r="X26" s="766"/>
      <c r="Y26" s="766"/>
      <c r="Z26" s="766"/>
      <c r="AA26" s="766"/>
      <c r="AB26" s="766"/>
      <c r="AC26" s="766"/>
      <c r="AD26" s="766"/>
      <c r="AE26" s="766"/>
      <c r="AF26" s="766"/>
      <c r="AG26" s="766"/>
      <c r="AH26" s="766"/>
      <c r="AI26" s="767"/>
      <c r="AK26" s="770"/>
      <c r="AL26" s="771"/>
      <c r="AM26" s="775"/>
      <c r="AN26" s="776"/>
      <c r="AO26" s="776"/>
      <c r="AP26" s="776"/>
      <c r="AQ26" s="776"/>
      <c r="AR26" s="776"/>
      <c r="AS26" s="776"/>
      <c r="AT26" s="776"/>
      <c r="AU26" s="776"/>
      <c r="AV26" s="776"/>
      <c r="AW26" s="776"/>
      <c r="AX26" s="776"/>
      <c r="AY26" s="777"/>
      <c r="AZ26" s="781"/>
      <c r="BA26" s="782"/>
      <c r="BB26" s="783"/>
    </row>
    <row r="27" spans="2:54" ht="21.95" customHeight="1">
      <c r="B27" s="815">
        <v>5</v>
      </c>
      <c r="C27" s="816"/>
      <c r="D27" s="820" t="s">
        <v>550</v>
      </c>
      <c r="E27" s="818"/>
      <c r="F27" s="818"/>
      <c r="G27" s="818"/>
      <c r="H27" s="818"/>
      <c r="I27" s="819"/>
      <c r="J27" s="105" t="s">
        <v>571</v>
      </c>
      <c r="K27" s="106"/>
      <c r="L27" s="106"/>
      <c r="M27" s="106"/>
      <c r="N27" s="106"/>
      <c r="O27" s="106"/>
      <c r="P27" s="106"/>
      <c r="Q27" s="106"/>
      <c r="R27" s="106"/>
      <c r="S27" s="107"/>
      <c r="T27" s="765" t="s">
        <v>551</v>
      </c>
      <c r="U27" s="766"/>
      <c r="V27" s="766"/>
      <c r="W27" s="766"/>
      <c r="X27" s="766"/>
      <c r="Y27" s="766"/>
      <c r="Z27" s="766"/>
      <c r="AA27" s="766"/>
      <c r="AB27" s="766"/>
      <c r="AC27" s="766"/>
      <c r="AD27" s="766"/>
      <c r="AE27" s="766"/>
      <c r="AF27" s="766"/>
      <c r="AG27" s="766"/>
      <c r="AH27" s="766"/>
      <c r="AI27" s="767"/>
      <c r="AK27" s="768" t="s">
        <v>572</v>
      </c>
      <c r="AL27" s="769"/>
      <c r="AM27" s="772" t="s">
        <v>573</v>
      </c>
      <c r="AN27" s="773"/>
      <c r="AO27" s="773"/>
      <c r="AP27" s="773"/>
      <c r="AQ27" s="773"/>
      <c r="AR27" s="773"/>
      <c r="AS27" s="773"/>
      <c r="AT27" s="773"/>
      <c r="AU27" s="773"/>
      <c r="AV27" s="773"/>
      <c r="AW27" s="773"/>
      <c r="AX27" s="773"/>
      <c r="AY27" s="774"/>
      <c r="AZ27" s="778"/>
      <c r="BA27" s="779"/>
      <c r="BB27" s="780"/>
    </row>
    <row r="28" spans="2:54" ht="21.95" customHeight="1">
      <c r="B28" s="815">
        <v>6</v>
      </c>
      <c r="C28" s="816"/>
      <c r="D28" s="820" t="s">
        <v>552</v>
      </c>
      <c r="E28" s="818"/>
      <c r="F28" s="818"/>
      <c r="G28" s="818"/>
      <c r="H28" s="818"/>
      <c r="I28" s="819"/>
      <c r="J28" s="105" t="s">
        <v>553</v>
      </c>
      <c r="K28" s="106"/>
      <c r="L28" s="106"/>
      <c r="M28" s="106"/>
      <c r="N28" s="106"/>
      <c r="O28" s="106"/>
      <c r="P28" s="106"/>
      <c r="Q28" s="106"/>
      <c r="R28" s="106"/>
      <c r="S28" s="107"/>
      <c r="T28" s="765" t="s">
        <v>554</v>
      </c>
      <c r="U28" s="766"/>
      <c r="V28" s="766"/>
      <c r="W28" s="766"/>
      <c r="X28" s="766"/>
      <c r="Y28" s="766"/>
      <c r="Z28" s="766"/>
      <c r="AA28" s="766"/>
      <c r="AB28" s="766"/>
      <c r="AC28" s="766"/>
      <c r="AD28" s="766"/>
      <c r="AE28" s="766"/>
      <c r="AF28" s="766"/>
      <c r="AG28" s="766"/>
      <c r="AH28" s="766"/>
      <c r="AI28" s="767"/>
      <c r="AK28" s="770"/>
      <c r="AL28" s="771"/>
      <c r="AM28" s="775"/>
      <c r="AN28" s="776"/>
      <c r="AO28" s="776"/>
      <c r="AP28" s="776"/>
      <c r="AQ28" s="776"/>
      <c r="AR28" s="776"/>
      <c r="AS28" s="776"/>
      <c r="AT28" s="776"/>
      <c r="AU28" s="776"/>
      <c r="AV28" s="776"/>
      <c r="AW28" s="776"/>
      <c r="AX28" s="776"/>
      <c r="AY28" s="777"/>
      <c r="AZ28" s="781"/>
      <c r="BA28" s="782"/>
      <c r="BB28" s="783"/>
    </row>
    <row r="29" spans="2:54" ht="21.95" customHeight="1">
      <c r="B29" s="815">
        <v>7</v>
      </c>
      <c r="C29" s="816"/>
      <c r="D29" s="817" t="s">
        <v>555</v>
      </c>
      <c r="E29" s="818"/>
      <c r="F29" s="818"/>
      <c r="G29" s="818"/>
      <c r="H29" s="818"/>
      <c r="I29" s="819"/>
      <c r="J29" s="105" t="s">
        <v>574</v>
      </c>
      <c r="K29" s="106"/>
      <c r="L29" s="106"/>
      <c r="M29" s="106"/>
      <c r="N29" s="106"/>
      <c r="O29" s="106"/>
      <c r="P29" s="106"/>
      <c r="Q29" s="106"/>
      <c r="R29" s="106"/>
      <c r="S29" s="107"/>
      <c r="T29" s="765" t="s">
        <v>575</v>
      </c>
      <c r="U29" s="766"/>
      <c r="V29" s="766"/>
      <c r="W29" s="766"/>
      <c r="X29" s="766"/>
      <c r="Y29" s="766"/>
      <c r="Z29" s="766"/>
      <c r="AA29" s="766"/>
      <c r="AB29" s="766"/>
      <c r="AC29" s="766"/>
      <c r="AD29" s="766"/>
      <c r="AE29" s="766"/>
      <c r="AF29" s="766"/>
      <c r="AG29" s="766"/>
      <c r="AH29" s="766"/>
      <c r="AI29" s="767"/>
      <c r="AK29" s="768" t="s">
        <v>576</v>
      </c>
      <c r="AL29" s="769"/>
      <c r="AM29" s="772" t="s">
        <v>577</v>
      </c>
      <c r="AN29" s="773"/>
      <c r="AO29" s="773"/>
      <c r="AP29" s="773"/>
      <c r="AQ29" s="773"/>
      <c r="AR29" s="773"/>
      <c r="AS29" s="773"/>
      <c r="AT29" s="773"/>
      <c r="AU29" s="773"/>
      <c r="AV29" s="773"/>
      <c r="AW29" s="773"/>
      <c r="AX29" s="773"/>
      <c r="AY29" s="774"/>
      <c r="AZ29" s="778"/>
      <c r="BA29" s="779"/>
      <c r="BB29" s="780"/>
    </row>
    <row r="30" spans="2:54" ht="21.95" customHeight="1">
      <c r="B30" s="815">
        <v>8</v>
      </c>
      <c r="C30" s="816"/>
      <c r="D30" s="817" t="s">
        <v>556</v>
      </c>
      <c r="E30" s="818"/>
      <c r="F30" s="818"/>
      <c r="G30" s="818"/>
      <c r="H30" s="818"/>
      <c r="I30" s="819"/>
      <c r="J30" s="105" t="s">
        <v>557</v>
      </c>
      <c r="K30" s="106"/>
      <c r="L30" s="106"/>
      <c r="M30" s="106"/>
      <c r="N30" s="106"/>
      <c r="O30" s="106"/>
      <c r="P30" s="106"/>
      <c r="Q30" s="106"/>
      <c r="R30" s="106"/>
      <c r="S30" s="107"/>
      <c r="T30" s="765" t="s">
        <v>558</v>
      </c>
      <c r="U30" s="766"/>
      <c r="V30" s="766"/>
      <c r="W30" s="766"/>
      <c r="X30" s="766"/>
      <c r="Y30" s="766"/>
      <c r="Z30" s="766"/>
      <c r="AA30" s="766"/>
      <c r="AB30" s="766"/>
      <c r="AC30" s="766"/>
      <c r="AD30" s="766"/>
      <c r="AE30" s="766"/>
      <c r="AF30" s="766"/>
      <c r="AG30" s="766"/>
      <c r="AH30" s="766"/>
      <c r="AI30" s="767"/>
      <c r="AK30" s="770"/>
      <c r="AL30" s="771"/>
      <c r="AM30" s="775"/>
      <c r="AN30" s="776"/>
      <c r="AO30" s="776"/>
      <c r="AP30" s="776"/>
      <c r="AQ30" s="776"/>
      <c r="AR30" s="776"/>
      <c r="AS30" s="776"/>
      <c r="AT30" s="776"/>
      <c r="AU30" s="776"/>
      <c r="AV30" s="776"/>
      <c r="AW30" s="776"/>
      <c r="AX30" s="776"/>
      <c r="AY30" s="777"/>
      <c r="AZ30" s="781"/>
      <c r="BA30" s="782"/>
      <c r="BB30" s="783"/>
    </row>
    <row r="31" spans="2:54" ht="21.95" customHeight="1">
      <c r="B31" s="815"/>
      <c r="C31" s="816"/>
      <c r="D31" s="820"/>
      <c r="E31" s="818"/>
      <c r="F31" s="818"/>
      <c r="G31" s="818"/>
      <c r="H31" s="818"/>
      <c r="I31" s="819"/>
      <c r="J31" s="105"/>
      <c r="K31" s="106"/>
      <c r="L31" s="106"/>
      <c r="M31" s="106"/>
      <c r="N31" s="106"/>
      <c r="O31" s="106"/>
      <c r="P31" s="106"/>
      <c r="Q31" s="106"/>
      <c r="R31" s="106"/>
      <c r="S31" s="107"/>
      <c r="T31" s="765"/>
      <c r="U31" s="766"/>
      <c r="V31" s="766"/>
      <c r="W31" s="766"/>
      <c r="X31" s="766"/>
      <c r="Y31" s="766"/>
      <c r="Z31" s="766"/>
      <c r="AA31" s="766"/>
      <c r="AB31" s="766"/>
      <c r="AC31" s="766"/>
      <c r="AD31" s="766"/>
      <c r="AE31" s="766"/>
      <c r="AF31" s="766"/>
      <c r="AG31" s="766"/>
      <c r="AH31" s="766"/>
      <c r="AI31" s="767"/>
      <c r="AK31" s="768" t="s">
        <v>89</v>
      </c>
      <c r="AL31" s="769"/>
      <c r="AM31" s="772" t="s">
        <v>559</v>
      </c>
      <c r="AN31" s="773"/>
      <c r="AO31" s="773"/>
      <c r="AP31" s="773"/>
      <c r="AQ31" s="773"/>
      <c r="AR31" s="773"/>
      <c r="AS31" s="773"/>
      <c r="AT31" s="773"/>
      <c r="AU31" s="773"/>
      <c r="AV31" s="773"/>
      <c r="AW31" s="773"/>
      <c r="AX31" s="773"/>
      <c r="AY31" s="774"/>
      <c r="AZ31" s="778"/>
      <c r="BA31" s="779"/>
      <c r="BB31" s="780"/>
    </row>
    <row r="32" spans="2:54" ht="21.95" customHeight="1" thickBot="1">
      <c r="B32" s="838"/>
      <c r="C32" s="839"/>
      <c r="D32" s="823"/>
      <c r="E32" s="824"/>
      <c r="F32" s="824"/>
      <c r="G32" s="824"/>
      <c r="H32" s="824"/>
      <c r="I32" s="825"/>
      <c r="J32" s="108"/>
      <c r="K32" s="109"/>
      <c r="L32" s="109"/>
      <c r="M32" s="109"/>
      <c r="N32" s="109"/>
      <c r="O32" s="109"/>
      <c r="P32" s="109"/>
      <c r="Q32" s="109"/>
      <c r="R32" s="109"/>
      <c r="S32" s="110"/>
      <c r="T32" s="829"/>
      <c r="U32" s="830"/>
      <c r="V32" s="830"/>
      <c r="W32" s="830"/>
      <c r="X32" s="830"/>
      <c r="Y32" s="830"/>
      <c r="Z32" s="830"/>
      <c r="AA32" s="830"/>
      <c r="AB32" s="830"/>
      <c r="AC32" s="830"/>
      <c r="AD32" s="830"/>
      <c r="AE32" s="830"/>
      <c r="AF32" s="830"/>
      <c r="AG32" s="830"/>
      <c r="AH32" s="830"/>
      <c r="AI32" s="831"/>
      <c r="AK32" s="827"/>
      <c r="AL32" s="828"/>
      <c r="AM32" s="832"/>
      <c r="AN32" s="833"/>
      <c r="AO32" s="833"/>
      <c r="AP32" s="833"/>
      <c r="AQ32" s="833"/>
      <c r="AR32" s="833"/>
      <c r="AS32" s="833"/>
      <c r="AT32" s="833"/>
      <c r="AU32" s="833"/>
      <c r="AV32" s="833"/>
      <c r="AW32" s="833"/>
      <c r="AX32" s="833"/>
      <c r="AY32" s="834"/>
      <c r="AZ32" s="835"/>
      <c r="BA32" s="836"/>
      <c r="BB32" s="837"/>
    </row>
    <row r="33" spans="2:54" ht="20.100000000000001" customHeight="1">
      <c r="B33" s="111"/>
      <c r="D33" s="821" t="s">
        <v>560</v>
      </c>
      <c r="E33" s="822"/>
      <c r="F33" s="822"/>
      <c r="G33" s="822"/>
      <c r="H33" s="822"/>
      <c r="I33" s="822"/>
      <c r="J33" s="822"/>
      <c r="K33" s="822"/>
      <c r="L33" s="822"/>
      <c r="M33" s="822"/>
      <c r="N33" s="822"/>
      <c r="O33" s="822"/>
      <c r="P33" s="822"/>
      <c r="Q33" s="822"/>
      <c r="R33" s="822"/>
      <c r="S33" s="822"/>
      <c r="T33" s="822"/>
      <c r="U33" s="822"/>
      <c r="V33" s="822"/>
      <c r="W33" s="822"/>
      <c r="X33" s="822"/>
      <c r="Y33" s="822"/>
      <c r="Z33" s="822"/>
      <c r="AA33" s="822"/>
      <c r="AB33" s="822"/>
      <c r="AC33" s="822"/>
      <c r="AD33" s="822"/>
      <c r="AE33" s="822"/>
      <c r="AF33" s="822"/>
      <c r="AG33" s="822"/>
      <c r="AH33" s="822"/>
      <c r="AI33" s="822"/>
      <c r="AK33" s="826" t="s">
        <v>561</v>
      </c>
      <c r="AL33" s="826"/>
      <c r="AM33" s="826"/>
      <c r="AN33" s="826"/>
      <c r="AO33" s="826"/>
      <c r="AP33" s="826"/>
      <c r="AQ33" s="826"/>
      <c r="AR33" s="826"/>
      <c r="AS33" s="826"/>
      <c r="AT33" s="826"/>
      <c r="AU33" s="826"/>
      <c r="AV33" s="826"/>
      <c r="AW33" s="826"/>
      <c r="AX33" s="826"/>
      <c r="AY33" s="826"/>
      <c r="AZ33" s="826"/>
      <c r="BA33" s="826"/>
      <c r="BB33" s="826"/>
    </row>
    <row r="34" spans="2:54" ht="6.95" customHeight="1"/>
    <row r="35" spans="2:54" s="93" customFormat="1" ht="13.5" customHeight="1"/>
    <row r="36" spans="2:54" s="93" customFormat="1" ht="13.5" customHeight="1">
      <c r="B36" s="91"/>
      <c r="AQ36" s="112"/>
      <c r="AR36" s="112"/>
      <c r="AS36" s="112"/>
      <c r="AT36" s="112"/>
      <c r="AU36" s="112"/>
      <c r="AV36" s="112"/>
      <c r="AW36" s="112"/>
      <c r="AX36" s="112"/>
      <c r="AY36" s="112"/>
      <c r="AZ36" s="112"/>
      <c r="BA36" s="112"/>
      <c r="BB36" s="112"/>
    </row>
    <row r="37" spans="2:54" s="93" customFormat="1" ht="13.5" customHeight="1">
      <c r="B37" s="91"/>
      <c r="AQ37" s="112"/>
      <c r="AR37" s="112"/>
      <c r="AS37" s="112"/>
      <c r="AT37" s="112"/>
      <c r="AU37" s="112"/>
      <c r="AV37" s="112"/>
      <c r="AW37" s="112"/>
      <c r="AX37" s="112"/>
      <c r="AY37" s="112"/>
      <c r="AZ37" s="112"/>
      <c r="BA37" s="112"/>
      <c r="BB37" s="112"/>
    </row>
    <row r="38" spans="2:54" s="93" customFormat="1" ht="13.5" customHeight="1">
      <c r="B38" s="91"/>
      <c r="AQ38" s="112"/>
      <c r="AR38" s="112"/>
      <c r="AS38" s="112"/>
      <c r="AT38" s="112"/>
      <c r="AU38" s="112"/>
      <c r="AV38" s="112"/>
      <c r="AW38" s="112"/>
      <c r="AX38" s="112"/>
      <c r="AY38" s="112"/>
      <c r="AZ38" s="112"/>
      <c r="BA38" s="112"/>
      <c r="BB38" s="112"/>
    </row>
    <row r="39" spans="2:54" s="93" customFormat="1" ht="13.5" customHeight="1"/>
    <row r="40" spans="2:54" s="93" customFormat="1" ht="24" customHeight="1">
      <c r="L40" s="113"/>
      <c r="M40" s="113"/>
      <c r="N40" s="113"/>
      <c r="O40" s="113"/>
      <c r="P40" s="113"/>
      <c r="Q40" s="113"/>
      <c r="R40" s="113"/>
      <c r="S40" s="113"/>
      <c r="T40" s="113"/>
      <c r="U40" s="113"/>
      <c r="V40" s="113"/>
      <c r="W40" s="113"/>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row>
    <row r="41" spans="2:54" s="93" customFormat="1" ht="24" customHeight="1">
      <c r="B41" s="114"/>
      <c r="C41" s="114"/>
      <c r="D41" s="114"/>
      <c r="E41" s="114"/>
      <c r="L41" s="113"/>
      <c r="M41" s="113"/>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4"/>
      <c r="AW41" s="114"/>
      <c r="AX41" s="114"/>
      <c r="AY41" s="114"/>
      <c r="AZ41" s="114"/>
      <c r="BA41" s="114"/>
      <c r="BB41" s="114"/>
    </row>
    <row r="42" spans="2:54" s="93" customFormat="1" ht="24" customHeight="1">
      <c r="B42" s="115"/>
      <c r="C42" s="115"/>
      <c r="D42" s="115"/>
      <c r="E42" s="115"/>
      <c r="L42" s="115"/>
      <c r="M42" s="115"/>
      <c r="N42" s="115"/>
      <c r="O42" s="115"/>
      <c r="P42" s="115"/>
      <c r="Q42" s="115"/>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row>
    <row r="43" spans="2:54" s="93" customFormat="1" ht="24" customHeight="1">
      <c r="B43" s="116"/>
      <c r="C43" s="116"/>
      <c r="D43" s="117"/>
      <c r="E43" s="117"/>
      <c r="L43" s="117"/>
      <c r="M43" s="117"/>
      <c r="N43" s="117"/>
      <c r="O43" s="117"/>
      <c r="P43" s="117"/>
      <c r="Q43" s="117"/>
      <c r="R43" s="117"/>
      <c r="S43" s="117"/>
      <c r="T43" s="115"/>
      <c r="U43" s="118"/>
      <c r="V43" s="118"/>
      <c r="W43" s="118"/>
      <c r="X43" s="118"/>
      <c r="Y43" s="118"/>
      <c r="Z43" s="118"/>
      <c r="AA43" s="118"/>
      <c r="AB43" s="118"/>
      <c r="AC43" s="118"/>
      <c r="AD43" s="118"/>
      <c r="AE43" s="118"/>
      <c r="AF43" s="118"/>
      <c r="AG43" s="118"/>
      <c r="AH43" s="118"/>
      <c r="AI43" s="118"/>
      <c r="AJ43" s="118"/>
      <c r="AK43" s="115"/>
      <c r="AL43" s="115"/>
      <c r="AM43" s="118"/>
      <c r="AN43" s="118"/>
      <c r="AO43" s="118"/>
      <c r="AP43" s="118"/>
      <c r="AQ43" s="118"/>
      <c r="AR43" s="119"/>
      <c r="AS43" s="119"/>
      <c r="AT43" s="119"/>
      <c r="AU43" s="119"/>
      <c r="AV43" s="119"/>
      <c r="AW43" s="119"/>
      <c r="AX43" s="119"/>
      <c r="AY43" s="119"/>
      <c r="AZ43" s="119"/>
      <c r="BA43" s="119"/>
    </row>
    <row r="44" spans="2:54" s="93" customFormat="1" ht="24" customHeight="1">
      <c r="B44" s="116"/>
      <c r="C44" s="116"/>
      <c r="D44" s="116"/>
      <c r="E44" s="116"/>
      <c r="L44" s="116"/>
      <c r="M44" s="116"/>
      <c r="N44" s="116"/>
      <c r="O44" s="116"/>
      <c r="P44" s="116"/>
      <c r="Q44" s="116"/>
      <c r="R44" s="116"/>
      <c r="S44" s="116"/>
      <c r="T44" s="115"/>
      <c r="U44" s="118"/>
      <c r="V44" s="118"/>
      <c r="W44" s="118"/>
      <c r="X44" s="118"/>
      <c r="Y44" s="118"/>
      <c r="Z44" s="118"/>
      <c r="AA44" s="118"/>
      <c r="AB44" s="118"/>
      <c r="AC44" s="118"/>
      <c r="AD44" s="118"/>
      <c r="AE44" s="118"/>
      <c r="AF44" s="118"/>
      <c r="AG44" s="118"/>
      <c r="AH44" s="118"/>
      <c r="AI44" s="118"/>
      <c r="AJ44" s="118"/>
      <c r="AK44" s="115"/>
      <c r="AL44" s="115"/>
      <c r="AM44" s="118"/>
      <c r="AN44" s="118"/>
      <c r="AO44" s="118"/>
      <c r="AP44" s="118"/>
      <c r="AQ44" s="118"/>
      <c r="AR44" s="119"/>
      <c r="AS44" s="119"/>
      <c r="AT44" s="119"/>
      <c r="AU44" s="119"/>
      <c r="AV44" s="119"/>
      <c r="AW44" s="119"/>
      <c r="AX44" s="119"/>
      <c r="AY44" s="119"/>
      <c r="AZ44" s="119"/>
      <c r="BA44" s="119"/>
    </row>
    <row r="45" spans="2:54" s="93" customFormat="1" ht="24" customHeight="1">
      <c r="B45" s="116"/>
      <c r="C45" s="116"/>
      <c r="D45" s="116"/>
      <c r="E45" s="116"/>
      <c r="L45" s="116"/>
      <c r="M45" s="116"/>
      <c r="N45" s="116"/>
      <c r="O45" s="116"/>
      <c r="P45" s="116"/>
      <c r="Q45" s="116"/>
      <c r="R45" s="116"/>
      <c r="S45" s="116"/>
      <c r="T45" s="115"/>
      <c r="U45" s="118"/>
      <c r="V45" s="118"/>
      <c r="W45" s="118"/>
      <c r="X45" s="118"/>
      <c r="Y45" s="118"/>
      <c r="Z45" s="118"/>
      <c r="AA45" s="118"/>
      <c r="AB45" s="118"/>
      <c r="AC45" s="118"/>
      <c r="AD45" s="118"/>
      <c r="AE45" s="118"/>
      <c r="AF45" s="118"/>
      <c r="AG45" s="118"/>
      <c r="AH45" s="118"/>
      <c r="AI45" s="118"/>
      <c r="AJ45" s="118"/>
      <c r="AK45" s="115"/>
      <c r="AL45" s="115"/>
      <c r="AM45" s="118"/>
      <c r="AN45" s="118"/>
      <c r="AO45" s="118"/>
      <c r="AP45" s="118"/>
      <c r="AQ45" s="118"/>
      <c r="AR45" s="119"/>
      <c r="AS45" s="119"/>
      <c r="AT45" s="119"/>
      <c r="AU45" s="119"/>
      <c r="AV45" s="119"/>
      <c r="AW45" s="119"/>
      <c r="AX45" s="119"/>
      <c r="AY45" s="119"/>
      <c r="AZ45" s="119"/>
      <c r="BA45" s="119"/>
    </row>
    <row r="46" spans="2:54" s="93" customFormat="1" ht="24" customHeight="1">
      <c r="B46" s="116"/>
      <c r="C46" s="116"/>
      <c r="D46" s="116"/>
      <c r="E46" s="116"/>
      <c r="L46" s="116"/>
      <c r="M46" s="116"/>
      <c r="N46" s="116"/>
      <c r="O46" s="116"/>
      <c r="P46" s="116"/>
      <c r="Q46" s="116"/>
      <c r="R46" s="116"/>
      <c r="S46" s="116"/>
      <c r="T46" s="115"/>
      <c r="U46" s="120"/>
      <c r="V46" s="120"/>
      <c r="W46" s="120"/>
      <c r="X46" s="120"/>
      <c r="Y46" s="120"/>
      <c r="Z46" s="120"/>
      <c r="AA46" s="120"/>
      <c r="AB46" s="120"/>
      <c r="AC46" s="120"/>
      <c r="AD46" s="120"/>
      <c r="AE46" s="120"/>
      <c r="AF46" s="120"/>
      <c r="AG46" s="120"/>
      <c r="AH46" s="120"/>
      <c r="AI46" s="120"/>
      <c r="AJ46" s="120"/>
      <c r="AK46" s="115"/>
      <c r="AL46" s="115"/>
      <c r="AM46" s="115"/>
      <c r="AN46" s="115"/>
      <c r="AO46" s="115"/>
      <c r="AP46" s="115"/>
      <c r="AQ46" s="115"/>
    </row>
    <row r="47" spans="2:54" s="93" customFormat="1" ht="24" customHeight="1">
      <c r="B47" s="116"/>
      <c r="C47" s="116"/>
      <c r="D47" s="116"/>
      <c r="E47" s="116"/>
      <c r="F47" s="116"/>
      <c r="G47" s="116"/>
      <c r="H47" s="116"/>
      <c r="I47" s="116"/>
      <c r="J47" s="116"/>
      <c r="K47" s="116"/>
      <c r="L47" s="116"/>
      <c r="M47" s="116"/>
      <c r="N47" s="116"/>
      <c r="O47" s="116"/>
      <c r="P47" s="116"/>
      <c r="Q47" s="116"/>
      <c r="R47" s="116"/>
      <c r="S47" s="116"/>
      <c r="T47" s="115"/>
      <c r="U47" s="120"/>
      <c r="V47" s="120"/>
      <c r="W47" s="120"/>
      <c r="X47" s="120"/>
      <c r="Y47" s="120"/>
      <c r="Z47" s="120"/>
      <c r="AA47" s="120"/>
      <c r="AB47" s="120"/>
      <c r="AC47" s="120"/>
      <c r="AD47" s="120"/>
      <c r="AE47" s="120"/>
      <c r="AF47" s="120"/>
      <c r="AG47" s="120"/>
      <c r="AH47" s="120"/>
      <c r="AI47" s="120"/>
      <c r="AJ47" s="120"/>
      <c r="AK47" s="115"/>
      <c r="AL47" s="115"/>
      <c r="AM47" s="115"/>
      <c r="AN47" s="115"/>
      <c r="AO47" s="115"/>
      <c r="AP47" s="115"/>
      <c r="AQ47" s="115"/>
    </row>
    <row r="48" spans="2:54" s="93" customFormat="1" ht="24" customHeight="1">
      <c r="B48" s="121"/>
      <c r="C48" s="121"/>
      <c r="D48" s="121"/>
      <c r="E48" s="121"/>
      <c r="F48" s="121"/>
      <c r="G48" s="121"/>
      <c r="H48" s="121"/>
      <c r="I48" s="121"/>
      <c r="J48" s="121"/>
      <c r="K48" s="121"/>
      <c r="L48" s="121"/>
      <c r="M48" s="121"/>
      <c r="N48" s="121"/>
      <c r="O48" s="121"/>
      <c r="P48" s="121"/>
      <c r="Q48" s="121"/>
      <c r="R48" s="121"/>
      <c r="S48" s="121"/>
      <c r="U48" s="119"/>
      <c r="V48" s="119"/>
      <c r="W48" s="119"/>
      <c r="X48" s="119"/>
      <c r="Y48" s="119"/>
      <c r="Z48" s="119"/>
      <c r="AA48" s="119"/>
      <c r="AB48" s="119"/>
      <c r="AC48" s="119"/>
      <c r="AD48" s="119"/>
      <c r="AE48" s="119"/>
      <c r="AF48" s="119"/>
      <c r="AG48" s="119"/>
      <c r="AH48" s="119"/>
      <c r="AI48" s="119"/>
      <c r="AJ48" s="119"/>
      <c r="AM48" s="119"/>
      <c r="AN48" s="119"/>
      <c r="AO48" s="119"/>
      <c r="AP48" s="119"/>
      <c r="AQ48" s="119"/>
      <c r="AR48" s="119"/>
      <c r="AS48" s="119"/>
      <c r="AT48" s="119"/>
      <c r="AU48" s="119"/>
      <c r="AV48" s="119"/>
      <c r="AW48" s="119"/>
      <c r="AX48" s="119"/>
      <c r="AY48" s="119"/>
      <c r="AZ48" s="119"/>
      <c r="BA48" s="119"/>
    </row>
    <row r="49" spans="2:54" s="93" customFormat="1" ht="24" customHeight="1">
      <c r="B49" s="121"/>
      <c r="C49" s="121"/>
      <c r="D49" s="121"/>
      <c r="E49" s="121"/>
      <c r="F49" s="121"/>
      <c r="G49" s="121"/>
      <c r="H49" s="121"/>
      <c r="I49" s="121"/>
      <c r="J49" s="121"/>
      <c r="K49" s="121"/>
      <c r="L49" s="121"/>
      <c r="M49" s="121"/>
      <c r="N49" s="121"/>
      <c r="O49" s="121"/>
      <c r="P49" s="121"/>
      <c r="Q49" s="121"/>
      <c r="R49" s="121"/>
      <c r="S49" s="121"/>
      <c r="U49" s="119"/>
      <c r="V49" s="119"/>
      <c r="W49" s="119"/>
      <c r="X49" s="119"/>
      <c r="Y49" s="119"/>
      <c r="Z49" s="119"/>
      <c r="AA49" s="119"/>
      <c r="AB49" s="119"/>
      <c r="AC49" s="119"/>
      <c r="AD49" s="119"/>
      <c r="AE49" s="119"/>
      <c r="AF49" s="119"/>
      <c r="AG49" s="119"/>
      <c r="AH49" s="119"/>
      <c r="AI49" s="119"/>
      <c r="AJ49" s="119"/>
      <c r="AM49" s="119"/>
      <c r="AN49" s="119"/>
      <c r="AO49" s="119"/>
      <c r="AP49" s="119"/>
      <c r="AQ49" s="119"/>
      <c r="AR49" s="119"/>
      <c r="AS49" s="119"/>
      <c r="AT49" s="119"/>
      <c r="AU49" s="119"/>
      <c r="AV49" s="119"/>
      <c r="AW49" s="119"/>
      <c r="AX49" s="119"/>
      <c r="AY49" s="119"/>
      <c r="AZ49" s="119"/>
      <c r="BA49" s="119"/>
    </row>
    <row r="50" spans="2:54" s="93" customFormat="1" ht="24" customHeight="1">
      <c r="B50" s="122"/>
      <c r="C50" s="122"/>
      <c r="D50" s="123"/>
      <c r="E50" s="123"/>
      <c r="F50" s="123"/>
      <c r="G50" s="123"/>
      <c r="H50" s="123"/>
      <c r="I50" s="123"/>
      <c r="J50" s="123"/>
      <c r="K50" s="123"/>
      <c r="L50" s="123"/>
      <c r="M50" s="123"/>
      <c r="N50" s="123"/>
      <c r="O50" s="123"/>
      <c r="P50" s="123"/>
      <c r="Q50" s="123"/>
      <c r="R50" s="123"/>
      <c r="S50" s="123"/>
      <c r="U50" s="119"/>
      <c r="V50" s="119"/>
      <c r="W50" s="119"/>
      <c r="X50" s="119"/>
      <c r="Y50" s="119"/>
      <c r="Z50" s="119"/>
      <c r="AA50" s="119"/>
      <c r="AB50" s="119"/>
      <c r="AC50" s="119"/>
      <c r="AD50" s="119"/>
      <c r="AE50" s="119"/>
      <c r="AF50" s="119"/>
      <c r="AG50" s="119"/>
      <c r="AH50" s="119"/>
      <c r="AI50" s="119"/>
      <c r="AJ50" s="119"/>
      <c r="AM50" s="119"/>
      <c r="AN50" s="119"/>
      <c r="AO50" s="119"/>
      <c r="AP50" s="119"/>
      <c r="AQ50" s="119"/>
      <c r="AR50" s="119"/>
      <c r="AS50" s="119"/>
      <c r="AT50" s="119"/>
      <c r="AU50" s="119"/>
      <c r="AV50" s="119"/>
      <c r="AW50" s="119"/>
      <c r="AX50" s="119"/>
      <c r="AY50" s="119"/>
      <c r="AZ50" s="119"/>
      <c r="BA50" s="119"/>
    </row>
    <row r="51" spans="2:54" s="93" customFormat="1" ht="24" customHeight="1">
      <c r="B51" s="122"/>
      <c r="C51" s="122"/>
      <c r="D51" s="123"/>
      <c r="E51" s="123"/>
      <c r="F51" s="123"/>
      <c r="G51" s="123"/>
      <c r="H51" s="123"/>
      <c r="I51" s="123"/>
      <c r="J51" s="123"/>
      <c r="K51" s="123"/>
      <c r="L51" s="123"/>
      <c r="M51" s="123"/>
      <c r="N51" s="123"/>
      <c r="O51" s="123"/>
      <c r="P51" s="123"/>
      <c r="Q51" s="123"/>
      <c r="R51" s="123"/>
      <c r="S51" s="123"/>
      <c r="U51" s="119"/>
      <c r="V51" s="119"/>
      <c r="W51" s="119"/>
      <c r="X51" s="119"/>
      <c r="Y51" s="119"/>
      <c r="Z51" s="119"/>
      <c r="AA51" s="119"/>
      <c r="AB51" s="119"/>
      <c r="AC51" s="119"/>
      <c r="AD51" s="119"/>
      <c r="AE51" s="119"/>
      <c r="AF51" s="119"/>
      <c r="AG51" s="119"/>
      <c r="AH51" s="119"/>
      <c r="AI51" s="119"/>
      <c r="AJ51" s="119"/>
      <c r="AM51" s="119"/>
      <c r="AN51" s="119"/>
      <c r="AO51" s="119"/>
      <c r="AP51" s="119"/>
      <c r="AQ51" s="119"/>
      <c r="AR51" s="119"/>
      <c r="AS51" s="119"/>
      <c r="AT51" s="119"/>
      <c r="AU51" s="119"/>
      <c r="AV51" s="119"/>
      <c r="AW51" s="119"/>
      <c r="AX51" s="119"/>
      <c r="AY51" s="119"/>
      <c r="AZ51" s="119"/>
      <c r="BA51" s="119"/>
    </row>
    <row r="52" spans="2:54" s="93" customFormat="1" ht="24" customHeight="1">
      <c r="B52" s="121"/>
      <c r="C52" s="121"/>
      <c r="D52" s="124"/>
      <c r="E52" s="125"/>
      <c r="F52" s="125"/>
      <c r="G52" s="125"/>
      <c r="H52" s="125"/>
      <c r="I52" s="125"/>
      <c r="J52" s="125"/>
      <c r="K52" s="125"/>
      <c r="L52" s="125"/>
      <c r="M52" s="125"/>
      <c r="N52" s="125"/>
      <c r="O52" s="125"/>
      <c r="P52" s="125"/>
      <c r="Q52" s="125"/>
      <c r="R52" s="125"/>
      <c r="S52" s="125"/>
      <c r="U52" s="119"/>
      <c r="V52" s="119"/>
      <c r="W52" s="119"/>
      <c r="X52" s="119"/>
      <c r="Y52" s="119"/>
      <c r="Z52" s="119"/>
      <c r="AA52" s="119"/>
      <c r="AB52" s="119"/>
      <c r="AC52" s="119"/>
      <c r="AD52" s="119"/>
      <c r="AE52" s="119"/>
      <c r="AF52" s="119"/>
      <c r="AG52" s="119"/>
      <c r="AH52" s="119"/>
      <c r="AI52" s="119"/>
      <c r="AJ52" s="119"/>
      <c r="AM52" s="119"/>
      <c r="AN52" s="119"/>
      <c r="AO52" s="119"/>
      <c r="AP52" s="119"/>
      <c r="AQ52" s="119"/>
      <c r="AR52" s="119"/>
      <c r="AS52" s="119"/>
      <c r="AT52" s="119"/>
      <c r="AU52" s="119"/>
      <c r="AV52" s="119"/>
      <c r="AW52" s="119"/>
      <c r="AX52" s="119"/>
      <c r="AY52" s="119"/>
      <c r="AZ52" s="119"/>
      <c r="BA52" s="119"/>
    </row>
    <row r="53" spans="2:54" s="93" customFormat="1" ht="24" customHeight="1">
      <c r="B53" s="121"/>
      <c r="C53" s="121"/>
      <c r="D53" s="125"/>
      <c r="E53" s="125"/>
      <c r="F53" s="125"/>
      <c r="G53" s="125"/>
      <c r="H53" s="125"/>
      <c r="I53" s="125"/>
      <c r="J53" s="125"/>
      <c r="K53" s="125"/>
      <c r="L53" s="125"/>
      <c r="M53" s="125"/>
      <c r="N53" s="125"/>
      <c r="O53" s="125"/>
      <c r="P53" s="125"/>
      <c r="Q53" s="125"/>
      <c r="R53" s="125"/>
      <c r="S53" s="125"/>
      <c r="U53" s="119"/>
      <c r="V53" s="119"/>
      <c r="W53" s="119"/>
      <c r="X53" s="119"/>
      <c r="Y53" s="119"/>
      <c r="Z53" s="119"/>
      <c r="AA53" s="119"/>
      <c r="AB53" s="119"/>
      <c r="AC53" s="119"/>
      <c r="AD53" s="119"/>
      <c r="AE53" s="119"/>
      <c r="AF53" s="119"/>
      <c r="AG53" s="119"/>
      <c r="AH53" s="119"/>
      <c r="AI53" s="119"/>
      <c r="AJ53" s="119"/>
      <c r="AM53" s="119"/>
      <c r="AN53" s="119"/>
      <c r="AO53" s="119"/>
      <c r="AP53" s="119"/>
      <c r="AQ53" s="119"/>
      <c r="AR53" s="119"/>
      <c r="AS53" s="119"/>
      <c r="AT53" s="119"/>
      <c r="AU53" s="119"/>
      <c r="AV53" s="119"/>
      <c r="AW53" s="119"/>
      <c r="AX53" s="119"/>
      <c r="AY53" s="119"/>
      <c r="AZ53" s="119"/>
      <c r="BA53" s="119"/>
    </row>
    <row r="54" spans="2:54" s="93" customFormat="1" ht="24" customHeight="1">
      <c r="B54" s="121"/>
      <c r="C54" s="121"/>
      <c r="D54" s="125"/>
      <c r="E54" s="125"/>
      <c r="F54" s="125"/>
      <c r="G54" s="125"/>
      <c r="H54" s="125"/>
      <c r="I54" s="125"/>
      <c r="J54" s="125"/>
      <c r="K54" s="125"/>
      <c r="L54" s="125"/>
      <c r="M54" s="125"/>
      <c r="N54" s="125"/>
      <c r="O54" s="125"/>
      <c r="P54" s="125"/>
      <c r="Q54" s="125"/>
      <c r="R54" s="125"/>
      <c r="S54" s="125"/>
      <c r="U54" s="119"/>
      <c r="V54" s="119"/>
      <c r="W54" s="119"/>
      <c r="X54" s="119"/>
      <c r="Y54" s="119"/>
      <c r="Z54" s="119"/>
      <c r="AA54" s="119"/>
      <c r="AB54" s="119"/>
      <c r="AC54" s="119"/>
      <c r="AD54" s="119"/>
      <c r="AE54" s="119"/>
      <c r="AF54" s="119"/>
      <c r="AG54" s="119"/>
      <c r="AH54" s="119"/>
      <c r="AI54" s="119"/>
      <c r="AJ54" s="119"/>
      <c r="AM54" s="119"/>
      <c r="AN54" s="119"/>
      <c r="AO54" s="119"/>
      <c r="AP54" s="119"/>
      <c r="AQ54" s="119"/>
      <c r="AR54" s="119"/>
      <c r="AS54" s="119"/>
      <c r="AT54" s="119"/>
      <c r="AU54" s="119"/>
      <c r="AV54" s="119"/>
      <c r="AW54" s="119"/>
      <c r="AX54" s="119"/>
      <c r="AY54" s="119"/>
      <c r="AZ54" s="119"/>
      <c r="BA54" s="119"/>
    </row>
    <row r="55" spans="2:54" s="93" customFormat="1" ht="24" customHeight="1">
      <c r="B55" s="121"/>
      <c r="C55" s="121"/>
      <c r="D55" s="121"/>
      <c r="E55" s="121"/>
      <c r="F55" s="121"/>
      <c r="G55" s="121"/>
      <c r="H55" s="121"/>
      <c r="I55" s="121"/>
      <c r="J55" s="121"/>
      <c r="K55" s="121"/>
      <c r="L55" s="121"/>
      <c r="M55" s="121"/>
      <c r="N55" s="121"/>
      <c r="O55" s="121"/>
      <c r="P55" s="121"/>
      <c r="Q55" s="121"/>
      <c r="R55" s="121"/>
      <c r="S55" s="121"/>
      <c r="U55" s="119"/>
      <c r="V55" s="119"/>
      <c r="W55" s="119"/>
      <c r="X55" s="119"/>
      <c r="Y55" s="119"/>
      <c r="Z55" s="119"/>
      <c r="AA55" s="119"/>
      <c r="AB55" s="119"/>
      <c r="AC55" s="119"/>
      <c r="AD55" s="119"/>
      <c r="AE55" s="119"/>
      <c r="AF55" s="119"/>
      <c r="AG55" s="119"/>
      <c r="AH55" s="119"/>
      <c r="AI55" s="119"/>
      <c r="AJ55" s="119"/>
      <c r="AM55" s="119"/>
      <c r="AN55" s="119"/>
      <c r="AO55" s="119"/>
      <c r="AP55" s="119"/>
      <c r="AQ55" s="119"/>
      <c r="AR55" s="119"/>
      <c r="AS55" s="119"/>
      <c r="AT55" s="119"/>
      <c r="AU55" s="119"/>
      <c r="AV55" s="119"/>
      <c r="AW55" s="119"/>
      <c r="AX55" s="119"/>
      <c r="AY55" s="119"/>
      <c r="AZ55" s="119"/>
      <c r="BA55" s="119"/>
    </row>
    <row r="56" spans="2:54" s="93" customFormat="1" ht="24" customHeight="1">
      <c r="B56" s="121"/>
      <c r="C56" s="121"/>
      <c r="D56" s="121"/>
      <c r="E56" s="121"/>
      <c r="F56" s="121"/>
      <c r="G56" s="121"/>
      <c r="H56" s="121"/>
      <c r="I56" s="121"/>
      <c r="J56" s="121"/>
      <c r="K56" s="121"/>
      <c r="L56" s="121"/>
      <c r="M56" s="121"/>
      <c r="N56" s="121"/>
      <c r="O56" s="121"/>
      <c r="P56" s="121"/>
      <c r="Q56" s="121"/>
      <c r="R56" s="121"/>
      <c r="S56" s="121"/>
      <c r="U56" s="119"/>
      <c r="V56" s="119"/>
      <c r="W56" s="119"/>
      <c r="X56" s="119"/>
      <c r="Y56" s="119"/>
      <c r="Z56" s="119"/>
      <c r="AA56" s="119"/>
      <c r="AB56" s="119"/>
      <c r="AC56" s="119"/>
      <c r="AD56" s="119"/>
      <c r="AE56" s="119"/>
      <c r="AF56" s="119"/>
      <c r="AG56" s="119"/>
      <c r="AH56" s="119"/>
      <c r="AI56" s="119"/>
      <c r="AJ56" s="119"/>
      <c r="AM56" s="119"/>
      <c r="AN56" s="119"/>
      <c r="AO56" s="119"/>
      <c r="AP56" s="119"/>
      <c r="AQ56" s="119"/>
      <c r="AR56" s="119"/>
      <c r="AS56" s="119"/>
      <c r="AT56" s="119"/>
      <c r="AU56" s="119"/>
      <c r="AV56" s="119"/>
      <c r="AW56" s="119"/>
      <c r="AX56" s="119"/>
      <c r="AY56" s="119"/>
      <c r="AZ56" s="119"/>
      <c r="BA56" s="119"/>
    </row>
    <row r="57" spans="2:54" s="93" customFormat="1" ht="24" customHeight="1">
      <c r="B57" s="121"/>
      <c r="C57" s="121"/>
      <c r="D57" s="121"/>
      <c r="E57" s="121"/>
      <c r="F57" s="121"/>
      <c r="G57" s="121"/>
      <c r="H57" s="121"/>
      <c r="I57" s="121"/>
      <c r="J57" s="121"/>
      <c r="K57" s="121"/>
      <c r="L57" s="121"/>
      <c r="M57" s="121"/>
      <c r="N57" s="121"/>
      <c r="O57" s="121"/>
      <c r="P57" s="121"/>
      <c r="Q57" s="121"/>
      <c r="R57" s="121"/>
      <c r="S57" s="121"/>
      <c r="U57" s="126"/>
      <c r="V57" s="126"/>
      <c r="W57" s="126"/>
      <c r="X57" s="126"/>
      <c r="Y57" s="126"/>
      <c r="Z57" s="126"/>
      <c r="AA57" s="126"/>
      <c r="AB57" s="126"/>
      <c r="AC57" s="126"/>
      <c r="AD57" s="126"/>
      <c r="AE57" s="126"/>
      <c r="AF57" s="126"/>
      <c r="AG57" s="126"/>
      <c r="AH57" s="126"/>
      <c r="AI57" s="126"/>
      <c r="AJ57" s="126"/>
    </row>
    <row r="58" spans="2:54" s="93" customFormat="1" ht="35.1" customHeight="1">
      <c r="B58" s="121"/>
      <c r="C58" s="121"/>
      <c r="D58" s="121"/>
      <c r="E58" s="121"/>
      <c r="F58" s="121"/>
      <c r="G58" s="121"/>
      <c r="H58" s="121"/>
      <c r="I58" s="121"/>
      <c r="J58" s="121"/>
      <c r="K58" s="121"/>
      <c r="L58" s="121"/>
      <c r="M58" s="121"/>
      <c r="N58" s="121"/>
      <c r="O58" s="121"/>
      <c r="P58" s="121"/>
      <c r="Q58" s="121"/>
      <c r="R58" s="121"/>
      <c r="S58" s="121"/>
      <c r="U58" s="126"/>
      <c r="V58" s="126"/>
      <c r="W58" s="126"/>
      <c r="X58" s="126"/>
      <c r="Y58" s="126"/>
      <c r="Z58" s="126"/>
      <c r="AA58" s="126"/>
      <c r="AB58" s="126"/>
      <c r="AC58" s="126"/>
      <c r="AD58" s="126"/>
      <c r="AE58" s="126"/>
      <c r="AF58" s="126"/>
      <c r="AG58" s="126"/>
      <c r="AH58" s="126"/>
      <c r="AI58" s="126"/>
      <c r="AJ58" s="126"/>
    </row>
    <row r="59" spans="2:54" s="93" customFormat="1" ht="13.5" customHeight="1">
      <c r="B59" s="121"/>
      <c r="C59" s="121"/>
      <c r="D59" s="121"/>
      <c r="E59" s="121"/>
      <c r="F59" s="121"/>
      <c r="G59" s="121"/>
      <c r="H59" s="121"/>
      <c r="I59" s="121"/>
      <c r="J59" s="121"/>
      <c r="K59" s="121"/>
      <c r="L59" s="121"/>
      <c r="M59" s="121"/>
      <c r="N59" s="121"/>
      <c r="O59" s="121"/>
      <c r="P59" s="121"/>
      <c r="Q59" s="121"/>
      <c r="R59" s="121"/>
      <c r="S59" s="121"/>
      <c r="U59" s="119"/>
      <c r="V59" s="119"/>
      <c r="W59" s="119"/>
      <c r="X59" s="119"/>
      <c r="Y59" s="119"/>
      <c r="Z59" s="119"/>
      <c r="AA59" s="119"/>
      <c r="AB59" s="119"/>
      <c r="AC59" s="119"/>
      <c r="AD59" s="119"/>
      <c r="AE59" s="119"/>
      <c r="AF59" s="119"/>
      <c r="AG59" s="119"/>
      <c r="AH59" s="119"/>
      <c r="AI59" s="119"/>
      <c r="AJ59" s="119"/>
      <c r="AM59" s="119"/>
      <c r="AN59" s="119"/>
      <c r="AO59" s="119"/>
      <c r="AP59" s="119"/>
      <c r="AQ59" s="119"/>
      <c r="AR59" s="119"/>
      <c r="AS59" s="119"/>
      <c r="AT59" s="119"/>
      <c r="AU59" s="119"/>
      <c r="AV59" s="119"/>
      <c r="AW59" s="119"/>
      <c r="AX59" s="119"/>
      <c r="AY59" s="119"/>
      <c r="AZ59" s="119"/>
      <c r="BA59" s="119"/>
    </row>
    <row r="60" spans="2:54" s="93" customFormat="1" ht="20.100000000000001" customHeight="1">
      <c r="B60" s="121"/>
      <c r="C60" s="121"/>
      <c r="D60" s="121"/>
      <c r="E60" s="121"/>
      <c r="F60" s="121"/>
      <c r="G60" s="121"/>
      <c r="H60" s="121"/>
      <c r="I60" s="121"/>
      <c r="J60" s="121"/>
      <c r="K60" s="121"/>
      <c r="L60" s="121"/>
      <c r="M60" s="121"/>
      <c r="N60" s="121"/>
      <c r="O60" s="121"/>
      <c r="P60" s="121"/>
      <c r="Q60" s="121"/>
      <c r="R60" s="121"/>
      <c r="S60" s="121"/>
      <c r="U60" s="119"/>
      <c r="V60" s="119"/>
      <c r="W60" s="119"/>
      <c r="X60" s="119"/>
      <c r="Y60" s="119"/>
      <c r="Z60" s="119"/>
      <c r="AA60" s="119"/>
      <c r="AB60" s="119"/>
      <c r="AC60" s="119"/>
      <c r="AD60" s="119"/>
      <c r="AE60" s="119"/>
      <c r="AF60" s="119"/>
      <c r="AG60" s="119"/>
      <c r="AH60" s="119"/>
      <c r="AI60" s="119"/>
      <c r="AJ60" s="119"/>
      <c r="AM60" s="119"/>
      <c r="AN60" s="119"/>
      <c r="AO60" s="119"/>
      <c r="AP60" s="119"/>
      <c r="AQ60" s="119"/>
      <c r="AR60" s="119"/>
      <c r="AS60" s="119"/>
      <c r="AT60" s="119"/>
      <c r="AU60" s="119"/>
      <c r="AV60" s="119"/>
      <c r="AW60" s="119"/>
      <c r="AX60" s="119"/>
      <c r="AY60" s="119"/>
      <c r="AZ60" s="119"/>
      <c r="BA60" s="119"/>
    </row>
    <row r="61" spans="2:54" s="93" customFormat="1" ht="20.100000000000001" customHeight="1">
      <c r="B61" s="122"/>
      <c r="C61" s="122"/>
      <c r="D61" s="123"/>
      <c r="E61" s="123"/>
      <c r="F61" s="123"/>
      <c r="G61" s="123"/>
      <c r="H61" s="123"/>
      <c r="I61" s="123"/>
      <c r="J61" s="123"/>
      <c r="K61" s="123"/>
      <c r="L61" s="123"/>
      <c r="M61" s="123"/>
      <c r="N61" s="123"/>
      <c r="O61" s="123"/>
      <c r="P61" s="123"/>
      <c r="Q61" s="123"/>
      <c r="R61" s="123"/>
      <c r="S61" s="123"/>
      <c r="U61" s="119"/>
      <c r="V61" s="119"/>
      <c r="W61" s="119"/>
      <c r="X61" s="119"/>
      <c r="Y61" s="119"/>
      <c r="Z61" s="119"/>
      <c r="AA61" s="119"/>
      <c r="AB61" s="119"/>
      <c r="AC61" s="119"/>
      <c r="AD61" s="119"/>
      <c r="AE61" s="119"/>
      <c r="AF61" s="119"/>
      <c r="AG61" s="119"/>
      <c r="AH61" s="119"/>
      <c r="AI61" s="119"/>
      <c r="AJ61" s="119"/>
      <c r="AM61" s="119"/>
      <c r="AN61" s="119"/>
      <c r="AO61" s="119"/>
      <c r="AP61" s="119"/>
      <c r="AQ61" s="119"/>
      <c r="AR61" s="119"/>
      <c r="AS61" s="119"/>
      <c r="AT61" s="119"/>
      <c r="AU61" s="119"/>
      <c r="AV61" s="119"/>
      <c r="AW61" s="119"/>
      <c r="AX61" s="119"/>
      <c r="AY61" s="119"/>
      <c r="AZ61" s="119"/>
      <c r="BA61" s="119"/>
    </row>
    <row r="62" spans="2:54" s="93" customFormat="1" ht="20.100000000000001" customHeight="1">
      <c r="B62" s="122"/>
      <c r="C62" s="122"/>
      <c r="D62" s="123"/>
      <c r="E62" s="123"/>
      <c r="F62" s="123"/>
      <c r="G62" s="123"/>
      <c r="H62" s="123"/>
      <c r="I62" s="123"/>
      <c r="J62" s="123"/>
      <c r="K62" s="123"/>
      <c r="L62" s="123"/>
      <c r="M62" s="123"/>
      <c r="N62" s="123"/>
      <c r="O62" s="123"/>
      <c r="P62" s="123"/>
      <c r="Q62" s="123"/>
      <c r="R62" s="123"/>
      <c r="S62" s="123"/>
      <c r="U62" s="119"/>
      <c r="V62" s="119"/>
      <c r="W62" s="119"/>
      <c r="X62" s="119"/>
      <c r="Y62" s="119"/>
      <c r="Z62" s="119"/>
      <c r="AA62" s="119"/>
      <c r="AB62" s="119"/>
      <c r="AC62" s="119"/>
      <c r="AD62" s="119"/>
      <c r="AE62" s="119"/>
      <c r="AF62" s="119"/>
      <c r="AG62" s="119"/>
      <c r="AH62" s="119"/>
      <c r="AI62" s="119"/>
      <c r="AJ62" s="119"/>
      <c r="AM62" s="119"/>
      <c r="AN62" s="119"/>
      <c r="AO62" s="119"/>
      <c r="AP62" s="119"/>
      <c r="AQ62" s="119"/>
      <c r="AR62" s="119"/>
      <c r="AS62" s="119"/>
      <c r="AT62" s="119"/>
      <c r="AU62" s="119"/>
      <c r="AV62" s="119"/>
      <c r="AW62" s="119"/>
      <c r="AX62" s="119"/>
      <c r="AY62" s="119"/>
      <c r="AZ62" s="119"/>
      <c r="BA62" s="119"/>
    </row>
    <row r="63" spans="2:54" s="93" customFormat="1" ht="20.100000000000001" customHeight="1">
      <c r="B63" s="121"/>
      <c r="C63" s="121"/>
      <c r="D63" s="121"/>
      <c r="E63" s="121"/>
      <c r="F63" s="121"/>
      <c r="G63" s="121"/>
      <c r="H63" s="121"/>
      <c r="I63" s="121"/>
      <c r="J63" s="121"/>
      <c r="K63" s="121"/>
      <c r="L63" s="121"/>
      <c r="M63" s="121"/>
      <c r="N63" s="121"/>
      <c r="O63" s="121"/>
      <c r="P63" s="121"/>
      <c r="Q63" s="121"/>
      <c r="R63" s="121"/>
      <c r="S63" s="121"/>
      <c r="U63" s="119"/>
      <c r="V63" s="119"/>
      <c r="W63" s="119"/>
      <c r="X63" s="119"/>
      <c r="Y63" s="119"/>
      <c r="Z63" s="119"/>
      <c r="AA63" s="119"/>
      <c r="AB63" s="119"/>
      <c r="AC63" s="119"/>
      <c r="AD63" s="119"/>
      <c r="AE63" s="119"/>
      <c r="AF63" s="119"/>
      <c r="AG63" s="119"/>
      <c r="AH63" s="119"/>
      <c r="AI63" s="119"/>
      <c r="AJ63" s="119"/>
      <c r="AM63" s="119"/>
      <c r="AN63" s="119"/>
      <c r="AO63" s="119"/>
      <c r="AP63" s="119"/>
      <c r="AQ63" s="119"/>
      <c r="AR63" s="119"/>
      <c r="AS63" s="119"/>
      <c r="AT63" s="119"/>
      <c r="AU63" s="119"/>
      <c r="AV63" s="119"/>
      <c r="AW63" s="119"/>
      <c r="AX63" s="119"/>
      <c r="AY63" s="119"/>
      <c r="AZ63" s="119"/>
      <c r="BA63" s="119"/>
    </row>
    <row r="64" spans="2:54" s="93" customFormat="1" ht="13.5" customHeight="1">
      <c r="B64" s="114"/>
      <c r="C64" s="114"/>
      <c r="D64" s="114"/>
      <c r="E64" s="114"/>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27"/>
      <c r="AS64" s="127"/>
      <c r="AT64" s="127"/>
      <c r="AU64" s="127"/>
      <c r="AV64" s="127"/>
      <c r="AW64" s="127"/>
      <c r="AX64" s="127"/>
      <c r="AY64" s="127"/>
      <c r="AZ64" s="114"/>
      <c r="BA64" s="114"/>
      <c r="BB64" s="114"/>
    </row>
    <row r="65" spans="2:54" s="93" customFormat="1" ht="13.5" customHeight="1"/>
    <row r="66" spans="2:54" s="93" customFormat="1" ht="13.5" customHeight="1">
      <c r="B66" s="128"/>
      <c r="C66" s="129"/>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30"/>
      <c r="AD66" s="128"/>
      <c r="AE66" s="129"/>
      <c r="AF66" s="129"/>
      <c r="AG66" s="129"/>
      <c r="AH66" s="129"/>
      <c r="AI66" s="129"/>
      <c r="AJ66" s="129"/>
      <c r="AK66" s="129"/>
      <c r="AL66" s="129"/>
      <c r="AM66" s="129"/>
      <c r="AN66" s="129"/>
      <c r="AO66" s="129"/>
      <c r="AP66" s="129"/>
      <c r="AQ66" s="129"/>
      <c r="AR66" s="129"/>
      <c r="AS66" s="129"/>
      <c r="AT66" s="129"/>
      <c r="AU66" s="129"/>
      <c r="AV66" s="129"/>
      <c r="AW66" s="129"/>
      <c r="AX66" s="129"/>
      <c r="AY66" s="129"/>
      <c r="AZ66" s="129"/>
      <c r="BA66" s="129"/>
      <c r="BB66" s="129"/>
    </row>
    <row r="67" spans="2:54" s="93" customFormat="1" ht="13.5" customHeight="1">
      <c r="B67" s="129"/>
      <c r="C67" s="129"/>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30"/>
      <c r="AD67" s="129"/>
      <c r="AE67" s="129"/>
      <c r="AF67" s="129"/>
      <c r="AG67" s="129"/>
      <c r="AH67" s="129"/>
      <c r="AI67" s="129"/>
      <c r="AJ67" s="129"/>
      <c r="AK67" s="129"/>
      <c r="AL67" s="129"/>
      <c r="AM67" s="129"/>
      <c r="AN67" s="129"/>
      <c r="AO67" s="129"/>
      <c r="AP67" s="129"/>
      <c r="AQ67" s="129"/>
      <c r="AR67" s="129"/>
      <c r="AS67" s="129"/>
      <c r="AT67" s="129"/>
      <c r="AU67" s="129"/>
      <c r="AV67" s="129"/>
      <c r="AW67" s="129"/>
      <c r="AX67" s="129"/>
      <c r="AY67" s="129"/>
      <c r="AZ67" s="129"/>
      <c r="BA67" s="129"/>
      <c r="BB67" s="129"/>
    </row>
    <row r="68" spans="2:54" s="93" customFormat="1" ht="13.5" customHeight="1">
      <c r="B68" s="129"/>
      <c r="C68" s="129"/>
      <c r="D68" s="129"/>
      <c r="E68" s="129"/>
      <c r="F68" s="129"/>
      <c r="G68" s="129"/>
      <c r="H68" s="129"/>
      <c r="I68" s="129"/>
      <c r="J68" s="129"/>
      <c r="K68" s="129"/>
      <c r="L68" s="129"/>
      <c r="M68" s="129"/>
      <c r="N68" s="129"/>
      <c r="O68" s="129"/>
      <c r="P68" s="129"/>
      <c r="Q68" s="129"/>
      <c r="R68" s="129"/>
      <c r="S68" s="129"/>
      <c r="T68" s="129"/>
      <c r="U68" s="129"/>
      <c r="V68" s="129"/>
      <c r="W68" s="129"/>
      <c r="X68" s="129"/>
      <c r="Y68" s="129"/>
      <c r="Z68" s="129"/>
      <c r="AA68" s="129"/>
      <c r="AB68" s="129"/>
      <c r="AC68" s="130"/>
      <c r="AD68" s="129"/>
      <c r="AE68" s="129"/>
      <c r="AF68" s="129"/>
      <c r="AG68" s="129"/>
      <c r="AH68" s="129"/>
      <c r="AI68" s="129"/>
      <c r="AJ68" s="129"/>
      <c r="AK68" s="129"/>
      <c r="AL68" s="129"/>
      <c r="AM68" s="129"/>
      <c r="AN68" s="129"/>
      <c r="AO68" s="129"/>
      <c r="AP68" s="129"/>
      <c r="AQ68" s="129"/>
      <c r="AR68" s="129"/>
      <c r="AS68" s="129"/>
      <c r="AT68" s="129"/>
      <c r="AU68" s="129"/>
      <c r="AV68" s="129"/>
      <c r="AW68" s="129"/>
      <c r="AX68" s="129"/>
      <c r="AY68" s="129"/>
      <c r="AZ68" s="129"/>
      <c r="BA68" s="129"/>
      <c r="BB68" s="129"/>
    </row>
    <row r="69" spans="2:54" s="93" customFormat="1" ht="13.5" customHeight="1">
      <c r="C69" s="131"/>
      <c r="D69" s="132"/>
      <c r="E69" s="132"/>
      <c r="F69" s="132"/>
      <c r="G69" s="132"/>
      <c r="H69" s="132"/>
      <c r="I69" s="132"/>
      <c r="J69" s="132"/>
      <c r="K69" s="132"/>
      <c r="L69" s="132"/>
      <c r="M69" s="132"/>
      <c r="N69" s="132"/>
      <c r="O69" s="132"/>
      <c r="P69" s="132"/>
      <c r="Q69" s="132"/>
      <c r="R69" s="132"/>
      <c r="S69" s="132"/>
      <c r="T69" s="132"/>
      <c r="U69" s="132"/>
      <c r="V69" s="132"/>
      <c r="W69" s="132"/>
      <c r="X69" s="132"/>
      <c r="Y69" s="132"/>
      <c r="Z69" s="132"/>
      <c r="AA69" s="132"/>
      <c r="AE69" s="131"/>
      <c r="AF69" s="133"/>
      <c r="AG69" s="133"/>
      <c r="AH69" s="133"/>
      <c r="AI69" s="133"/>
      <c r="AJ69" s="133"/>
      <c r="AK69" s="133"/>
      <c r="AL69" s="133"/>
      <c r="AM69" s="133"/>
      <c r="AN69" s="133"/>
      <c r="AO69" s="133"/>
      <c r="AP69" s="133"/>
      <c r="AQ69" s="133"/>
      <c r="AR69" s="133"/>
      <c r="AS69" s="133"/>
      <c r="AT69" s="133"/>
      <c r="AU69" s="133"/>
      <c r="AV69" s="133"/>
      <c r="AW69" s="133"/>
      <c r="AX69" s="133"/>
      <c r="AY69" s="133"/>
      <c r="AZ69" s="133"/>
      <c r="BA69" s="133"/>
    </row>
    <row r="70" spans="2:54" s="93" customFormat="1" ht="13.5" customHeight="1">
      <c r="C70" s="132"/>
      <c r="D70" s="132"/>
      <c r="E70" s="132"/>
      <c r="F70" s="132"/>
      <c r="G70" s="132"/>
      <c r="H70" s="132"/>
      <c r="I70" s="132"/>
      <c r="J70" s="132"/>
      <c r="K70" s="132"/>
      <c r="L70" s="132"/>
      <c r="M70" s="132"/>
      <c r="N70" s="132"/>
      <c r="O70" s="132"/>
      <c r="P70" s="132"/>
      <c r="Q70" s="132"/>
      <c r="R70" s="132"/>
      <c r="S70" s="132"/>
      <c r="T70" s="132"/>
      <c r="U70" s="132"/>
      <c r="V70" s="132"/>
      <c r="W70" s="132"/>
      <c r="X70" s="132"/>
      <c r="Y70" s="132"/>
      <c r="Z70" s="132"/>
      <c r="AA70" s="132"/>
      <c r="AE70" s="133"/>
      <c r="AF70" s="133"/>
      <c r="AG70" s="133"/>
      <c r="AH70" s="133"/>
      <c r="AI70" s="133"/>
      <c r="AJ70" s="133"/>
      <c r="AK70" s="133"/>
      <c r="AL70" s="133"/>
      <c r="AM70" s="133"/>
      <c r="AN70" s="133"/>
      <c r="AO70" s="133"/>
      <c r="AP70" s="133"/>
      <c r="AQ70" s="133"/>
      <c r="AR70" s="133"/>
      <c r="AS70" s="133"/>
      <c r="AT70" s="133"/>
      <c r="AU70" s="133"/>
      <c r="AV70" s="133"/>
      <c r="AW70" s="133"/>
      <c r="AX70" s="133"/>
      <c r="AY70" s="133"/>
      <c r="AZ70" s="133"/>
      <c r="BA70" s="133"/>
    </row>
    <row r="71" spans="2:54" s="93" customFormat="1" ht="13.5" customHeight="1">
      <c r="C71" s="131"/>
      <c r="D71" s="132"/>
      <c r="E71" s="132"/>
      <c r="F71" s="132"/>
      <c r="G71" s="132"/>
      <c r="H71" s="132"/>
      <c r="I71" s="132"/>
      <c r="J71" s="132"/>
      <c r="K71" s="132"/>
      <c r="L71" s="132"/>
      <c r="M71" s="132"/>
      <c r="N71" s="132"/>
      <c r="O71" s="132"/>
      <c r="P71" s="132"/>
      <c r="Q71" s="132"/>
      <c r="R71" s="132"/>
      <c r="S71" s="132"/>
      <c r="T71" s="132"/>
      <c r="U71" s="132"/>
      <c r="V71" s="132"/>
      <c r="W71" s="132"/>
      <c r="X71" s="132"/>
      <c r="Y71" s="132"/>
      <c r="Z71" s="132"/>
      <c r="AA71" s="132"/>
      <c r="AE71" s="131"/>
      <c r="AF71" s="133"/>
      <c r="AG71" s="133"/>
      <c r="AH71" s="133"/>
      <c r="AI71" s="133"/>
      <c r="AJ71" s="133"/>
      <c r="AK71" s="133"/>
      <c r="AL71" s="133"/>
      <c r="AM71" s="133"/>
      <c r="AN71" s="133"/>
      <c r="AO71" s="133"/>
      <c r="AP71" s="133"/>
      <c r="AQ71" s="133"/>
      <c r="AR71" s="133"/>
      <c r="AS71" s="133"/>
      <c r="AT71" s="133"/>
      <c r="AU71" s="133"/>
      <c r="AV71" s="133"/>
      <c r="AW71" s="133"/>
      <c r="AX71" s="133"/>
      <c r="AY71" s="133"/>
      <c r="AZ71" s="133"/>
      <c r="BA71" s="133"/>
    </row>
    <row r="72" spans="2:54" s="93" customFormat="1" ht="13.5" customHeight="1">
      <c r="C72" s="132"/>
      <c r="D72" s="132"/>
      <c r="E72" s="132"/>
      <c r="F72" s="132"/>
      <c r="G72" s="132"/>
      <c r="H72" s="132"/>
      <c r="I72" s="132"/>
      <c r="J72" s="132"/>
      <c r="K72" s="132"/>
      <c r="L72" s="132"/>
      <c r="M72" s="132"/>
      <c r="N72" s="132"/>
      <c r="O72" s="132"/>
      <c r="P72" s="132"/>
      <c r="Q72" s="132"/>
      <c r="R72" s="132"/>
      <c r="S72" s="132"/>
      <c r="T72" s="132"/>
      <c r="U72" s="132"/>
      <c r="V72" s="132"/>
      <c r="W72" s="132"/>
      <c r="X72" s="132"/>
      <c r="Y72" s="132"/>
      <c r="Z72" s="132"/>
      <c r="AA72" s="132"/>
      <c r="AE72" s="133"/>
      <c r="AF72" s="133"/>
      <c r="AG72" s="133"/>
      <c r="AH72" s="133"/>
      <c r="AI72" s="133"/>
      <c r="AJ72" s="133"/>
      <c r="AK72" s="133"/>
      <c r="AL72" s="133"/>
      <c r="AM72" s="133"/>
      <c r="AN72" s="133"/>
      <c r="AO72" s="133"/>
      <c r="AP72" s="133"/>
      <c r="AQ72" s="133"/>
      <c r="AR72" s="133"/>
      <c r="AS72" s="133"/>
      <c r="AT72" s="133"/>
      <c r="AU72" s="133"/>
      <c r="AV72" s="133"/>
      <c r="AW72" s="133"/>
      <c r="AX72" s="133"/>
      <c r="AY72" s="133"/>
      <c r="AZ72" s="133"/>
      <c r="BA72" s="133"/>
    </row>
    <row r="73" spans="2:54" s="93" customFormat="1" ht="13.5" customHeight="1">
      <c r="C73" s="131"/>
      <c r="D73" s="132"/>
      <c r="E73" s="132"/>
      <c r="F73" s="132"/>
      <c r="G73" s="132"/>
      <c r="H73" s="132"/>
      <c r="I73" s="132"/>
      <c r="J73" s="132"/>
      <c r="K73" s="132"/>
      <c r="L73" s="132"/>
      <c r="M73" s="132"/>
      <c r="N73" s="132"/>
      <c r="O73" s="132"/>
      <c r="P73" s="132"/>
      <c r="Q73" s="132"/>
      <c r="R73" s="132"/>
      <c r="S73" s="132"/>
      <c r="T73" s="132"/>
      <c r="U73" s="132"/>
      <c r="V73" s="132"/>
      <c r="W73" s="132"/>
      <c r="X73" s="132"/>
      <c r="Y73" s="132"/>
      <c r="Z73" s="132"/>
      <c r="AA73" s="132"/>
      <c r="AE73" s="131"/>
      <c r="AF73" s="133"/>
      <c r="AG73" s="133"/>
      <c r="AH73" s="133"/>
      <c r="AI73" s="133"/>
      <c r="AJ73" s="133"/>
      <c r="AK73" s="133"/>
      <c r="AL73" s="133"/>
      <c r="AM73" s="133"/>
      <c r="AN73" s="133"/>
      <c r="AO73" s="133"/>
      <c r="AP73" s="133"/>
      <c r="AQ73" s="133"/>
      <c r="AR73" s="133"/>
      <c r="AS73" s="133"/>
      <c r="AT73" s="133"/>
      <c r="AU73" s="133"/>
      <c r="AV73" s="133"/>
      <c r="AW73" s="133"/>
      <c r="AX73" s="133"/>
      <c r="AY73" s="133"/>
      <c r="AZ73" s="133"/>
      <c r="BA73" s="133"/>
    </row>
    <row r="74" spans="2:54" s="93" customFormat="1" ht="13.5" customHeight="1">
      <c r="C74" s="132"/>
      <c r="D74" s="132"/>
      <c r="E74" s="132"/>
      <c r="F74" s="132"/>
      <c r="G74" s="132"/>
      <c r="H74" s="132"/>
      <c r="I74" s="132"/>
      <c r="J74" s="132"/>
      <c r="K74" s="132"/>
      <c r="L74" s="132"/>
      <c r="M74" s="132"/>
      <c r="N74" s="132"/>
      <c r="O74" s="132"/>
      <c r="P74" s="132"/>
      <c r="Q74" s="132"/>
      <c r="R74" s="132"/>
      <c r="S74" s="132"/>
      <c r="T74" s="132"/>
      <c r="U74" s="132"/>
      <c r="V74" s="132"/>
      <c r="W74" s="132"/>
      <c r="X74" s="132"/>
      <c r="Y74" s="132"/>
      <c r="Z74" s="132"/>
      <c r="AA74" s="132"/>
      <c r="AE74" s="133"/>
      <c r="AF74" s="133"/>
      <c r="AG74" s="133"/>
      <c r="AH74" s="133"/>
      <c r="AI74" s="133"/>
      <c r="AJ74" s="133"/>
      <c r="AK74" s="133"/>
      <c r="AL74" s="133"/>
      <c r="AM74" s="133"/>
      <c r="AN74" s="133"/>
      <c r="AO74" s="133"/>
      <c r="AP74" s="133"/>
      <c r="AQ74" s="133"/>
      <c r="AR74" s="133"/>
      <c r="AS74" s="133"/>
      <c r="AT74" s="133"/>
      <c r="AU74" s="133"/>
      <c r="AV74" s="133"/>
      <c r="AW74" s="133"/>
      <c r="AX74" s="133"/>
      <c r="AY74" s="133"/>
      <c r="AZ74" s="133"/>
      <c r="BA74" s="133"/>
    </row>
    <row r="75" spans="2:54" s="93" customFormat="1" ht="13.5" customHeight="1">
      <c r="C75" s="131"/>
      <c r="D75" s="132"/>
      <c r="E75" s="132"/>
      <c r="F75" s="132"/>
      <c r="G75" s="132"/>
      <c r="H75" s="132"/>
      <c r="I75" s="132"/>
      <c r="J75" s="132"/>
      <c r="K75" s="132"/>
      <c r="L75" s="132"/>
      <c r="M75" s="132"/>
      <c r="N75" s="132"/>
      <c r="O75" s="132"/>
      <c r="P75" s="132"/>
      <c r="Q75" s="132"/>
      <c r="R75" s="132"/>
      <c r="S75" s="132"/>
      <c r="T75" s="132"/>
      <c r="U75" s="132"/>
      <c r="V75" s="132"/>
      <c r="W75" s="132"/>
      <c r="X75" s="132"/>
      <c r="Y75" s="132"/>
      <c r="Z75" s="132"/>
      <c r="AA75" s="132"/>
      <c r="AE75" s="131"/>
      <c r="AF75" s="133"/>
      <c r="AG75" s="133"/>
      <c r="AH75" s="133"/>
      <c r="AI75" s="133"/>
      <c r="AJ75" s="133"/>
      <c r="AK75" s="133"/>
      <c r="AL75" s="133"/>
      <c r="AM75" s="133"/>
      <c r="AN75" s="133"/>
      <c r="AO75" s="133"/>
      <c r="AP75" s="133"/>
      <c r="AQ75" s="133"/>
      <c r="AR75" s="133"/>
      <c r="AS75" s="133"/>
      <c r="AT75" s="133"/>
      <c r="AU75" s="133"/>
      <c r="AV75" s="133"/>
      <c r="AW75" s="133"/>
      <c r="AX75" s="133"/>
      <c r="AY75" s="133"/>
      <c r="AZ75" s="133"/>
      <c r="BA75" s="133"/>
    </row>
    <row r="76" spans="2:54" s="93" customFormat="1" ht="13.5" customHeight="1">
      <c r="C76" s="132"/>
      <c r="D76" s="132"/>
      <c r="E76" s="132"/>
      <c r="F76" s="132"/>
      <c r="G76" s="132"/>
      <c r="H76" s="132"/>
      <c r="I76" s="132"/>
      <c r="J76" s="132"/>
      <c r="K76" s="132"/>
      <c r="L76" s="132"/>
      <c r="M76" s="132"/>
      <c r="N76" s="132"/>
      <c r="O76" s="132"/>
      <c r="P76" s="132"/>
      <c r="Q76" s="132"/>
      <c r="R76" s="132"/>
      <c r="S76" s="132"/>
      <c r="T76" s="132"/>
      <c r="U76" s="132"/>
      <c r="V76" s="132"/>
      <c r="W76" s="132"/>
      <c r="X76" s="132"/>
      <c r="Y76" s="132"/>
      <c r="Z76" s="132"/>
      <c r="AA76" s="132"/>
      <c r="AE76" s="133"/>
      <c r="AF76" s="133"/>
      <c r="AG76" s="133"/>
      <c r="AH76" s="133"/>
      <c r="AI76" s="133"/>
      <c r="AJ76" s="133"/>
      <c r="AK76" s="133"/>
      <c r="AL76" s="133"/>
      <c r="AM76" s="133"/>
      <c r="AN76" s="133"/>
      <c r="AO76" s="133"/>
      <c r="AP76" s="133"/>
      <c r="AQ76" s="133"/>
      <c r="AR76" s="133"/>
      <c r="AS76" s="133"/>
      <c r="AT76" s="133"/>
      <c r="AU76" s="133"/>
      <c r="AV76" s="133"/>
      <c r="AW76" s="133"/>
      <c r="AX76" s="133"/>
      <c r="AY76" s="133"/>
      <c r="AZ76" s="133"/>
      <c r="BA76" s="133"/>
    </row>
    <row r="77" spans="2:54" s="93" customFormat="1" ht="13.5" customHeight="1">
      <c r="C77" s="131"/>
      <c r="D77" s="132"/>
      <c r="E77" s="132"/>
      <c r="F77" s="132"/>
      <c r="G77" s="132"/>
      <c r="H77" s="132"/>
      <c r="I77" s="132"/>
      <c r="J77" s="132"/>
      <c r="K77" s="132"/>
      <c r="L77" s="132"/>
      <c r="M77" s="132"/>
      <c r="N77" s="132"/>
      <c r="O77" s="132"/>
      <c r="P77" s="132"/>
      <c r="Q77" s="132"/>
      <c r="R77" s="132"/>
      <c r="S77" s="132"/>
      <c r="T77" s="132"/>
      <c r="U77" s="132"/>
      <c r="V77" s="132"/>
      <c r="W77" s="132"/>
      <c r="X77" s="132"/>
      <c r="Y77" s="132"/>
      <c r="Z77" s="132"/>
      <c r="AA77" s="132"/>
      <c r="AE77" s="131"/>
      <c r="AF77" s="133"/>
      <c r="AG77" s="133"/>
      <c r="AH77" s="133"/>
      <c r="AI77" s="133"/>
      <c r="AJ77" s="133"/>
      <c r="AK77" s="133"/>
      <c r="AL77" s="133"/>
      <c r="AM77" s="133"/>
      <c r="AN77" s="133"/>
      <c r="AO77" s="133"/>
      <c r="AP77" s="133"/>
      <c r="AQ77" s="133"/>
      <c r="AR77" s="133"/>
      <c r="AS77" s="133"/>
      <c r="AT77" s="133"/>
      <c r="AU77" s="133"/>
      <c r="AV77" s="133"/>
      <c r="AW77" s="133"/>
      <c r="AX77" s="133"/>
      <c r="AY77" s="133"/>
      <c r="AZ77" s="133"/>
      <c r="BA77" s="133"/>
    </row>
    <row r="78" spans="2:54" s="93" customFormat="1" ht="13.5" customHeight="1">
      <c r="C78" s="132"/>
      <c r="D78" s="132"/>
      <c r="E78" s="132"/>
      <c r="F78" s="132"/>
      <c r="G78" s="132"/>
      <c r="H78" s="132"/>
      <c r="I78" s="132"/>
      <c r="J78" s="132"/>
      <c r="K78" s="132"/>
      <c r="L78" s="132"/>
      <c r="M78" s="132"/>
      <c r="N78" s="132"/>
      <c r="O78" s="132"/>
      <c r="P78" s="132"/>
      <c r="Q78" s="132"/>
      <c r="R78" s="132"/>
      <c r="S78" s="132"/>
      <c r="T78" s="132"/>
      <c r="U78" s="132"/>
      <c r="V78" s="132"/>
      <c r="W78" s="132"/>
      <c r="X78" s="132"/>
      <c r="Y78" s="132"/>
      <c r="Z78" s="132"/>
      <c r="AA78" s="132"/>
      <c r="AE78" s="133"/>
      <c r="AF78" s="133"/>
      <c r="AG78" s="133"/>
      <c r="AH78" s="133"/>
      <c r="AI78" s="133"/>
      <c r="AJ78" s="133"/>
      <c r="AK78" s="133"/>
      <c r="AL78" s="133"/>
      <c r="AM78" s="133"/>
      <c r="AN78" s="133"/>
      <c r="AO78" s="133"/>
      <c r="AP78" s="133"/>
      <c r="AQ78" s="133"/>
      <c r="AR78" s="133"/>
      <c r="AS78" s="133"/>
      <c r="AT78" s="133"/>
      <c r="AU78" s="133"/>
      <c r="AV78" s="133"/>
      <c r="AW78" s="133"/>
      <c r="AX78" s="133"/>
      <c r="AY78" s="133"/>
      <c r="AZ78" s="133"/>
      <c r="BA78" s="133"/>
    </row>
    <row r="79" spans="2:54" s="93" customFormat="1" ht="13.5" customHeight="1">
      <c r="C79" s="131"/>
      <c r="D79" s="132"/>
      <c r="E79" s="132"/>
      <c r="F79" s="132"/>
      <c r="G79" s="132"/>
      <c r="H79" s="132"/>
      <c r="I79" s="132"/>
      <c r="J79" s="132"/>
      <c r="K79" s="132"/>
      <c r="L79" s="132"/>
      <c r="M79" s="132"/>
      <c r="N79" s="132"/>
      <c r="O79" s="132"/>
      <c r="P79" s="132"/>
      <c r="Q79" s="132"/>
      <c r="R79" s="132"/>
      <c r="S79" s="132"/>
      <c r="T79" s="132"/>
      <c r="U79" s="132"/>
      <c r="V79" s="132"/>
      <c r="W79" s="132"/>
      <c r="X79" s="132"/>
      <c r="Y79" s="132"/>
      <c r="Z79" s="132"/>
      <c r="AA79" s="132"/>
      <c r="AE79" s="131"/>
      <c r="AF79" s="133"/>
      <c r="AG79" s="133"/>
      <c r="AH79" s="133"/>
      <c r="AI79" s="133"/>
      <c r="AJ79" s="133"/>
      <c r="AK79" s="133"/>
      <c r="AL79" s="133"/>
      <c r="AM79" s="133"/>
      <c r="AN79" s="133"/>
      <c r="AO79" s="133"/>
      <c r="AP79" s="133"/>
      <c r="AQ79" s="133"/>
      <c r="AR79" s="133"/>
      <c r="AS79" s="133"/>
      <c r="AT79" s="133"/>
      <c r="AU79" s="133"/>
      <c r="AV79" s="133"/>
      <c r="AW79" s="133"/>
      <c r="AX79" s="133"/>
      <c r="AY79" s="133"/>
      <c r="AZ79" s="133"/>
      <c r="BA79" s="133"/>
    </row>
    <row r="80" spans="2:54" s="93" customFormat="1" ht="13.5" customHeight="1">
      <c r="C80" s="132"/>
      <c r="D80" s="132"/>
      <c r="E80" s="132"/>
      <c r="F80" s="132"/>
      <c r="G80" s="132"/>
      <c r="H80" s="132"/>
      <c r="I80" s="132"/>
      <c r="J80" s="132"/>
      <c r="K80" s="132"/>
      <c r="L80" s="132"/>
      <c r="M80" s="132"/>
      <c r="N80" s="132"/>
      <c r="O80" s="132"/>
      <c r="P80" s="132"/>
      <c r="Q80" s="132"/>
      <c r="R80" s="132"/>
      <c r="S80" s="132"/>
      <c r="T80" s="132"/>
      <c r="U80" s="132"/>
      <c r="V80" s="132"/>
      <c r="W80" s="132"/>
      <c r="X80" s="132"/>
      <c r="Y80" s="132"/>
      <c r="Z80" s="132"/>
      <c r="AA80" s="132"/>
      <c r="AE80" s="133"/>
      <c r="AF80" s="133"/>
      <c r="AG80" s="133"/>
      <c r="AH80" s="133"/>
      <c r="AI80" s="133"/>
      <c r="AJ80" s="133"/>
      <c r="AK80" s="133"/>
      <c r="AL80" s="133"/>
      <c r="AM80" s="133"/>
      <c r="AN80" s="133"/>
      <c r="AO80" s="133"/>
      <c r="AP80" s="133"/>
      <c r="AQ80" s="133"/>
      <c r="AR80" s="133"/>
      <c r="AS80" s="133"/>
      <c r="AT80" s="133"/>
      <c r="AU80" s="133"/>
      <c r="AV80" s="133"/>
      <c r="AW80" s="133"/>
      <c r="AX80" s="133"/>
      <c r="AY80" s="133"/>
      <c r="AZ80" s="133"/>
      <c r="BA80" s="133"/>
    </row>
    <row r="81" spans="2:54" s="93" customFormat="1" ht="13.5" customHeight="1"/>
    <row r="82" spans="2:54" s="93" customFormat="1" ht="13.5" customHeight="1"/>
    <row r="83" spans="2:54" s="93" customFormat="1" ht="13.5" customHeight="1"/>
    <row r="84" spans="2:54" s="93" customFormat="1" ht="13.5" customHeight="1"/>
    <row r="85" spans="2:54" s="93" customFormat="1" ht="13.5" customHeight="1"/>
    <row r="86" spans="2:54" s="93" customFormat="1" ht="13.5" customHeight="1">
      <c r="B86" s="128"/>
      <c r="C86" s="129"/>
      <c r="D86" s="129"/>
      <c r="E86" s="129"/>
      <c r="F86" s="129"/>
      <c r="G86" s="129"/>
      <c r="H86" s="129"/>
      <c r="I86" s="129"/>
      <c r="J86" s="129"/>
      <c r="K86" s="129"/>
      <c r="L86" s="129"/>
      <c r="M86" s="129"/>
      <c r="N86" s="129"/>
      <c r="O86" s="129"/>
      <c r="P86" s="129"/>
      <c r="Q86" s="129"/>
      <c r="R86" s="129"/>
      <c r="S86" s="129"/>
      <c r="T86" s="129"/>
      <c r="U86" s="129"/>
      <c r="V86" s="129"/>
      <c r="W86" s="129"/>
      <c r="X86" s="129"/>
      <c r="Y86" s="129"/>
      <c r="Z86" s="129"/>
      <c r="AA86" s="129"/>
      <c r="AB86" s="129"/>
      <c r="AC86" s="129"/>
      <c r="AD86" s="129"/>
      <c r="AE86" s="129"/>
      <c r="AF86" s="129"/>
      <c r="AG86" s="129"/>
      <c r="AH86" s="129"/>
      <c r="AI86" s="129"/>
      <c r="AJ86" s="129"/>
      <c r="AK86" s="129"/>
      <c r="AL86" s="129"/>
      <c r="AM86" s="129"/>
      <c r="AN86" s="129"/>
      <c r="AO86" s="129"/>
      <c r="AP86" s="129"/>
      <c r="AQ86" s="129"/>
      <c r="AR86" s="129"/>
      <c r="AS86" s="129"/>
      <c r="AT86" s="129"/>
      <c r="AU86" s="129"/>
      <c r="AV86" s="129"/>
      <c r="AW86" s="129"/>
      <c r="AX86" s="129"/>
      <c r="AY86" s="129"/>
      <c r="AZ86" s="129"/>
      <c r="BA86" s="129"/>
      <c r="BB86" s="129"/>
    </row>
    <row r="87" spans="2:54" s="93" customFormat="1" ht="13.5" customHeight="1">
      <c r="B87" s="129"/>
      <c r="C87" s="129"/>
      <c r="D87" s="129"/>
      <c r="E87" s="129"/>
      <c r="F87" s="129"/>
      <c r="G87" s="129"/>
      <c r="H87" s="129"/>
      <c r="I87" s="129"/>
      <c r="J87" s="129"/>
      <c r="K87" s="129"/>
      <c r="L87" s="129"/>
      <c r="M87" s="129"/>
      <c r="N87" s="129"/>
      <c r="O87" s="129"/>
      <c r="P87" s="129"/>
      <c r="Q87" s="129"/>
      <c r="R87" s="129"/>
      <c r="S87" s="129"/>
      <c r="T87" s="129"/>
      <c r="U87" s="129"/>
      <c r="V87" s="129"/>
      <c r="W87" s="129"/>
      <c r="X87" s="129"/>
      <c r="Y87" s="129"/>
      <c r="Z87" s="129"/>
      <c r="AA87" s="129"/>
      <c r="AB87" s="129"/>
      <c r="AC87" s="129"/>
      <c r="AD87" s="129"/>
      <c r="AE87" s="129"/>
      <c r="AF87" s="129"/>
      <c r="AG87" s="129"/>
      <c r="AH87" s="129"/>
      <c r="AI87" s="129"/>
      <c r="AJ87" s="129"/>
      <c r="AK87" s="129"/>
      <c r="AL87" s="129"/>
      <c r="AM87" s="129"/>
      <c r="AN87" s="129"/>
      <c r="AO87" s="129"/>
      <c r="AP87" s="129"/>
      <c r="AQ87" s="129"/>
      <c r="AR87" s="129"/>
      <c r="AS87" s="129"/>
      <c r="AT87" s="129"/>
      <c r="AU87" s="129"/>
      <c r="AV87" s="129"/>
      <c r="AW87" s="129"/>
      <c r="AX87" s="129"/>
      <c r="AY87" s="129"/>
      <c r="AZ87" s="129"/>
      <c r="BA87" s="129"/>
      <c r="BB87" s="129"/>
    </row>
    <row r="88" spans="2:54" s="93" customFormat="1" ht="13.5" customHeight="1"/>
    <row r="89" spans="2:54" s="93" customFormat="1" ht="13.5" customHeight="1">
      <c r="C89" s="131"/>
      <c r="D89" s="133"/>
      <c r="E89" s="133"/>
      <c r="F89" s="133"/>
      <c r="G89" s="133"/>
      <c r="H89" s="133"/>
      <c r="I89" s="133"/>
      <c r="J89" s="133"/>
      <c r="K89" s="133"/>
      <c r="L89" s="133"/>
      <c r="M89" s="133"/>
      <c r="N89" s="133"/>
      <c r="O89" s="133"/>
      <c r="P89" s="133"/>
      <c r="Q89" s="133"/>
      <c r="R89" s="133"/>
      <c r="S89" s="133"/>
      <c r="T89" s="133"/>
      <c r="U89" s="133"/>
      <c r="V89" s="133"/>
      <c r="W89" s="133"/>
      <c r="X89" s="133"/>
      <c r="Y89" s="133"/>
      <c r="Z89" s="133"/>
      <c r="AA89" s="133"/>
      <c r="AB89" s="133"/>
      <c r="AC89" s="133"/>
      <c r="AD89" s="133"/>
      <c r="AE89" s="133"/>
      <c r="AF89" s="133"/>
      <c r="AG89" s="133"/>
      <c r="AH89" s="133"/>
      <c r="AI89" s="133"/>
      <c r="AJ89" s="133"/>
      <c r="AK89" s="133"/>
      <c r="AL89" s="133"/>
      <c r="AM89" s="133"/>
      <c r="AN89" s="133"/>
      <c r="AO89" s="133"/>
      <c r="AP89" s="133"/>
      <c r="AQ89" s="133"/>
      <c r="AR89" s="133"/>
      <c r="AS89" s="133"/>
      <c r="AT89" s="133"/>
      <c r="AU89" s="133"/>
      <c r="AV89" s="133"/>
      <c r="AW89" s="133"/>
      <c r="AX89" s="133"/>
      <c r="AY89" s="133"/>
      <c r="AZ89" s="133"/>
      <c r="BA89" s="133"/>
    </row>
    <row r="90" spans="2:54" s="93" customFormat="1" ht="13.5" customHeight="1">
      <c r="C90" s="133"/>
      <c r="D90" s="133"/>
      <c r="E90" s="133"/>
      <c r="F90" s="133"/>
      <c r="G90" s="133"/>
      <c r="H90" s="133"/>
      <c r="I90" s="133"/>
      <c r="J90" s="133"/>
      <c r="K90" s="133"/>
      <c r="L90" s="133"/>
      <c r="M90" s="133"/>
      <c r="N90" s="133"/>
      <c r="O90" s="133"/>
      <c r="P90" s="133"/>
      <c r="Q90" s="133"/>
      <c r="R90" s="133"/>
      <c r="S90" s="133"/>
      <c r="T90" s="133"/>
      <c r="U90" s="133"/>
      <c r="V90" s="133"/>
      <c r="W90" s="133"/>
      <c r="X90" s="133"/>
      <c r="Y90" s="133"/>
      <c r="Z90" s="133"/>
      <c r="AA90" s="133"/>
      <c r="AB90" s="133"/>
      <c r="AC90" s="133"/>
      <c r="AD90" s="133"/>
      <c r="AE90" s="133"/>
      <c r="AF90" s="133"/>
      <c r="AG90" s="133"/>
      <c r="AH90" s="133"/>
      <c r="AI90" s="133"/>
      <c r="AJ90" s="133"/>
      <c r="AK90" s="133"/>
      <c r="AL90" s="133"/>
      <c r="AM90" s="133"/>
      <c r="AN90" s="133"/>
      <c r="AO90" s="133"/>
      <c r="AP90" s="133"/>
      <c r="AQ90" s="133"/>
      <c r="AR90" s="133"/>
      <c r="AS90" s="133"/>
      <c r="AT90" s="133"/>
      <c r="AU90" s="133"/>
      <c r="AV90" s="133"/>
      <c r="AW90" s="133"/>
      <c r="AX90" s="133"/>
      <c r="AY90" s="133"/>
      <c r="AZ90" s="133"/>
      <c r="BA90" s="133"/>
    </row>
    <row r="91" spans="2:54" s="93" customFormat="1" ht="13.5" customHeight="1">
      <c r="C91" s="131"/>
      <c r="D91" s="133"/>
      <c r="E91" s="133"/>
      <c r="F91" s="133"/>
      <c r="G91" s="133"/>
      <c r="H91" s="133"/>
      <c r="I91" s="133"/>
      <c r="J91" s="133"/>
      <c r="K91" s="133"/>
      <c r="L91" s="133"/>
      <c r="M91" s="133"/>
      <c r="N91" s="133"/>
      <c r="O91" s="133"/>
      <c r="P91" s="133"/>
      <c r="Q91" s="133"/>
      <c r="R91" s="133"/>
      <c r="S91" s="133"/>
      <c r="T91" s="133"/>
      <c r="U91" s="133"/>
      <c r="V91" s="133"/>
      <c r="W91" s="133"/>
      <c r="X91" s="133"/>
      <c r="Y91" s="133"/>
      <c r="Z91" s="133"/>
      <c r="AA91" s="133"/>
      <c r="AB91" s="133"/>
      <c r="AC91" s="133"/>
      <c r="AD91" s="133"/>
      <c r="AE91" s="133"/>
      <c r="AF91" s="133"/>
      <c r="AG91" s="133"/>
      <c r="AH91" s="133"/>
      <c r="AI91" s="133"/>
      <c r="AJ91" s="133"/>
      <c r="AK91" s="133"/>
      <c r="AL91" s="133"/>
      <c r="AM91" s="133"/>
      <c r="AN91" s="133"/>
      <c r="AO91" s="133"/>
      <c r="AP91" s="133"/>
      <c r="AQ91" s="133"/>
      <c r="AR91" s="133"/>
      <c r="AS91" s="133"/>
      <c r="AT91" s="133"/>
      <c r="AU91" s="133"/>
      <c r="AV91" s="133"/>
      <c r="AW91" s="133"/>
      <c r="AX91" s="133"/>
      <c r="AY91" s="133"/>
      <c r="AZ91" s="133"/>
      <c r="BA91" s="133"/>
    </row>
    <row r="92" spans="2:54" s="93" customFormat="1" ht="13.5" customHeight="1">
      <c r="C92" s="133"/>
      <c r="D92" s="133"/>
      <c r="E92" s="133"/>
      <c r="F92" s="133"/>
      <c r="G92" s="133"/>
      <c r="H92" s="133"/>
      <c r="I92" s="133"/>
      <c r="J92" s="133"/>
      <c r="K92" s="133"/>
      <c r="L92" s="133"/>
      <c r="M92" s="133"/>
      <c r="N92" s="133"/>
      <c r="O92" s="133"/>
      <c r="P92" s="133"/>
      <c r="Q92" s="133"/>
      <c r="R92" s="133"/>
      <c r="S92" s="133"/>
      <c r="T92" s="133"/>
      <c r="U92" s="133"/>
      <c r="V92" s="133"/>
      <c r="W92" s="133"/>
      <c r="X92" s="133"/>
      <c r="Y92" s="133"/>
      <c r="Z92" s="133"/>
      <c r="AA92" s="133"/>
      <c r="AB92" s="133"/>
      <c r="AC92" s="133"/>
      <c r="AD92" s="133"/>
      <c r="AE92" s="133"/>
      <c r="AF92" s="133"/>
      <c r="AG92" s="133"/>
      <c r="AH92" s="133"/>
      <c r="AI92" s="133"/>
      <c r="AJ92" s="133"/>
      <c r="AK92" s="133"/>
      <c r="AL92" s="133"/>
      <c r="AM92" s="133"/>
      <c r="AN92" s="133"/>
      <c r="AO92" s="133"/>
      <c r="AP92" s="133"/>
      <c r="AQ92" s="133"/>
      <c r="AR92" s="133"/>
      <c r="AS92" s="133"/>
      <c r="AT92" s="133"/>
      <c r="AU92" s="133"/>
      <c r="AV92" s="133"/>
      <c r="AW92" s="133"/>
      <c r="AX92" s="133"/>
      <c r="AY92" s="133"/>
      <c r="AZ92" s="133"/>
      <c r="BA92" s="133"/>
    </row>
    <row r="93" spans="2:54" s="93" customFormat="1" ht="13.5" customHeight="1">
      <c r="C93" s="131"/>
      <c r="D93" s="133"/>
      <c r="E93" s="133"/>
      <c r="F93" s="133"/>
      <c r="G93" s="133"/>
      <c r="H93" s="133"/>
      <c r="I93" s="133"/>
      <c r="J93" s="133"/>
      <c r="K93" s="133"/>
      <c r="L93" s="133"/>
      <c r="M93" s="133"/>
      <c r="N93" s="133"/>
      <c r="O93" s="133"/>
      <c r="P93" s="133"/>
      <c r="Q93" s="133"/>
      <c r="R93" s="133"/>
      <c r="S93" s="133"/>
      <c r="T93" s="133"/>
      <c r="U93" s="133"/>
      <c r="V93" s="133"/>
      <c r="W93" s="133"/>
      <c r="X93" s="133"/>
      <c r="Y93" s="133"/>
      <c r="Z93" s="133"/>
      <c r="AA93" s="133"/>
      <c r="AB93" s="133"/>
      <c r="AC93" s="133"/>
      <c r="AD93" s="133"/>
      <c r="AE93" s="133"/>
      <c r="AF93" s="133"/>
      <c r="AG93" s="133"/>
      <c r="AH93" s="133"/>
      <c r="AI93" s="133"/>
      <c r="AJ93" s="133"/>
      <c r="AK93" s="133"/>
      <c r="AL93" s="133"/>
      <c r="AM93" s="133"/>
      <c r="AN93" s="133"/>
      <c r="AO93" s="133"/>
      <c r="AP93" s="133"/>
      <c r="AQ93" s="133"/>
      <c r="AR93" s="133"/>
      <c r="AS93" s="133"/>
      <c r="AT93" s="133"/>
      <c r="AU93" s="133"/>
      <c r="AV93" s="133"/>
      <c r="AW93" s="133"/>
      <c r="AX93" s="133"/>
      <c r="AY93" s="133"/>
      <c r="AZ93" s="133"/>
      <c r="BA93" s="133"/>
    </row>
    <row r="94" spans="2:54" s="93" customFormat="1" ht="13.5" customHeight="1">
      <c r="C94" s="133"/>
      <c r="D94" s="133"/>
      <c r="E94" s="133"/>
      <c r="F94" s="133"/>
      <c r="G94" s="133"/>
      <c r="H94" s="133"/>
      <c r="I94" s="133"/>
      <c r="J94" s="133"/>
      <c r="K94" s="133"/>
      <c r="L94" s="133"/>
      <c r="M94" s="133"/>
      <c r="N94" s="133"/>
      <c r="O94" s="133"/>
      <c r="P94" s="133"/>
      <c r="Q94" s="133"/>
      <c r="R94" s="133"/>
      <c r="S94" s="133"/>
      <c r="T94" s="133"/>
      <c r="U94" s="133"/>
      <c r="V94" s="133"/>
      <c r="W94" s="133"/>
      <c r="X94" s="133"/>
      <c r="Y94" s="133"/>
      <c r="Z94" s="133"/>
      <c r="AA94" s="133"/>
      <c r="AB94" s="133"/>
      <c r="AC94" s="133"/>
      <c r="AD94" s="133"/>
      <c r="AE94" s="133"/>
      <c r="AF94" s="133"/>
      <c r="AG94" s="133"/>
      <c r="AH94" s="133"/>
      <c r="AI94" s="133"/>
      <c r="AJ94" s="133"/>
      <c r="AK94" s="133"/>
      <c r="AL94" s="133"/>
      <c r="AM94" s="133"/>
      <c r="AN94" s="133"/>
      <c r="AO94" s="133"/>
      <c r="AP94" s="133"/>
      <c r="AQ94" s="133"/>
      <c r="AR94" s="133"/>
      <c r="AS94" s="133"/>
      <c r="AT94" s="133"/>
      <c r="AU94" s="133"/>
      <c r="AV94" s="133"/>
      <c r="AW94" s="133"/>
      <c r="AX94" s="133"/>
      <c r="AY94" s="133"/>
      <c r="AZ94" s="133"/>
      <c r="BA94" s="133"/>
    </row>
    <row r="95" spans="2:54" s="93" customFormat="1" ht="13.5" customHeight="1"/>
    <row r="96" spans="2:54" s="93" customFormat="1" ht="13.5" customHeight="1"/>
    <row r="97" spans="2:54" s="93" customFormat="1" ht="13.5" customHeight="1"/>
    <row r="98" spans="2:54" s="93" customFormat="1" ht="13.5" customHeight="1"/>
    <row r="99" spans="2:54" s="93" customFormat="1" ht="13.5" customHeight="1"/>
    <row r="100" spans="2:54" s="93" customFormat="1" ht="13.5" customHeight="1"/>
    <row r="101" spans="2:54" s="93" customFormat="1" ht="13.5" customHeight="1">
      <c r="B101" s="91"/>
      <c r="AQ101" s="112"/>
      <c r="AR101" s="112"/>
      <c r="AS101" s="112"/>
      <c r="AT101" s="112"/>
      <c r="AU101" s="112"/>
      <c r="AV101" s="112"/>
      <c r="AW101" s="112"/>
      <c r="AX101" s="112"/>
      <c r="AY101" s="112"/>
      <c r="AZ101" s="112"/>
      <c r="BA101" s="112"/>
      <c r="BB101" s="112"/>
    </row>
    <row r="102" spans="2:54" s="93" customFormat="1" ht="13.5" customHeight="1"/>
    <row r="103" spans="2:54" s="93" customFormat="1" ht="13.5" customHeight="1">
      <c r="J103" s="134"/>
      <c r="K103" s="113"/>
      <c r="L103" s="113"/>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row>
    <row r="104" spans="2:54" s="93" customFormat="1" ht="13.5" customHeight="1">
      <c r="B104" s="114"/>
      <c r="C104" s="114"/>
      <c r="D104" s="114"/>
      <c r="E104" s="114"/>
      <c r="F104" s="114"/>
      <c r="G104" s="114"/>
      <c r="H104" s="114"/>
      <c r="I104" s="114"/>
      <c r="J104" s="113"/>
      <c r="K104" s="113"/>
      <c r="L104" s="113"/>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4"/>
      <c r="AW104" s="114"/>
      <c r="AX104" s="114"/>
      <c r="AY104" s="114"/>
      <c r="AZ104" s="114"/>
      <c r="BA104" s="114"/>
      <c r="BB104" s="114"/>
    </row>
    <row r="105" spans="2:54" s="93" customFormat="1" ht="13.5" customHeight="1"/>
    <row r="106" spans="2:54" s="93" customFormat="1" ht="13.5" customHeight="1">
      <c r="B106" s="91"/>
      <c r="X106" s="91"/>
      <c r="AO106" s="91"/>
    </row>
    <row r="107" spans="2:54" s="93" customFormat="1" ht="13.5" customHeight="1">
      <c r="X107" s="91"/>
      <c r="AO107" s="91"/>
    </row>
    <row r="108" spans="2:54" s="93" customFormat="1" ht="13.5" customHeight="1">
      <c r="X108" s="91"/>
      <c r="AO108" s="130"/>
      <c r="AP108" s="130"/>
      <c r="AQ108" s="130"/>
      <c r="AR108" s="130"/>
      <c r="AS108" s="130"/>
      <c r="AT108" s="130"/>
      <c r="AU108" s="130"/>
      <c r="AV108" s="130"/>
      <c r="AW108" s="130"/>
      <c r="AX108" s="130"/>
      <c r="AY108" s="130"/>
      <c r="AZ108" s="135"/>
      <c r="BA108" s="135"/>
      <c r="BB108" s="135"/>
    </row>
    <row r="109" spans="2:54" s="93" customFormat="1" ht="13.5" customHeight="1">
      <c r="AO109" s="130"/>
      <c r="AP109" s="130"/>
      <c r="AQ109" s="130"/>
      <c r="AR109" s="130"/>
      <c r="AS109" s="130"/>
      <c r="AT109" s="130"/>
      <c r="AU109" s="130"/>
      <c r="AV109" s="130"/>
      <c r="AW109" s="130"/>
      <c r="AX109" s="130"/>
      <c r="AY109" s="130"/>
      <c r="AZ109" s="135"/>
      <c r="BA109" s="135"/>
      <c r="BB109" s="135"/>
    </row>
    <row r="110" spans="2:54" s="93" customFormat="1" ht="13.5" customHeight="1">
      <c r="X110" s="130"/>
      <c r="Y110" s="130"/>
      <c r="Z110" s="130"/>
      <c r="AA110" s="130"/>
      <c r="AB110" s="130"/>
      <c r="AC110" s="130"/>
      <c r="AD110" s="130"/>
      <c r="AE110" s="130"/>
      <c r="AF110" s="130"/>
      <c r="AG110" s="130"/>
      <c r="AH110" s="130"/>
      <c r="AI110" s="135"/>
      <c r="AJ110" s="135"/>
      <c r="AK110" s="135"/>
      <c r="AL110" s="136"/>
      <c r="AO110" s="135"/>
      <c r="AP110" s="135"/>
      <c r="AQ110" s="135"/>
      <c r="AR110" s="135"/>
      <c r="AS110" s="135"/>
      <c r="AT110" s="135"/>
      <c r="AU110" s="135"/>
      <c r="AV110" s="135"/>
      <c r="AW110" s="135"/>
      <c r="AX110" s="135"/>
      <c r="AY110" s="135"/>
      <c r="AZ110" s="135"/>
      <c r="BA110" s="135"/>
      <c r="BB110" s="135"/>
    </row>
    <row r="111" spans="2:54" s="93" customFormat="1" ht="13.5" customHeight="1">
      <c r="B111" s="137"/>
      <c r="C111" s="137"/>
      <c r="D111" s="138"/>
      <c r="X111" s="130"/>
      <c r="Y111" s="130"/>
      <c r="Z111" s="130"/>
      <c r="AA111" s="130"/>
      <c r="AB111" s="130"/>
      <c r="AC111" s="130"/>
      <c r="AD111" s="130"/>
      <c r="AE111" s="130"/>
      <c r="AF111" s="130"/>
      <c r="AG111" s="130"/>
      <c r="AH111" s="130"/>
      <c r="AI111" s="135"/>
      <c r="AJ111" s="135"/>
      <c r="AK111" s="135"/>
      <c r="AL111" s="136"/>
    </row>
    <row r="112" spans="2:54" s="93" customFormat="1" ht="13.5" customHeight="1">
      <c r="B112" s="137"/>
      <c r="C112" s="137"/>
      <c r="D112" s="138"/>
      <c r="X112" s="135"/>
      <c r="Y112" s="135"/>
      <c r="Z112" s="135"/>
      <c r="AA112" s="135"/>
      <c r="AB112" s="135"/>
      <c r="AC112" s="135"/>
      <c r="AD112" s="135"/>
      <c r="AE112" s="135"/>
      <c r="AF112" s="135"/>
      <c r="AG112" s="135"/>
      <c r="AH112" s="135"/>
      <c r="AI112" s="135"/>
      <c r="AJ112" s="135"/>
      <c r="AK112" s="135"/>
      <c r="AL112" s="136"/>
      <c r="AO112" s="130"/>
      <c r="AP112" s="130"/>
      <c r="AQ112" s="130"/>
      <c r="AR112" s="130"/>
      <c r="AS112" s="130"/>
      <c r="AT112" s="130"/>
      <c r="AU112" s="130"/>
      <c r="AV112" s="130"/>
      <c r="AW112" s="130"/>
      <c r="AX112" s="130"/>
      <c r="AY112" s="130"/>
      <c r="AZ112" s="135"/>
      <c r="BA112" s="135"/>
      <c r="BB112" s="135"/>
    </row>
    <row r="113" spans="2:54" s="93" customFormat="1" ht="13.5" customHeight="1">
      <c r="B113" s="137"/>
      <c r="C113" s="137"/>
      <c r="D113" s="138"/>
      <c r="G113" s="130"/>
      <c r="H113" s="130"/>
      <c r="I113" s="130"/>
      <c r="J113" s="130"/>
      <c r="K113" s="130"/>
      <c r="L113" s="130"/>
      <c r="M113" s="130"/>
      <c r="N113" s="130"/>
      <c r="O113" s="130"/>
      <c r="P113" s="130"/>
      <c r="Q113" s="130"/>
      <c r="R113" s="130"/>
      <c r="S113" s="135"/>
      <c r="T113" s="135"/>
      <c r="AO113" s="130"/>
      <c r="AP113" s="130"/>
      <c r="AQ113" s="130"/>
      <c r="AR113" s="130"/>
      <c r="AS113" s="130"/>
      <c r="AT113" s="130"/>
      <c r="AU113" s="130"/>
      <c r="AV113" s="130"/>
      <c r="AW113" s="130"/>
      <c r="AX113" s="130"/>
      <c r="AY113" s="130"/>
      <c r="AZ113" s="135"/>
      <c r="BA113" s="135"/>
      <c r="BB113" s="135"/>
    </row>
    <row r="114" spans="2:54" s="93" customFormat="1" ht="13.5" customHeight="1">
      <c r="B114" s="137"/>
      <c r="C114" s="137"/>
      <c r="D114" s="138"/>
      <c r="G114" s="130"/>
      <c r="H114" s="130"/>
      <c r="I114" s="130"/>
      <c r="J114" s="130"/>
      <c r="K114" s="130"/>
      <c r="L114" s="130"/>
      <c r="M114" s="130"/>
      <c r="N114" s="130"/>
      <c r="O114" s="130"/>
      <c r="P114" s="130"/>
      <c r="Q114" s="130"/>
      <c r="R114" s="130"/>
      <c r="S114" s="135"/>
      <c r="T114" s="135"/>
      <c r="X114" s="130"/>
      <c r="Y114" s="130"/>
      <c r="Z114" s="130"/>
      <c r="AA114" s="130"/>
      <c r="AB114" s="130"/>
      <c r="AC114" s="130"/>
      <c r="AD114" s="130"/>
      <c r="AE114" s="130"/>
      <c r="AF114" s="130"/>
      <c r="AG114" s="130"/>
      <c r="AH114" s="130"/>
      <c r="AI114" s="135"/>
      <c r="AJ114" s="135"/>
      <c r="AK114" s="135"/>
      <c r="AL114" s="136"/>
      <c r="AO114" s="135"/>
      <c r="AP114" s="135"/>
      <c r="AQ114" s="135"/>
      <c r="AR114" s="135"/>
      <c r="AS114" s="135"/>
      <c r="AT114" s="135"/>
      <c r="AU114" s="135"/>
      <c r="AV114" s="135"/>
      <c r="AW114" s="135"/>
      <c r="AX114" s="135"/>
      <c r="AY114" s="135"/>
      <c r="AZ114" s="135"/>
      <c r="BA114" s="135"/>
      <c r="BB114" s="135"/>
    </row>
    <row r="115" spans="2:54" s="93" customFormat="1" ht="13.5" customHeight="1">
      <c r="B115" s="137"/>
      <c r="C115" s="137"/>
      <c r="D115" s="138"/>
      <c r="G115" s="135"/>
      <c r="H115" s="135"/>
      <c r="I115" s="135"/>
      <c r="J115" s="135"/>
      <c r="K115" s="135"/>
      <c r="L115" s="135"/>
      <c r="M115" s="135"/>
      <c r="N115" s="135"/>
      <c r="O115" s="135"/>
      <c r="P115" s="135"/>
      <c r="Q115" s="135"/>
      <c r="R115" s="135"/>
      <c r="S115" s="135"/>
      <c r="T115" s="135"/>
      <c r="X115" s="130"/>
      <c r="Y115" s="130"/>
      <c r="Z115" s="130"/>
      <c r="AA115" s="130"/>
      <c r="AB115" s="130"/>
      <c r="AC115" s="130"/>
      <c r="AD115" s="130"/>
      <c r="AE115" s="130"/>
      <c r="AF115" s="130"/>
      <c r="AG115" s="130"/>
      <c r="AH115" s="130"/>
      <c r="AI115" s="135"/>
      <c r="AJ115" s="135"/>
      <c r="AK115" s="135"/>
      <c r="AL115" s="136"/>
    </row>
    <row r="116" spans="2:54" s="93" customFormat="1" ht="13.5" customHeight="1">
      <c r="B116" s="137"/>
      <c r="C116" s="137"/>
      <c r="D116" s="138"/>
      <c r="G116" s="91"/>
      <c r="H116" s="91"/>
      <c r="I116" s="91"/>
      <c r="J116" s="91"/>
      <c r="K116" s="91"/>
      <c r="L116" s="91"/>
      <c r="M116" s="91"/>
      <c r="N116" s="91"/>
      <c r="O116" s="91"/>
      <c r="P116" s="91"/>
      <c r="Q116" s="91"/>
      <c r="R116" s="91"/>
      <c r="S116" s="136"/>
      <c r="T116" s="136"/>
      <c r="X116" s="135"/>
      <c r="Y116" s="135"/>
      <c r="Z116" s="135"/>
      <c r="AA116" s="135"/>
      <c r="AB116" s="135"/>
      <c r="AC116" s="135"/>
      <c r="AD116" s="135"/>
      <c r="AE116" s="135"/>
      <c r="AF116" s="135"/>
      <c r="AG116" s="135"/>
      <c r="AH116" s="135"/>
      <c r="AI116" s="135"/>
      <c r="AJ116" s="135"/>
      <c r="AK116" s="135"/>
      <c r="AL116" s="136"/>
      <c r="AN116" s="91"/>
      <c r="AO116" s="130"/>
      <c r="AP116" s="130"/>
      <c r="AQ116" s="130"/>
      <c r="AR116" s="130"/>
      <c r="AS116" s="130"/>
      <c r="AT116" s="130"/>
      <c r="AU116" s="130"/>
      <c r="AV116" s="130"/>
      <c r="AW116" s="130"/>
      <c r="AX116" s="130"/>
      <c r="AY116" s="130"/>
      <c r="AZ116" s="135"/>
      <c r="BA116" s="135"/>
      <c r="BB116" s="135"/>
    </row>
    <row r="117" spans="2:54" s="93" customFormat="1" ht="13.5" customHeight="1">
      <c r="B117" s="137"/>
      <c r="C117" s="137"/>
      <c r="D117" s="138"/>
      <c r="G117" s="91"/>
      <c r="H117" s="91"/>
      <c r="I117" s="91"/>
      <c r="J117" s="91"/>
      <c r="K117" s="91"/>
      <c r="L117" s="91"/>
      <c r="M117" s="91"/>
      <c r="N117" s="91"/>
      <c r="O117" s="91"/>
      <c r="P117" s="91"/>
      <c r="Q117" s="91"/>
      <c r="R117" s="91"/>
      <c r="S117" s="136"/>
      <c r="T117" s="136"/>
      <c r="AN117" s="91"/>
      <c r="AO117" s="130"/>
      <c r="AP117" s="130"/>
      <c r="AQ117" s="130"/>
      <c r="AR117" s="130"/>
      <c r="AS117" s="130"/>
      <c r="AT117" s="130"/>
      <c r="AU117" s="130"/>
      <c r="AV117" s="130"/>
      <c r="AW117" s="130"/>
      <c r="AX117" s="130"/>
      <c r="AY117" s="130"/>
      <c r="AZ117" s="135"/>
      <c r="BA117" s="135"/>
      <c r="BB117" s="135"/>
    </row>
    <row r="118" spans="2:54" s="93" customFormat="1" ht="13.5" customHeight="1">
      <c r="B118" s="137"/>
      <c r="C118" s="137"/>
      <c r="D118" s="138"/>
      <c r="G118" s="91"/>
      <c r="H118" s="91"/>
      <c r="I118" s="91"/>
      <c r="J118" s="91"/>
      <c r="K118" s="91"/>
      <c r="L118" s="91"/>
      <c r="M118" s="91"/>
      <c r="N118" s="91"/>
      <c r="O118" s="91"/>
      <c r="P118" s="91"/>
      <c r="Q118" s="91"/>
      <c r="R118" s="91"/>
      <c r="S118" s="136"/>
      <c r="T118" s="136"/>
      <c r="X118" s="130"/>
      <c r="Y118" s="130"/>
      <c r="Z118" s="130"/>
      <c r="AA118" s="130"/>
      <c r="AB118" s="130"/>
      <c r="AC118" s="130"/>
      <c r="AD118" s="130"/>
      <c r="AE118" s="130"/>
      <c r="AF118" s="130"/>
      <c r="AG118" s="130"/>
      <c r="AH118" s="130"/>
      <c r="AI118" s="135"/>
      <c r="AJ118" s="135"/>
      <c r="AK118" s="135"/>
      <c r="AL118" s="136"/>
      <c r="AN118" s="91"/>
      <c r="AO118" s="135"/>
      <c r="AP118" s="135"/>
      <c r="AQ118" s="135"/>
      <c r="AR118" s="135"/>
      <c r="AS118" s="135"/>
      <c r="AT118" s="135"/>
      <c r="AU118" s="135"/>
      <c r="AV118" s="135"/>
      <c r="AW118" s="135"/>
      <c r="AX118" s="135"/>
      <c r="AY118" s="135"/>
      <c r="AZ118" s="135"/>
      <c r="BA118" s="135"/>
      <c r="BB118" s="135"/>
    </row>
    <row r="119" spans="2:54" s="93" customFormat="1" ht="13.5" customHeight="1">
      <c r="B119" s="137"/>
      <c r="C119" s="137"/>
      <c r="D119" s="138"/>
      <c r="X119" s="130"/>
      <c r="Y119" s="130"/>
      <c r="Z119" s="130"/>
      <c r="AA119" s="130"/>
      <c r="AB119" s="130"/>
      <c r="AC119" s="130"/>
      <c r="AD119" s="130"/>
      <c r="AE119" s="130"/>
      <c r="AF119" s="130"/>
      <c r="AG119" s="130"/>
      <c r="AH119" s="130"/>
      <c r="AI119" s="135"/>
      <c r="AJ119" s="135"/>
      <c r="AK119" s="135"/>
      <c r="AL119" s="136"/>
    </row>
    <row r="120" spans="2:54" s="93" customFormat="1" ht="13.5" customHeight="1">
      <c r="B120" s="137"/>
      <c r="C120" s="137"/>
      <c r="D120" s="138"/>
      <c r="X120" s="135"/>
      <c r="Y120" s="135"/>
      <c r="Z120" s="135"/>
      <c r="AA120" s="135"/>
      <c r="AB120" s="135"/>
      <c r="AC120" s="135"/>
      <c r="AD120" s="135"/>
      <c r="AE120" s="135"/>
      <c r="AF120" s="135"/>
      <c r="AG120" s="135"/>
      <c r="AH120" s="135"/>
      <c r="AI120" s="135"/>
      <c r="AJ120" s="135"/>
      <c r="AK120" s="135"/>
      <c r="AL120" s="136"/>
    </row>
    <row r="121" spans="2:54" s="93" customFormat="1" ht="13.5" customHeight="1">
      <c r="B121" s="137"/>
      <c r="C121" s="137"/>
      <c r="D121" s="138"/>
    </row>
    <row r="122" spans="2:54" s="93" customFormat="1" ht="13.5" customHeight="1">
      <c r="B122" s="137"/>
      <c r="C122" s="137"/>
      <c r="D122" s="138"/>
      <c r="G122" s="130"/>
      <c r="H122" s="130"/>
      <c r="I122" s="130"/>
      <c r="J122" s="130"/>
      <c r="K122" s="130"/>
      <c r="L122" s="130"/>
      <c r="M122" s="130"/>
      <c r="N122" s="130"/>
      <c r="O122" s="130"/>
      <c r="P122" s="130"/>
      <c r="Q122" s="130"/>
      <c r="R122" s="130"/>
      <c r="S122" s="135"/>
      <c r="T122" s="135"/>
      <c r="X122" s="130"/>
      <c r="Y122" s="130"/>
      <c r="Z122" s="130"/>
      <c r="AA122" s="130"/>
      <c r="AB122" s="130"/>
      <c r="AC122" s="130"/>
      <c r="AD122" s="130"/>
      <c r="AE122" s="130"/>
      <c r="AF122" s="130"/>
      <c r="AG122" s="130"/>
      <c r="AH122" s="130"/>
      <c r="AI122" s="135"/>
      <c r="AJ122" s="135"/>
      <c r="AK122" s="135"/>
      <c r="AL122" s="136"/>
    </row>
    <row r="123" spans="2:54" s="93" customFormat="1" ht="13.5" customHeight="1">
      <c r="B123" s="137"/>
      <c r="C123" s="137"/>
      <c r="D123" s="138"/>
      <c r="G123" s="130"/>
      <c r="H123" s="130"/>
      <c r="I123" s="130"/>
      <c r="J123" s="130"/>
      <c r="K123" s="130"/>
      <c r="L123" s="130"/>
      <c r="M123" s="130"/>
      <c r="N123" s="130"/>
      <c r="O123" s="130"/>
      <c r="P123" s="130"/>
      <c r="Q123" s="130"/>
      <c r="R123" s="130"/>
      <c r="S123" s="135"/>
      <c r="T123" s="135"/>
      <c r="X123" s="130"/>
      <c r="Y123" s="130"/>
      <c r="Z123" s="130"/>
      <c r="AA123" s="130"/>
      <c r="AB123" s="130"/>
      <c r="AC123" s="130"/>
      <c r="AD123" s="130"/>
      <c r="AE123" s="130"/>
      <c r="AF123" s="130"/>
      <c r="AG123" s="130"/>
      <c r="AH123" s="130"/>
      <c r="AI123" s="135"/>
      <c r="AJ123" s="135"/>
      <c r="AK123" s="135"/>
      <c r="AL123" s="136"/>
    </row>
    <row r="124" spans="2:54" s="93" customFormat="1" ht="13.5" customHeight="1">
      <c r="B124" s="137"/>
      <c r="C124" s="137"/>
      <c r="D124" s="138"/>
      <c r="E124" s="89"/>
      <c r="G124" s="135"/>
      <c r="H124" s="135"/>
      <c r="I124" s="135"/>
      <c r="J124" s="135"/>
      <c r="K124" s="135"/>
      <c r="L124" s="135"/>
      <c r="M124" s="135"/>
      <c r="N124" s="135"/>
      <c r="O124" s="135"/>
      <c r="P124" s="135"/>
      <c r="Q124" s="135"/>
      <c r="R124" s="135"/>
      <c r="S124" s="135"/>
      <c r="T124" s="135"/>
      <c r="X124" s="135"/>
      <c r="Y124" s="135"/>
      <c r="Z124" s="135"/>
      <c r="AA124" s="135"/>
      <c r="AB124" s="135"/>
      <c r="AC124" s="135"/>
      <c r="AD124" s="135"/>
      <c r="AE124" s="135"/>
      <c r="AF124" s="135"/>
      <c r="AG124" s="135"/>
      <c r="AH124" s="135"/>
      <c r="AI124" s="135"/>
      <c r="AJ124" s="135"/>
      <c r="AK124" s="135"/>
      <c r="AL124" s="136"/>
    </row>
    <row r="125" spans="2:54" s="93" customFormat="1" ht="13.5" customHeight="1">
      <c r="B125" s="137"/>
      <c r="C125" s="137"/>
      <c r="D125" s="138"/>
      <c r="E125" s="89"/>
    </row>
    <row r="126" spans="2:54" s="93" customFormat="1" ht="13.5" customHeight="1">
      <c r="B126" s="137"/>
      <c r="C126" s="137"/>
      <c r="D126" s="138"/>
      <c r="E126" s="89"/>
      <c r="X126" s="130"/>
      <c r="Y126" s="130"/>
      <c r="Z126" s="130"/>
      <c r="AA126" s="130"/>
      <c r="AB126" s="130"/>
      <c r="AC126" s="130"/>
      <c r="AD126" s="130"/>
      <c r="AE126" s="130"/>
      <c r="AF126" s="130"/>
      <c r="AG126" s="130"/>
      <c r="AH126" s="130"/>
      <c r="AI126" s="135"/>
      <c r="AJ126" s="135"/>
      <c r="AK126" s="135"/>
      <c r="AL126" s="136"/>
    </row>
    <row r="127" spans="2:54" s="93" customFormat="1" ht="13.5" customHeight="1">
      <c r="B127" s="137"/>
      <c r="C127" s="137"/>
      <c r="D127" s="138"/>
      <c r="X127" s="130"/>
      <c r="Y127" s="130"/>
      <c r="Z127" s="130"/>
      <c r="AA127" s="130"/>
      <c r="AB127" s="130"/>
      <c r="AC127" s="130"/>
      <c r="AD127" s="130"/>
      <c r="AE127" s="130"/>
      <c r="AF127" s="130"/>
      <c r="AG127" s="130"/>
      <c r="AH127" s="130"/>
      <c r="AI127" s="135"/>
      <c r="AJ127" s="135"/>
      <c r="AK127" s="135"/>
      <c r="AL127" s="136"/>
    </row>
    <row r="128" spans="2:54" s="93" customFormat="1" ht="13.5" customHeight="1">
      <c r="B128" s="137"/>
      <c r="C128" s="137"/>
      <c r="D128" s="138"/>
      <c r="X128" s="135"/>
      <c r="Y128" s="135"/>
      <c r="Z128" s="135"/>
      <c r="AA128" s="135"/>
      <c r="AB128" s="135"/>
      <c r="AC128" s="135"/>
      <c r="AD128" s="135"/>
      <c r="AE128" s="135"/>
      <c r="AF128" s="135"/>
      <c r="AG128" s="135"/>
      <c r="AH128" s="135"/>
      <c r="AI128" s="135"/>
      <c r="AJ128" s="135"/>
      <c r="AK128" s="135"/>
      <c r="AL128" s="136"/>
    </row>
    <row r="129" spans="2:54" s="93" customFormat="1" ht="13.5" customHeight="1">
      <c r="B129" s="137"/>
      <c r="C129" s="137"/>
      <c r="D129" s="138"/>
    </row>
    <row r="130" spans="2:54" s="93" customFormat="1" ht="13.5" customHeight="1">
      <c r="B130" s="137"/>
      <c r="C130" s="137"/>
      <c r="D130" s="138"/>
    </row>
    <row r="131" spans="2:54" s="93" customFormat="1" ht="13.5" customHeight="1">
      <c r="B131" s="137"/>
      <c r="C131" s="137"/>
      <c r="D131" s="138"/>
      <c r="G131" s="130"/>
      <c r="H131" s="130"/>
      <c r="I131" s="130"/>
      <c r="J131" s="130"/>
      <c r="K131" s="130"/>
      <c r="L131" s="130"/>
      <c r="M131" s="130"/>
      <c r="N131" s="130"/>
      <c r="O131" s="130"/>
      <c r="P131" s="130"/>
      <c r="Q131" s="130"/>
      <c r="R131" s="130"/>
      <c r="S131" s="135"/>
      <c r="T131" s="135"/>
      <c r="X131" s="130"/>
      <c r="Y131" s="130"/>
      <c r="Z131" s="130"/>
      <c r="AA131" s="130"/>
      <c r="AB131" s="130"/>
      <c r="AC131" s="130"/>
      <c r="AD131" s="130"/>
      <c r="AE131" s="130"/>
      <c r="AF131" s="130"/>
      <c r="AG131" s="130"/>
      <c r="AH131" s="130"/>
      <c r="AI131" s="135"/>
      <c r="AJ131" s="135"/>
      <c r="AK131" s="135"/>
      <c r="AL131" s="136"/>
    </row>
    <row r="132" spans="2:54" s="93" customFormat="1" ht="13.5" customHeight="1">
      <c r="B132" s="137"/>
      <c r="C132" s="137"/>
      <c r="D132" s="138"/>
      <c r="G132" s="130"/>
      <c r="H132" s="130"/>
      <c r="I132" s="130"/>
      <c r="J132" s="130"/>
      <c r="K132" s="130"/>
      <c r="L132" s="130"/>
      <c r="M132" s="130"/>
      <c r="N132" s="130"/>
      <c r="O132" s="130"/>
      <c r="P132" s="130"/>
      <c r="Q132" s="130"/>
      <c r="R132" s="130"/>
      <c r="S132" s="135"/>
      <c r="T132" s="135"/>
      <c r="X132" s="130"/>
      <c r="Y132" s="130"/>
      <c r="Z132" s="130"/>
      <c r="AA132" s="130"/>
      <c r="AB132" s="130"/>
      <c r="AC132" s="130"/>
      <c r="AD132" s="130"/>
      <c r="AE132" s="130"/>
      <c r="AF132" s="130"/>
      <c r="AG132" s="130"/>
      <c r="AH132" s="130"/>
      <c r="AI132" s="135"/>
      <c r="AJ132" s="135"/>
      <c r="AK132" s="135"/>
      <c r="AL132" s="136"/>
    </row>
    <row r="133" spans="2:54" s="93" customFormat="1" ht="13.5" customHeight="1">
      <c r="B133" s="137"/>
      <c r="C133" s="137"/>
      <c r="D133" s="138"/>
      <c r="G133" s="135"/>
      <c r="H133" s="135"/>
      <c r="I133" s="135"/>
      <c r="J133" s="135"/>
      <c r="K133" s="135"/>
      <c r="L133" s="135"/>
      <c r="M133" s="135"/>
      <c r="N133" s="135"/>
      <c r="O133" s="135"/>
      <c r="P133" s="135"/>
      <c r="Q133" s="135"/>
      <c r="R133" s="135"/>
      <c r="S133" s="135"/>
      <c r="T133" s="135"/>
      <c r="X133" s="135"/>
      <c r="Y133" s="135"/>
      <c r="Z133" s="135"/>
      <c r="AA133" s="135"/>
      <c r="AB133" s="135"/>
      <c r="AC133" s="135"/>
      <c r="AD133" s="135"/>
      <c r="AE133" s="135"/>
      <c r="AF133" s="135"/>
      <c r="AG133" s="135"/>
      <c r="AH133" s="135"/>
      <c r="AI133" s="135"/>
      <c r="AJ133" s="135"/>
      <c r="AK133" s="135"/>
      <c r="AL133" s="136"/>
    </row>
    <row r="134" spans="2:54" s="93" customFormat="1" ht="13.5" customHeight="1">
      <c r="B134" s="137"/>
      <c r="C134" s="137"/>
      <c r="D134" s="138"/>
    </row>
    <row r="135" spans="2:54" s="93" customFormat="1" ht="13.5" customHeight="1">
      <c r="B135" s="138"/>
      <c r="C135" s="138"/>
      <c r="D135" s="138"/>
      <c r="X135" s="130"/>
      <c r="Y135" s="130"/>
      <c r="Z135" s="130"/>
      <c r="AA135" s="130"/>
      <c r="AB135" s="130"/>
      <c r="AC135" s="130"/>
      <c r="AD135" s="130"/>
      <c r="AE135" s="130"/>
      <c r="AF135" s="130"/>
      <c r="AG135" s="130"/>
      <c r="AH135" s="130"/>
      <c r="AI135" s="135"/>
      <c r="AJ135" s="135"/>
      <c r="AK135" s="135"/>
      <c r="AL135" s="136"/>
    </row>
    <row r="136" spans="2:54" s="93" customFormat="1" ht="13.5" customHeight="1"/>
    <row r="137" spans="2:54" s="93" customFormat="1" ht="13.5" customHeight="1"/>
    <row r="138" spans="2:54" s="93" customFormat="1" ht="13.5" customHeight="1"/>
    <row r="139" spans="2:54" s="93" customFormat="1" ht="13.5" customHeight="1"/>
    <row r="140" spans="2:54" s="93" customFormat="1" ht="13.5" customHeight="1"/>
    <row r="141" spans="2:54" s="93" customFormat="1" ht="13.5" customHeight="1">
      <c r="B141" s="91"/>
      <c r="AQ141" s="112"/>
      <c r="AR141" s="112"/>
      <c r="AS141" s="112"/>
      <c r="AT141" s="112"/>
      <c r="AU141" s="112"/>
      <c r="AV141" s="112"/>
      <c r="AW141" s="112"/>
      <c r="AX141" s="112"/>
      <c r="AY141" s="112"/>
      <c r="AZ141" s="112"/>
      <c r="BA141" s="112"/>
      <c r="BB141" s="112"/>
    </row>
    <row r="142" spans="2:54" s="93" customFormat="1" ht="13.5" customHeight="1"/>
    <row r="143" spans="2:54" s="93" customFormat="1" ht="13.5" customHeight="1">
      <c r="J143" s="134"/>
      <c r="K143" s="113"/>
      <c r="L143" s="113"/>
      <c r="M143" s="113"/>
      <c r="N143" s="113"/>
      <c r="O143" s="113"/>
      <c r="P143" s="113"/>
      <c r="Q143" s="113"/>
      <c r="R143" s="113"/>
      <c r="S143" s="113"/>
      <c r="T143" s="113"/>
      <c r="U143" s="113"/>
      <c r="V143" s="113"/>
      <c r="W143" s="113"/>
      <c r="X143" s="113"/>
      <c r="Y143" s="113"/>
      <c r="Z143" s="113"/>
      <c r="AA143" s="113"/>
      <c r="AB143" s="113"/>
      <c r="AC143" s="113"/>
      <c r="AD143" s="113"/>
      <c r="AE143" s="113"/>
      <c r="AF143" s="113"/>
      <c r="AG143" s="113"/>
      <c r="AH143" s="113"/>
      <c r="AI143" s="113"/>
      <c r="AJ143" s="113"/>
      <c r="AK143" s="113"/>
      <c r="AL143" s="113"/>
      <c r="AM143" s="113"/>
      <c r="AN143" s="113"/>
      <c r="AO143" s="113"/>
      <c r="AP143" s="113"/>
      <c r="AQ143" s="113"/>
      <c r="AR143" s="113"/>
      <c r="AS143" s="113"/>
      <c r="AT143" s="113"/>
      <c r="AU143" s="113"/>
    </row>
    <row r="144" spans="2:54" s="93" customFormat="1" ht="13.5" customHeight="1">
      <c r="B144" s="114"/>
      <c r="C144" s="114"/>
      <c r="D144" s="114"/>
      <c r="E144" s="114"/>
      <c r="F144" s="114"/>
      <c r="G144" s="114"/>
      <c r="H144" s="114"/>
      <c r="I144" s="114"/>
      <c r="J144" s="113"/>
      <c r="K144" s="113"/>
      <c r="L144" s="113"/>
      <c r="M144" s="113"/>
      <c r="N144" s="113"/>
      <c r="O144" s="113"/>
      <c r="P144" s="113"/>
      <c r="Q144" s="113"/>
      <c r="R144" s="113"/>
      <c r="S144" s="113"/>
      <c r="T144" s="113"/>
      <c r="U144" s="113"/>
      <c r="V144" s="113"/>
      <c r="W144" s="113"/>
      <c r="X144" s="113"/>
      <c r="Y144" s="113"/>
      <c r="Z144" s="113"/>
      <c r="AA144" s="113"/>
      <c r="AB144" s="113"/>
      <c r="AC144" s="113"/>
      <c r="AD144" s="113"/>
      <c r="AE144" s="113"/>
      <c r="AF144" s="113"/>
      <c r="AG144" s="113"/>
      <c r="AH144" s="113"/>
      <c r="AI144" s="113"/>
      <c r="AJ144" s="113"/>
      <c r="AK144" s="113"/>
      <c r="AL144" s="113"/>
      <c r="AM144" s="113"/>
      <c r="AN144" s="113"/>
      <c r="AO144" s="113"/>
      <c r="AP144" s="113"/>
      <c r="AQ144" s="113"/>
      <c r="AR144" s="113"/>
      <c r="AS144" s="113"/>
      <c r="AT144" s="113"/>
      <c r="AU144" s="113"/>
      <c r="AV144" s="114"/>
      <c r="AW144" s="114"/>
      <c r="AX144" s="114"/>
      <c r="AY144" s="114"/>
      <c r="AZ144" s="114"/>
      <c r="BA144" s="114"/>
      <c r="BB144" s="114"/>
    </row>
    <row r="145" spans="3:53" s="93" customFormat="1" ht="13.5" customHeight="1">
      <c r="AD145" s="128"/>
    </row>
    <row r="146" spans="3:53" s="93" customFormat="1" ht="13.5" customHeight="1"/>
    <row r="147" spans="3:53" s="93" customFormat="1" ht="13.5" customHeight="1">
      <c r="C147" s="139"/>
      <c r="D147" s="139"/>
      <c r="E147" s="139"/>
      <c r="F147" s="139"/>
      <c r="G147" s="139"/>
      <c r="H147" s="139"/>
      <c r="I147" s="139"/>
      <c r="J147" s="139"/>
      <c r="K147" s="139"/>
      <c r="L147" s="139"/>
      <c r="M147" s="139"/>
      <c r="N147" s="139"/>
      <c r="O147" s="139"/>
      <c r="P147" s="139"/>
      <c r="Q147" s="139"/>
      <c r="R147" s="139"/>
      <c r="S147" s="139"/>
      <c r="T147" s="139"/>
      <c r="U147" s="139"/>
      <c r="V147" s="139"/>
      <c r="W147" s="139"/>
      <c r="X147" s="139"/>
      <c r="Y147" s="139"/>
      <c r="Z147" s="139"/>
      <c r="AA147" s="139"/>
      <c r="AE147" s="130"/>
      <c r="AF147" s="130"/>
      <c r="AG147" s="130"/>
      <c r="AH147" s="130"/>
      <c r="AI147" s="130"/>
      <c r="AJ147" s="130"/>
      <c r="AK147" s="130"/>
      <c r="AL147" s="130"/>
      <c r="AM147" s="130"/>
      <c r="AN147" s="130"/>
      <c r="AO147" s="130"/>
      <c r="AP147" s="130"/>
      <c r="AQ147" s="130"/>
      <c r="AR147" s="130"/>
      <c r="AS147" s="130"/>
      <c r="AT147" s="130"/>
      <c r="AU147" s="130"/>
      <c r="AV147" s="130"/>
      <c r="AW147" s="130"/>
      <c r="AX147" s="130"/>
      <c r="AY147" s="130"/>
      <c r="AZ147" s="130"/>
      <c r="BA147" s="130"/>
    </row>
    <row r="148" spans="3:53" s="93" customFormat="1" ht="13.5" customHeight="1">
      <c r="C148" s="139"/>
      <c r="D148" s="139"/>
      <c r="E148" s="139"/>
      <c r="F148" s="139"/>
      <c r="G148" s="139"/>
      <c r="H148" s="139"/>
      <c r="I148" s="139"/>
      <c r="J148" s="139"/>
      <c r="K148" s="139"/>
      <c r="L148" s="139"/>
      <c r="M148" s="139"/>
      <c r="N148" s="139"/>
      <c r="O148" s="139"/>
      <c r="P148" s="139"/>
      <c r="Q148" s="139"/>
      <c r="R148" s="139"/>
      <c r="S148" s="139"/>
      <c r="T148" s="139"/>
      <c r="U148" s="139"/>
      <c r="V148" s="139"/>
      <c r="W148" s="139"/>
      <c r="X148" s="139"/>
      <c r="Y148" s="139"/>
      <c r="Z148" s="139"/>
      <c r="AA148" s="139"/>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row>
    <row r="149" spans="3:53" s="93" customFormat="1" ht="13.5" customHeight="1">
      <c r="C149" s="139"/>
      <c r="D149" s="139"/>
      <c r="E149" s="139"/>
      <c r="F149" s="139"/>
      <c r="G149" s="139"/>
      <c r="H149" s="139"/>
      <c r="I149" s="139"/>
      <c r="J149" s="139"/>
      <c r="K149" s="139"/>
      <c r="L149" s="139"/>
      <c r="M149" s="139"/>
      <c r="N149" s="139"/>
      <c r="O149" s="139"/>
      <c r="P149" s="139"/>
      <c r="Q149" s="139"/>
      <c r="R149" s="139"/>
      <c r="S149" s="139"/>
      <c r="T149" s="139"/>
      <c r="U149" s="139"/>
      <c r="V149" s="139"/>
      <c r="W149" s="139"/>
      <c r="X149" s="139"/>
      <c r="Y149" s="139"/>
      <c r="Z149" s="139"/>
      <c r="AA149" s="139"/>
      <c r="AE149" s="130"/>
      <c r="AF149" s="130"/>
      <c r="AG149" s="130"/>
      <c r="AH149" s="130"/>
      <c r="AI149" s="130"/>
      <c r="AJ149" s="130"/>
      <c r="AK149" s="130"/>
      <c r="AL149" s="130"/>
      <c r="AM149" s="130"/>
      <c r="AN149" s="130"/>
      <c r="AO149" s="130"/>
      <c r="AP149" s="130"/>
      <c r="AQ149" s="130"/>
      <c r="AR149" s="130"/>
      <c r="AS149" s="130"/>
      <c r="AT149" s="130"/>
      <c r="AU149" s="130"/>
      <c r="AV149" s="130"/>
      <c r="AW149" s="130"/>
      <c r="AX149" s="130"/>
      <c r="AY149" s="130"/>
      <c r="AZ149" s="130"/>
      <c r="BA149" s="130"/>
    </row>
    <row r="150" spans="3:53" s="93" customFormat="1" ht="13.5" customHeight="1">
      <c r="C150" s="139"/>
      <c r="D150" s="139"/>
      <c r="E150" s="139"/>
      <c r="F150" s="139"/>
      <c r="G150" s="139"/>
      <c r="H150" s="139"/>
      <c r="I150" s="139"/>
      <c r="J150" s="139"/>
      <c r="K150" s="139"/>
      <c r="L150" s="139"/>
      <c r="M150" s="139"/>
      <c r="N150" s="139"/>
      <c r="O150" s="139"/>
      <c r="P150" s="139"/>
      <c r="Q150" s="139"/>
      <c r="R150" s="139"/>
      <c r="S150" s="139"/>
      <c r="T150" s="139"/>
      <c r="U150" s="139"/>
      <c r="V150" s="139"/>
      <c r="W150" s="139"/>
      <c r="X150" s="139"/>
      <c r="Y150" s="139"/>
      <c r="Z150" s="139"/>
      <c r="AA150" s="139"/>
    </row>
    <row r="151" spans="3:53" s="93" customFormat="1" ht="13.5" customHeight="1">
      <c r="C151" s="139"/>
      <c r="D151" s="139"/>
      <c r="E151" s="139"/>
      <c r="F151" s="139"/>
      <c r="G151" s="139"/>
      <c r="H151" s="139"/>
      <c r="I151" s="139"/>
      <c r="J151" s="139"/>
      <c r="K151" s="139"/>
      <c r="L151" s="139"/>
      <c r="M151" s="139"/>
      <c r="N151" s="139"/>
      <c r="O151" s="139"/>
      <c r="P151" s="139"/>
      <c r="Q151" s="139"/>
      <c r="R151" s="139"/>
      <c r="S151" s="139"/>
      <c r="T151" s="139"/>
      <c r="U151" s="139"/>
      <c r="V151" s="139"/>
      <c r="W151" s="139"/>
      <c r="X151" s="139"/>
      <c r="Y151" s="139"/>
      <c r="Z151" s="139"/>
      <c r="AA151" s="139"/>
      <c r="AE151" s="130"/>
      <c r="AF151" s="130"/>
      <c r="AG151" s="130"/>
      <c r="AH151" s="130"/>
      <c r="AI151" s="130"/>
      <c r="AJ151" s="130"/>
      <c r="AK151" s="130"/>
      <c r="AL151" s="130"/>
      <c r="AM151" s="130"/>
      <c r="AN151" s="130"/>
      <c r="AO151" s="130"/>
      <c r="AP151" s="130"/>
      <c r="AQ151" s="130"/>
      <c r="AR151" s="130"/>
      <c r="AS151" s="130"/>
      <c r="AT151" s="130"/>
      <c r="AU151" s="130"/>
      <c r="AV151" s="130"/>
      <c r="AW151" s="130"/>
      <c r="AX151" s="130"/>
      <c r="AY151" s="130"/>
      <c r="AZ151" s="130"/>
      <c r="BA151" s="130"/>
    </row>
    <row r="152" spans="3:53" s="93" customFormat="1" ht="13.5" customHeight="1">
      <c r="C152" s="139"/>
      <c r="D152" s="139"/>
      <c r="E152" s="139"/>
      <c r="F152" s="139"/>
      <c r="G152" s="139"/>
      <c r="H152" s="139"/>
      <c r="I152" s="139"/>
      <c r="J152" s="139"/>
      <c r="K152" s="139"/>
      <c r="L152" s="139"/>
      <c r="M152" s="139"/>
      <c r="N152" s="139"/>
      <c r="O152" s="139"/>
      <c r="P152" s="139"/>
      <c r="Q152" s="139"/>
      <c r="R152" s="139"/>
      <c r="S152" s="139"/>
      <c r="T152" s="139"/>
      <c r="U152" s="139"/>
      <c r="V152" s="139"/>
      <c r="W152" s="139"/>
      <c r="X152" s="139"/>
      <c r="Y152" s="139"/>
      <c r="Z152" s="139"/>
      <c r="AA152" s="139"/>
      <c r="AE152" s="130"/>
      <c r="AF152" s="130"/>
      <c r="AG152" s="130"/>
      <c r="AH152" s="130"/>
      <c r="AI152" s="130"/>
      <c r="AJ152" s="130"/>
      <c r="AK152" s="130"/>
      <c r="AL152" s="130"/>
      <c r="AM152" s="130"/>
      <c r="AN152" s="130"/>
      <c r="AO152" s="130"/>
      <c r="AP152" s="130"/>
      <c r="AQ152" s="130"/>
      <c r="AR152" s="130"/>
      <c r="AS152" s="130"/>
      <c r="AT152" s="130"/>
      <c r="AU152" s="130"/>
      <c r="AV152" s="130"/>
      <c r="AW152" s="130"/>
      <c r="AX152" s="130"/>
      <c r="AY152" s="130"/>
      <c r="AZ152" s="130"/>
      <c r="BA152" s="130"/>
    </row>
    <row r="153" spans="3:53" s="93" customFormat="1" ht="13.5" customHeight="1">
      <c r="C153" s="139"/>
      <c r="D153" s="139"/>
      <c r="E153" s="139"/>
      <c r="F153" s="139"/>
      <c r="G153" s="139"/>
      <c r="H153" s="139"/>
      <c r="I153" s="139"/>
      <c r="J153" s="139"/>
      <c r="K153" s="139"/>
      <c r="L153" s="139"/>
      <c r="M153" s="139"/>
      <c r="N153" s="139"/>
      <c r="O153" s="139"/>
      <c r="P153" s="139"/>
      <c r="Q153" s="139"/>
      <c r="R153" s="139"/>
      <c r="S153" s="139"/>
      <c r="T153" s="139"/>
      <c r="U153" s="139"/>
      <c r="V153" s="139"/>
      <c r="W153" s="139"/>
      <c r="X153" s="139"/>
      <c r="Y153" s="139"/>
      <c r="Z153" s="139"/>
      <c r="AA153" s="139"/>
      <c r="AE153" s="130"/>
      <c r="AF153" s="130"/>
      <c r="AG153" s="130"/>
      <c r="AH153" s="130"/>
      <c r="AI153" s="130"/>
      <c r="AJ153" s="130"/>
      <c r="AK153" s="130"/>
      <c r="AL153" s="130"/>
      <c r="AM153" s="130"/>
      <c r="AN153" s="130"/>
      <c r="AO153" s="130"/>
      <c r="AP153" s="130"/>
      <c r="AQ153" s="130"/>
      <c r="AR153" s="130"/>
      <c r="AS153" s="130"/>
      <c r="AT153" s="130"/>
      <c r="AU153" s="130"/>
      <c r="AV153" s="130"/>
      <c r="AW153" s="130"/>
      <c r="AX153" s="130"/>
      <c r="AY153" s="130"/>
      <c r="AZ153" s="130"/>
      <c r="BA153" s="130"/>
    </row>
    <row r="154" spans="3:53" s="93" customFormat="1" ht="13.5" customHeight="1">
      <c r="C154" s="139"/>
      <c r="D154" s="139"/>
      <c r="E154" s="139"/>
      <c r="F154" s="139"/>
      <c r="G154" s="139"/>
      <c r="H154" s="139"/>
      <c r="I154" s="139"/>
      <c r="J154" s="139"/>
      <c r="K154" s="139"/>
      <c r="L154" s="139"/>
      <c r="M154" s="139"/>
      <c r="N154" s="139"/>
      <c r="O154" s="139"/>
      <c r="P154" s="139"/>
      <c r="Q154" s="139"/>
      <c r="R154" s="139"/>
      <c r="S154" s="139"/>
      <c r="T154" s="139"/>
      <c r="U154" s="139"/>
      <c r="V154" s="139"/>
      <c r="W154" s="139"/>
      <c r="X154" s="139"/>
      <c r="Y154" s="139"/>
      <c r="Z154" s="139"/>
      <c r="AA154" s="139"/>
    </row>
    <row r="155" spans="3:53" s="93" customFormat="1" ht="13.5" customHeight="1">
      <c r="C155" s="139"/>
      <c r="D155" s="139"/>
      <c r="E155" s="139"/>
      <c r="F155" s="139"/>
      <c r="G155" s="139"/>
      <c r="H155" s="139"/>
      <c r="I155" s="139"/>
      <c r="J155" s="139"/>
      <c r="K155" s="139"/>
      <c r="L155" s="139"/>
      <c r="M155" s="139"/>
      <c r="N155" s="139"/>
      <c r="O155" s="139"/>
      <c r="P155" s="139"/>
      <c r="Q155" s="139"/>
      <c r="R155" s="139"/>
      <c r="S155" s="139"/>
      <c r="T155" s="139"/>
      <c r="U155" s="139"/>
      <c r="V155" s="139"/>
      <c r="W155" s="139"/>
      <c r="X155" s="139"/>
      <c r="Y155" s="139"/>
      <c r="Z155" s="139"/>
      <c r="AA155" s="139"/>
      <c r="AE155" s="130"/>
      <c r="AF155" s="130"/>
      <c r="AG155" s="130"/>
      <c r="AH155" s="130"/>
      <c r="AI155" s="130"/>
      <c r="AJ155" s="130"/>
      <c r="AK155" s="130"/>
      <c r="AL155" s="130"/>
      <c r="AM155" s="130"/>
      <c r="AN155" s="130"/>
      <c r="AO155" s="130"/>
      <c r="AP155" s="130"/>
      <c r="AQ155" s="130"/>
      <c r="AR155" s="130"/>
      <c r="AS155" s="130"/>
      <c r="AT155" s="130"/>
      <c r="AU155" s="130"/>
      <c r="AV155" s="130"/>
      <c r="AW155" s="130"/>
      <c r="AX155" s="130"/>
      <c r="AY155" s="130"/>
      <c r="AZ155" s="130"/>
      <c r="BA155" s="130"/>
    </row>
    <row r="156" spans="3:53" s="93" customFormat="1" ht="13.5" customHeight="1">
      <c r="C156" s="140"/>
      <c r="D156" s="140"/>
      <c r="E156" s="140"/>
      <c r="F156" s="140"/>
      <c r="G156" s="140"/>
      <c r="H156" s="140"/>
      <c r="I156" s="140"/>
      <c r="J156" s="140"/>
      <c r="K156" s="140"/>
      <c r="L156" s="140"/>
      <c r="M156" s="140"/>
      <c r="N156" s="140"/>
      <c r="O156" s="140"/>
      <c r="P156" s="140"/>
      <c r="Q156" s="140"/>
      <c r="R156" s="140"/>
      <c r="S156" s="140"/>
      <c r="T156" s="140"/>
      <c r="U156" s="140"/>
      <c r="V156" s="140"/>
      <c r="W156" s="140"/>
      <c r="X156" s="140"/>
      <c r="Y156" s="140"/>
      <c r="Z156" s="140"/>
      <c r="AA156" s="140"/>
      <c r="AE156" s="130"/>
      <c r="AF156" s="130"/>
      <c r="AG156" s="130"/>
      <c r="AH156" s="130"/>
      <c r="AI156" s="130"/>
      <c r="AJ156" s="130"/>
      <c r="AK156" s="130"/>
      <c r="AL156" s="130"/>
      <c r="AM156" s="130"/>
      <c r="AN156" s="130"/>
      <c r="AO156" s="130"/>
      <c r="AP156" s="130"/>
      <c r="AQ156" s="130"/>
      <c r="AR156" s="130"/>
      <c r="AS156" s="130"/>
      <c r="AT156" s="130"/>
      <c r="AU156" s="130"/>
      <c r="AV156" s="130"/>
      <c r="AW156" s="130"/>
      <c r="AX156" s="130"/>
      <c r="AY156" s="130"/>
      <c r="AZ156" s="130"/>
      <c r="BA156" s="130"/>
    </row>
    <row r="157" spans="3:53" s="93" customFormat="1" ht="13.5" customHeight="1">
      <c r="C157" s="140"/>
      <c r="D157" s="140"/>
      <c r="E157" s="140"/>
      <c r="F157" s="140"/>
      <c r="G157" s="140"/>
      <c r="H157" s="140"/>
      <c r="I157" s="140"/>
      <c r="J157" s="140"/>
      <c r="K157" s="140"/>
      <c r="L157" s="140"/>
      <c r="M157" s="140"/>
      <c r="N157" s="140"/>
      <c r="O157" s="140"/>
      <c r="P157" s="140"/>
      <c r="Q157" s="140"/>
      <c r="R157" s="140"/>
      <c r="S157" s="140"/>
      <c r="T157" s="140"/>
      <c r="U157" s="140"/>
      <c r="V157" s="140"/>
      <c r="W157" s="140"/>
      <c r="X157" s="140"/>
      <c r="Y157" s="140"/>
      <c r="Z157" s="140"/>
      <c r="AA157" s="140"/>
      <c r="AE157" s="130"/>
      <c r="AF157" s="130"/>
      <c r="AG157" s="130"/>
      <c r="AH157" s="130"/>
      <c r="AI157" s="130"/>
      <c r="AJ157" s="130"/>
      <c r="AK157" s="130"/>
      <c r="AL157" s="130"/>
      <c r="AM157" s="130"/>
      <c r="AN157" s="130"/>
      <c r="AO157" s="130"/>
      <c r="AP157" s="130"/>
      <c r="AQ157" s="130"/>
      <c r="AR157" s="130"/>
      <c r="AS157" s="130"/>
      <c r="AT157" s="130"/>
      <c r="AU157" s="130"/>
      <c r="AV157" s="130"/>
      <c r="AW157" s="130"/>
      <c r="AX157" s="130"/>
      <c r="AY157" s="130"/>
      <c r="AZ157" s="130"/>
      <c r="BA157" s="130"/>
    </row>
    <row r="158" spans="3:53" s="93" customFormat="1" ht="13.5" customHeight="1">
      <c r="C158" s="139"/>
      <c r="D158" s="139"/>
      <c r="E158" s="139"/>
      <c r="F158" s="139"/>
      <c r="G158" s="139"/>
      <c r="H158" s="139"/>
      <c r="I158" s="139"/>
      <c r="J158" s="139"/>
      <c r="K158" s="139"/>
      <c r="L158" s="139"/>
      <c r="M158" s="139"/>
      <c r="N158" s="139"/>
      <c r="O158" s="139"/>
      <c r="P158" s="139"/>
      <c r="Q158" s="139"/>
      <c r="R158" s="139"/>
      <c r="S158" s="139"/>
      <c r="T158" s="139"/>
      <c r="U158" s="139"/>
      <c r="V158" s="139"/>
      <c r="W158" s="139"/>
      <c r="X158" s="139"/>
      <c r="Y158" s="139"/>
      <c r="Z158" s="139"/>
      <c r="AA158" s="139"/>
    </row>
    <row r="159" spans="3:53" s="93" customFormat="1" ht="13.5" customHeight="1">
      <c r="C159" s="139"/>
      <c r="D159" s="139"/>
      <c r="E159" s="139"/>
      <c r="F159" s="139"/>
      <c r="G159" s="139"/>
      <c r="H159" s="139"/>
      <c r="I159" s="139"/>
      <c r="J159" s="139"/>
      <c r="K159" s="139"/>
      <c r="L159" s="139"/>
      <c r="M159" s="139"/>
      <c r="N159" s="139"/>
      <c r="O159" s="139"/>
      <c r="P159" s="139"/>
      <c r="Q159" s="139"/>
      <c r="R159" s="139"/>
      <c r="S159" s="139"/>
      <c r="T159" s="139"/>
      <c r="U159" s="139"/>
      <c r="V159" s="139"/>
      <c r="W159" s="139"/>
      <c r="X159" s="139"/>
      <c r="Y159" s="139"/>
      <c r="Z159" s="139"/>
      <c r="AA159" s="139"/>
      <c r="AE159" s="130"/>
      <c r="AF159" s="130"/>
      <c r="AG159" s="130"/>
      <c r="AH159" s="130"/>
      <c r="AI159" s="130"/>
      <c r="AJ159" s="130"/>
      <c r="AK159" s="130"/>
      <c r="AL159" s="130"/>
      <c r="AM159" s="130"/>
      <c r="AN159" s="130"/>
      <c r="AO159" s="130"/>
      <c r="AP159" s="130"/>
      <c r="AQ159" s="130"/>
      <c r="AR159" s="130"/>
      <c r="AS159" s="130"/>
      <c r="AT159" s="130"/>
      <c r="AU159" s="130"/>
      <c r="AV159" s="130"/>
      <c r="AW159" s="130"/>
      <c r="AX159" s="130"/>
      <c r="AY159" s="130"/>
      <c r="AZ159" s="130"/>
      <c r="BA159" s="130"/>
    </row>
    <row r="160" spans="3:53" s="93" customFormat="1" ht="13.5" customHeight="1">
      <c r="C160" s="139"/>
      <c r="D160" s="139"/>
      <c r="E160" s="139"/>
      <c r="F160" s="139"/>
      <c r="G160" s="139"/>
      <c r="H160" s="139"/>
      <c r="I160" s="139"/>
      <c r="J160" s="139"/>
      <c r="K160" s="139"/>
      <c r="L160" s="139"/>
      <c r="M160" s="139"/>
      <c r="N160" s="139"/>
      <c r="O160" s="139"/>
      <c r="P160" s="139"/>
      <c r="Q160" s="139"/>
      <c r="R160" s="139"/>
      <c r="S160" s="139"/>
      <c r="T160" s="139"/>
      <c r="U160" s="139"/>
      <c r="V160" s="139"/>
      <c r="W160" s="139"/>
      <c r="X160" s="139"/>
      <c r="Y160" s="139"/>
      <c r="Z160" s="139"/>
      <c r="AA160" s="139"/>
      <c r="AE160" s="130"/>
      <c r="AF160" s="130"/>
      <c r="AG160" s="130"/>
      <c r="AH160" s="130"/>
      <c r="AI160" s="130"/>
      <c r="AJ160" s="130"/>
      <c r="AK160" s="130"/>
      <c r="AL160" s="130"/>
      <c r="AM160" s="130"/>
      <c r="AN160" s="130"/>
      <c r="AO160" s="130"/>
      <c r="AP160" s="130"/>
      <c r="AQ160" s="130"/>
      <c r="AR160" s="130"/>
      <c r="AS160" s="130"/>
      <c r="AT160" s="130"/>
      <c r="AU160" s="130"/>
      <c r="AV160" s="130"/>
      <c r="AW160" s="130"/>
      <c r="AX160" s="130"/>
      <c r="AY160" s="130"/>
      <c r="AZ160" s="130"/>
      <c r="BA160" s="130"/>
    </row>
    <row r="161" spans="3:53" s="93" customFormat="1" ht="13.5" customHeight="1">
      <c r="C161" s="139"/>
      <c r="D161" s="139"/>
      <c r="E161" s="139"/>
      <c r="F161" s="139"/>
      <c r="G161" s="139"/>
      <c r="H161" s="139"/>
      <c r="I161" s="139"/>
      <c r="J161" s="139"/>
      <c r="K161" s="139"/>
      <c r="L161" s="139"/>
      <c r="M161" s="139"/>
      <c r="N161" s="139"/>
      <c r="O161" s="139"/>
      <c r="P161" s="139"/>
      <c r="Q161" s="139"/>
      <c r="R161" s="139"/>
      <c r="S161" s="139"/>
      <c r="T161" s="139"/>
      <c r="U161" s="139"/>
      <c r="V161" s="139"/>
      <c r="W161" s="139"/>
      <c r="X161" s="139"/>
      <c r="Y161" s="139"/>
      <c r="Z161" s="139"/>
      <c r="AA161" s="139"/>
      <c r="AE161" s="130"/>
      <c r="AF161" s="130"/>
      <c r="AG161" s="130"/>
      <c r="AH161" s="130"/>
      <c r="AI161" s="130"/>
      <c r="AJ161" s="130"/>
      <c r="AK161" s="130"/>
      <c r="AL161" s="130"/>
      <c r="AM161" s="130"/>
      <c r="AN161" s="130"/>
      <c r="AO161" s="130"/>
      <c r="AP161" s="130"/>
      <c r="AQ161" s="130"/>
      <c r="AR161" s="130"/>
      <c r="AS161" s="130"/>
      <c r="AT161" s="130"/>
      <c r="AU161" s="130"/>
      <c r="AV161" s="130"/>
      <c r="AW161" s="130"/>
      <c r="AX161" s="130"/>
      <c r="AY161" s="130"/>
      <c r="AZ161" s="130"/>
      <c r="BA161" s="130"/>
    </row>
    <row r="162" spans="3:53" s="93" customFormat="1" ht="13.5" customHeight="1">
      <c r="C162" s="139"/>
      <c r="D162" s="139"/>
      <c r="E162" s="139"/>
      <c r="F162" s="139"/>
      <c r="G162" s="139"/>
      <c r="H162" s="139"/>
      <c r="I162" s="139"/>
      <c r="J162" s="139"/>
      <c r="K162" s="139"/>
      <c r="L162" s="139"/>
      <c r="M162" s="139"/>
      <c r="N162" s="139"/>
      <c r="O162" s="139"/>
      <c r="P162" s="139"/>
      <c r="Q162" s="139"/>
      <c r="R162" s="139"/>
      <c r="S162" s="139"/>
      <c r="T162" s="139"/>
      <c r="U162" s="139"/>
      <c r="V162" s="139"/>
      <c r="W162" s="139"/>
      <c r="X162" s="139"/>
      <c r="Y162" s="139"/>
      <c r="Z162" s="139"/>
      <c r="AA162" s="139"/>
    </row>
    <row r="163" spans="3:53" s="93" customFormat="1" ht="13.5" customHeight="1">
      <c r="C163" s="139"/>
      <c r="D163" s="139"/>
      <c r="E163" s="139"/>
      <c r="F163" s="139"/>
      <c r="G163" s="139"/>
      <c r="H163" s="139"/>
      <c r="I163" s="139"/>
      <c r="J163" s="139"/>
      <c r="K163" s="139"/>
      <c r="L163" s="139"/>
      <c r="M163" s="139"/>
      <c r="N163" s="139"/>
      <c r="O163" s="139"/>
      <c r="P163" s="139"/>
      <c r="Q163" s="139"/>
      <c r="R163" s="139"/>
      <c r="S163" s="139"/>
      <c r="T163" s="139"/>
      <c r="U163" s="139"/>
      <c r="V163" s="139"/>
      <c r="W163" s="139"/>
      <c r="X163" s="139"/>
      <c r="Y163" s="139"/>
      <c r="Z163" s="139"/>
      <c r="AA163" s="139"/>
      <c r="AE163" s="130"/>
      <c r="AF163" s="130"/>
      <c r="AG163" s="130"/>
      <c r="AH163" s="130"/>
      <c r="AI163" s="130"/>
      <c r="AJ163" s="130"/>
      <c r="AK163" s="130"/>
      <c r="AL163" s="130"/>
      <c r="AM163" s="130"/>
      <c r="AN163" s="130"/>
      <c r="AO163" s="130"/>
      <c r="AP163" s="130"/>
      <c r="AQ163" s="130"/>
      <c r="AR163" s="130"/>
      <c r="AS163" s="130"/>
      <c r="AT163" s="130"/>
      <c r="AU163" s="130"/>
      <c r="AV163" s="130"/>
      <c r="AW163" s="130"/>
      <c r="AX163" s="130"/>
      <c r="AY163" s="130"/>
      <c r="AZ163" s="130"/>
      <c r="BA163" s="130"/>
    </row>
    <row r="164" spans="3:53" s="93" customFormat="1" ht="13.5" customHeight="1">
      <c r="C164" s="139"/>
      <c r="D164" s="139"/>
      <c r="E164" s="139"/>
      <c r="F164" s="139"/>
      <c r="G164" s="139"/>
      <c r="H164" s="139"/>
      <c r="I164" s="139"/>
      <c r="J164" s="139"/>
      <c r="K164" s="139"/>
      <c r="L164" s="139"/>
      <c r="M164" s="139"/>
      <c r="N164" s="139"/>
      <c r="O164" s="139"/>
      <c r="P164" s="139"/>
      <c r="Q164" s="139"/>
      <c r="R164" s="139"/>
      <c r="S164" s="139"/>
      <c r="T164" s="139"/>
      <c r="U164" s="139"/>
      <c r="V164" s="139"/>
      <c r="W164" s="139"/>
      <c r="X164" s="139"/>
      <c r="Y164" s="139"/>
      <c r="Z164" s="139"/>
      <c r="AA164" s="139"/>
      <c r="AE164" s="130"/>
      <c r="AF164" s="130"/>
      <c r="AG164" s="130"/>
      <c r="AH164" s="130"/>
      <c r="AI164" s="130"/>
      <c r="AJ164" s="130"/>
      <c r="AK164" s="130"/>
      <c r="AL164" s="130"/>
      <c r="AM164" s="130"/>
      <c r="AN164" s="130"/>
      <c r="AO164" s="130"/>
      <c r="AP164" s="130"/>
      <c r="AQ164" s="130"/>
      <c r="AR164" s="130"/>
      <c r="AS164" s="130"/>
      <c r="AT164" s="130"/>
      <c r="AU164" s="130"/>
      <c r="AV164" s="130"/>
      <c r="AW164" s="130"/>
      <c r="AX164" s="130"/>
      <c r="AY164" s="130"/>
      <c r="AZ164" s="130"/>
      <c r="BA164" s="130"/>
    </row>
    <row r="165" spans="3:53" s="93" customFormat="1" ht="13.5" customHeight="1">
      <c r="C165" s="139"/>
      <c r="D165" s="139"/>
      <c r="E165" s="139"/>
      <c r="F165" s="139"/>
      <c r="G165" s="139"/>
      <c r="H165" s="139"/>
      <c r="I165" s="139"/>
      <c r="J165" s="139"/>
      <c r="K165" s="139"/>
      <c r="L165" s="139"/>
      <c r="M165" s="139"/>
      <c r="N165" s="139"/>
      <c r="O165" s="139"/>
      <c r="P165" s="139"/>
      <c r="Q165" s="139"/>
      <c r="R165" s="139"/>
      <c r="S165" s="139"/>
      <c r="T165" s="139"/>
      <c r="U165" s="139"/>
      <c r="V165" s="139"/>
      <c r="W165" s="139"/>
      <c r="X165" s="139"/>
      <c r="Y165" s="139"/>
      <c r="Z165" s="139"/>
      <c r="AA165" s="139"/>
      <c r="AE165" s="130"/>
      <c r="AF165" s="130"/>
      <c r="AG165" s="130"/>
      <c r="AH165" s="130"/>
      <c r="AI165" s="130"/>
      <c r="AJ165" s="130"/>
      <c r="AK165" s="130"/>
      <c r="AL165" s="130"/>
      <c r="AM165" s="130"/>
      <c r="AN165" s="130"/>
      <c r="AO165" s="130"/>
      <c r="AP165" s="130"/>
      <c r="AQ165" s="130"/>
      <c r="AR165" s="130"/>
      <c r="AS165" s="130"/>
      <c r="AT165" s="130"/>
      <c r="AU165" s="130"/>
      <c r="AV165" s="130"/>
      <c r="AW165" s="130"/>
      <c r="AX165" s="130"/>
      <c r="AY165" s="130"/>
      <c r="AZ165" s="130"/>
      <c r="BA165" s="130"/>
    </row>
    <row r="166" spans="3:53" s="93" customFormat="1" ht="13.5" customHeight="1">
      <c r="C166" s="139"/>
      <c r="D166" s="139"/>
      <c r="E166" s="139"/>
      <c r="F166" s="139"/>
      <c r="G166" s="139"/>
      <c r="H166" s="139"/>
      <c r="I166" s="139"/>
      <c r="J166" s="139"/>
      <c r="K166" s="139"/>
      <c r="L166" s="139"/>
      <c r="M166" s="139"/>
      <c r="N166" s="139"/>
      <c r="O166" s="139"/>
      <c r="P166" s="139"/>
      <c r="Q166" s="139"/>
      <c r="R166" s="139"/>
      <c r="S166" s="139"/>
      <c r="T166" s="139"/>
      <c r="U166" s="139"/>
      <c r="V166" s="139"/>
      <c r="W166" s="139"/>
      <c r="X166" s="139"/>
      <c r="Y166" s="139"/>
      <c r="Z166" s="139"/>
      <c r="AA166" s="139"/>
    </row>
    <row r="167" spans="3:53" s="93" customFormat="1" ht="13.5" customHeight="1">
      <c r="C167" s="140"/>
      <c r="D167" s="140"/>
      <c r="E167" s="140"/>
      <c r="F167" s="140"/>
      <c r="G167" s="140"/>
      <c r="H167" s="140"/>
      <c r="I167" s="140"/>
      <c r="J167" s="140"/>
      <c r="K167" s="140"/>
      <c r="L167" s="140"/>
      <c r="M167" s="140"/>
      <c r="N167" s="140"/>
      <c r="O167" s="140"/>
      <c r="P167" s="140"/>
      <c r="Q167" s="140"/>
      <c r="R167" s="140"/>
      <c r="S167" s="140"/>
      <c r="T167" s="140"/>
      <c r="U167" s="140"/>
      <c r="V167" s="140"/>
      <c r="W167" s="140"/>
      <c r="X167" s="140"/>
      <c r="Y167" s="140"/>
      <c r="Z167" s="140"/>
      <c r="AA167" s="140"/>
      <c r="AE167" s="130"/>
      <c r="AF167" s="130"/>
      <c r="AG167" s="130"/>
      <c r="AH167" s="130"/>
      <c r="AI167" s="130"/>
      <c r="AJ167" s="130"/>
      <c r="AK167" s="130"/>
      <c r="AL167" s="130"/>
      <c r="AM167" s="130"/>
      <c r="AN167" s="130"/>
      <c r="AO167" s="130"/>
      <c r="AP167" s="130"/>
      <c r="AQ167" s="130"/>
      <c r="AR167" s="130"/>
      <c r="AS167" s="130"/>
      <c r="AT167" s="130"/>
      <c r="AU167" s="130"/>
      <c r="AV167" s="130"/>
      <c r="AW167" s="130"/>
      <c r="AX167" s="130"/>
      <c r="AY167" s="130"/>
      <c r="AZ167" s="130"/>
      <c r="BA167" s="130"/>
    </row>
    <row r="168" spans="3:53" s="93" customFormat="1" ht="13.5" customHeight="1">
      <c r="C168" s="140"/>
      <c r="D168" s="140"/>
      <c r="E168" s="140"/>
      <c r="F168" s="140"/>
      <c r="G168" s="140"/>
      <c r="H168" s="140"/>
      <c r="I168" s="140"/>
      <c r="J168" s="140"/>
      <c r="K168" s="140"/>
      <c r="L168" s="140"/>
      <c r="M168" s="140"/>
      <c r="N168" s="140"/>
      <c r="O168" s="140"/>
      <c r="P168" s="140"/>
      <c r="Q168" s="140"/>
      <c r="R168" s="140"/>
      <c r="S168" s="140"/>
      <c r="T168" s="140"/>
      <c r="U168" s="140"/>
      <c r="V168" s="140"/>
      <c r="W168" s="140"/>
      <c r="X168" s="140"/>
      <c r="Y168" s="140"/>
      <c r="Z168" s="140"/>
      <c r="AA168" s="140"/>
      <c r="AE168" s="130"/>
      <c r="AF168" s="130"/>
      <c r="AG168" s="130"/>
      <c r="AH168" s="130"/>
      <c r="AI168" s="130"/>
      <c r="AJ168" s="130"/>
      <c r="AK168" s="130"/>
      <c r="AL168" s="130"/>
      <c r="AM168" s="130"/>
      <c r="AN168" s="130"/>
      <c r="AO168" s="130"/>
      <c r="AP168" s="130"/>
      <c r="AQ168" s="130"/>
      <c r="AR168" s="130"/>
      <c r="AS168" s="130"/>
      <c r="AT168" s="130"/>
      <c r="AU168" s="130"/>
      <c r="AV168" s="130"/>
      <c r="AW168" s="130"/>
      <c r="AX168" s="130"/>
      <c r="AY168" s="130"/>
      <c r="AZ168" s="130"/>
      <c r="BA168" s="130"/>
    </row>
    <row r="169" spans="3:53" s="93" customFormat="1" ht="13.5" customHeight="1">
      <c r="C169" s="139"/>
      <c r="D169" s="139"/>
      <c r="E169" s="139"/>
      <c r="F169" s="139"/>
      <c r="G169" s="139"/>
      <c r="H169" s="139"/>
      <c r="I169" s="139"/>
      <c r="J169" s="139"/>
      <c r="K169" s="139"/>
      <c r="L169" s="139"/>
      <c r="M169" s="139"/>
      <c r="N169" s="139"/>
      <c r="O169" s="139"/>
      <c r="P169" s="139"/>
      <c r="Q169" s="139"/>
      <c r="R169" s="139"/>
      <c r="S169" s="139"/>
      <c r="T169" s="139"/>
      <c r="U169" s="139"/>
      <c r="V169" s="139"/>
      <c r="W169" s="139"/>
      <c r="X169" s="139"/>
      <c r="Y169" s="139"/>
      <c r="Z169" s="139"/>
      <c r="AA169" s="139"/>
      <c r="AE169" s="130"/>
      <c r="AF169" s="130"/>
      <c r="AG169" s="130"/>
      <c r="AH169" s="130"/>
      <c r="AI169" s="130"/>
      <c r="AJ169" s="130"/>
      <c r="AK169" s="130"/>
      <c r="AL169" s="130"/>
      <c r="AM169" s="130"/>
      <c r="AN169" s="130"/>
      <c r="AO169" s="130"/>
      <c r="AP169" s="130"/>
      <c r="AQ169" s="130"/>
      <c r="AR169" s="130"/>
      <c r="AS169" s="130"/>
      <c r="AT169" s="130"/>
      <c r="AU169" s="130"/>
      <c r="AV169" s="130"/>
      <c r="AW169" s="130"/>
      <c r="AX169" s="130"/>
      <c r="AY169" s="130"/>
      <c r="AZ169" s="130"/>
      <c r="BA169" s="130"/>
    </row>
    <row r="170" spans="3:53" s="93" customFormat="1" ht="13.5" customHeight="1">
      <c r="C170" s="139"/>
      <c r="D170" s="139"/>
      <c r="E170" s="139"/>
      <c r="F170" s="139"/>
      <c r="G170" s="139"/>
      <c r="H170" s="139"/>
      <c r="I170" s="139"/>
      <c r="J170" s="139"/>
      <c r="K170" s="139"/>
      <c r="L170" s="139"/>
      <c r="M170" s="139"/>
      <c r="N170" s="139"/>
      <c r="O170" s="139"/>
      <c r="P170" s="139"/>
      <c r="Q170" s="139"/>
      <c r="R170" s="139"/>
      <c r="S170" s="139"/>
      <c r="T170" s="139"/>
      <c r="U170" s="139"/>
      <c r="V170" s="139"/>
      <c r="W170" s="139"/>
      <c r="X170" s="139"/>
      <c r="Y170" s="139"/>
      <c r="Z170" s="139"/>
      <c r="AA170" s="139"/>
    </row>
    <row r="171" spans="3:53" s="93" customFormat="1" ht="13.5" customHeight="1">
      <c r="C171" s="139"/>
      <c r="D171" s="139"/>
      <c r="E171" s="139"/>
      <c r="F171" s="139"/>
      <c r="G171" s="139"/>
      <c r="H171" s="139"/>
      <c r="I171" s="139"/>
      <c r="J171" s="139"/>
      <c r="K171" s="139"/>
      <c r="L171" s="139"/>
      <c r="M171" s="139"/>
      <c r="N171" s="139"/>
      <c r="O171" s="139"/>
      <c r="P171" s="139"/>
      <c r="Q171" s="139"/>
      <c r="R171" s="139"/>
      <c r="S171" s="139"/>
      <c r="T171" s="139"/>
      <c r="U171" s="139"/>
      <c r="V171" s="139"/>
      <c r="W171" s="139"/>
      <c r="X171" s="139"/>
      <c r="Y171" s="139"/>
      <c r="Z171" s="139"/>
      <c r="AA171" s="139"/>
      <c r="AE171" s="130"/>
      <c r="AF171" s="130"/>
      <c r="AG171" s="130"/>
      <c r="AH171" s="130"/>
      <c r="AI171" s="130"/>
      <c r="AJ171" s="130"/>
      <c r="AK171" s="130"/>
      <c r="AL171" s="130"/>
      <c r="AM171" s="130"/>
      <c r="AN171" s="130"/>
      <c r="AO171" s="130"/>
      <c r="AP171" s="130"/>
      <c r="AQ171" s="130"/>
      <c r="AR171" s="130"/>
      <c r="AS171" s="130"/>
      <c r="AT171" s="130"/>
      <c r="AU171" s="130"/>
      <c r="AV171" s="130"/>
      <c r="AW171" s="130"/>
      <c r="AX171" s="130"/>
      <c r="AY171" s="130"/>
      <c r="AZ171" s="130"/>
      <c r="BA171" s="130"/>
    </row>
    <row r="172" spans="3:53" s="93" customFormat="1" ht="13.5" customHeight="1">
      <c r="C172" s="139"/>
      <c r="D172" s="139"/>
      <c r="E172" s="139"/>
      <c r="F172" s="139"/>
      <c r="G172" s="139"/>
      <c r="H172" s="139"/>
      <c r="I172" s="139"/>
      <c r="J172" s="139"/>
      <c r="K172" s="139"/>
      <c r="L172" s="139"/>
      <c r="M172" s="139"/>
      <c r="N172" s="139"/>
      <c r="O172" s="139"/>
      <c r="P172" s="139"/>
      <c r="Q172" s="139"/>
      <c r="R172" s="139"/>
      <c r="S172" s="139"/>
      <c r="T172" s="139"/>
      <c r="U172" s="139"/>
      <c r="V172" s="139"/>
      <c r="W172" s="139"/>
      <c r="X172" s="139"/>
      <c r="Y172" s="139"/>
      <c r="Z172" s="139"/>
      <c r="AA172" s="139"/>
      <c r="AE172" s="130"/>
      <c r="AF172" s="130"/>
      <c r="AG172" s="130"/>
      <c r="AH172" s="130"/>
      <c r="AI172" s="130"/>
      <c r="AJ172" s="130"/>
      <c r="AK172" s="130"/>
      <c r="AL172" s="130"/>
      <c r="AM172" s="130"/>
      <c r="AN172" s="130"/>
      <c r="AO172" s="130"/>
      <c r="AP172" s="130"/>
      <c r="AQ172" s="130"/>
      <c r="AR172" s="130"/>
      <c r="AS172" s="130"/>
      <c r="AT172" s="130"/>
      <c r="AU172" s="130"/>
      <c r="AV172" s="130"/>
      <c r="AW172" s="130"/>
      <c r="AX172" s="130"/>
      <c r="AY172" s="130"/>
      <c r="AZ172" s="130"/>
      <c r="BA172" s="130"/>
    </row>
    <row r="173" spans="3:53" s="93" customFormat="1" ht="13.5" customHeight="1">
      <c r="C173" s="139"/>
      <c r="D173" s="139"/>
      <c r="E173" s="139"/>
      <c r="F173" s="139"/>
      <c r="G173" s="139"/>
      <c r="H173" s="139"/>
      <c r="I173" s="139"/>
      <c r="J173" s="139"/>
      <c r="K173" s="139"/>
      <c r="L173" s="139"/>
      <c r="M173" s="139"/>
      <c r="N173" s="139"/>
      <c r="O173" s="139"/>
      <c r="P173" s="139"/>
      <c r="Q173" s="139"/>
      <c r="R173" s="139"/>
      <c r="S173" s="139"/>
      <c r="T173" s="139"/>
      <c r="U173" s="139"/>
      <c r="V173" s="139"/>
      <c r="W173" s="139"/>
      <c r="X173" s="139"/>
      <c r="Y173" s="139"/>
      <c r="Z173" s="139"/>
      <c r="AA173" s="139"/>
      <c r="AE173" s="130"/>
      <c r="AF173" s="130"/>
      <c r="AG173" s="130"/>
      <c r="AH173" s="130"/>
      <c r="AI173" s="130"/>
      <c r="AJ173" s="130"/>
      <c r="AK173" s="130"/>
      <c r="AL173" s="130"/>
      <c r="AM173" s="130"/>
      <c r="AN173" s="130"/>
      <c r="AO173" s="130"/>
      <c r="AP173" s="130"/>
      <c r="AQ173" s="130"/>
      <c r="AR173" s="130"/>
      <c r="AS173" s="130"/>
      <c r="AT173" s="130"/>
      <c r="AU173" s="130"/>
      <c r="AV173" s="130"/>
      <c r="AW173" s="130"/>
      <c r="AX173" s="130"/>
      <c r="AY173" s="130"/>
      <c r="AZ173" s="130"/>
      <c r="BA173" s="130"/>
    </row>
    <row r="174" spans="3:53" s="93" customFormat="1" ht="13.5" customHeight="1">
      <c r="C174" s="139"/>
      <c r="D174" s="139"/>
      <c r="E174" s="139"/>
      <c r="F174" s="139"/>
      <c r="G174" s="139"/>
      <c r="H174" s="139"/>
      <c r="I174" s="139"/>
      <c r="J174" s="139"/>
      <c r="K174" s="139"/>
      <c r="L174" s="139"/>
      <c r="M174" s="139"/>
      <c r="N174" s="139"/>
      <c r="O174" s="139"/>
      <c r="P174" s="139"/>
      <c r="Q174" s="139"/>
      <c r="R174" s="139"/>
      <c r="S174" s="139"/>
      <c r="T174" s="139"/>
      <c r="U174" s="139"/>
      <c r="V174" s="139"/>
      <c r="W174" s="139"/>
      <c r="X174" s="139"/>
      <c r="Y174" s="139"/>
      <c r="Z174" s="139"/>
      <c r="AA174" s="139"/>
    </row>
    <row r="175" spans="3:53" s="93" customFormat="1" ht="13.5" customHeight="1">
      <c r="C175" s="139"/>
      <c r="D175" s="139"/>
      <c r="E175" s="139"/>
      <c r="F175" s="139"/>
      <c r="G175" s="139"/>
      <c r="H175" s="139"/>
      <c r="I175" s="139"/>
      <c r="J175" s="139"/>
      <c r="K175" s="139"/>
      <c r="L175" s="139"/>
      <c r="M175" s="139"/>
      <c r="N175" s="139"/>
      <c r="O175" s="139"/>
      <c r="P175" s="139"/>
      <c r="Q175" s="139"/>
      <c r="R175" s="139"/>
      <c r="S175" s="139"/>
      <c r="T175" s="139"/>
      <c r="U175" s="139"/>
      <c r="V175" s="139"/>
      <c r="W175" s="139"/>
      <c r="X175" s="139"/>
      <c r="Y175" s="139"/>
      <c r="Z175" s="139"/>
      <c r="AA175" s="139"/>
      <c r="AE175" s="130"/>
      <c r="AF175" s="130"/>
      <c r="AG175" s="130"/>
      <c r="AH175" s="130"/>
      <c r="AI175" s="130"/>
      <c r="AJ175" s="130"/>
      <c r="AK175" s="130"/>
      <c r="AL175" s="130"/>
      <c r="AM175" s="130"/>
      <c r="AN175" s="130"/>
      <c r="AO175" s="130"/>
      <c r="AP175" s="130"/>
      <c r="AQ175" s="130"/>
      <c r="AR175" s="130"/>
      <c r="AS175" s="130"/>
      <c r="AT175" s="130"/>
      <c r="AU175" s="130"/>
      <c r="AV175" s="130"/>
      <c r="AW175" s="130"/>
      <c r="AX175" s="130"/>
      <c r="AY175" s="130"/>
      <c r="AZ175" s="130"/>
      <c r="BA175" s="130"/>
    </row>
    <row r="176" spans="3:53" s="93" customFormat="1" ht="13.5" customHeight="1">
      <c r="C176" s="139"/>
      <c r="D176" s="139"/>
      <c r="E176" s="139"/>
      <c r="F176" s="139"/>
      <c r="G176" s="139"/>
      <c r="H176" s="139"/>
      <c r="I176" s="139"/>
      <c r="J176" s="139"/>
      <c r="K176" s="139"/>
      <c r="L176" s="139"/>
      <c r="M176" s="139"/>
      <c r="N176" s="139"/>
      <c r="O176" s="139"/>
      <c r="P176" s="139"/>
      <c r="Q176" s="139"/>
      <c r="R176" s="139"/>
      <c r="S176" s="139"/>
      <c r="T176" s="139"/>
      <c r="U176" s="139"/>
      <c r="V176" s="139"/>
      <c r="W176" s="139"/>
      <c r="X176" s="139"/>
      <c r="Y176" s="139"/>
      <c r="Z176" s="139"/>
      <c r="AA176" s="139"/>
      <c r="AE176" s="130"/>
      <c r="AF176" s="130"/>
      <c r="AG176" s="130"/>
      <c r="AH176" s="130"/>
      <c r="AI176" s="130"/>
      <c r="AJ176" s="130"/>
      <c r="AK176" s="130"/>
      <c r="AL176" s="130"/>
      <c r="AM176" s="130"/>
      <c r="AN176" s="130"/>
      <c r="AO176" s="130"/>
      <c r="AP176" s="130"/>
      <c r="AQ176" s="130"/>
      <c r="AR176" s="130"/>
      <c r="AS176" s="130"/>
      <c r="AT176" s="130"/>
      <c r="AU176" s="130"/>
      <c r="AV176" s="130"/>
      <c r="AW176" s="130"/>
      <c r="AX176" s="130"/>
      <c r="AY176" s="130"/>
      <c r="AZ176" s="130"/>
      <c r="BA176" s="130"/>
    </row>
    <row r="177" spans="2:54" s="93" customFormat="1" ht="13.5" customHeight="1">
      <c r="C177" s="139"/>
      <c r="D177" s="139"/>
      <c r="E177" s="139"/>
      <c r="F177" s="139"/>
      <c r="G177" s="139"/>
      <c r="H177" s="139"/>
      <c r="I177" s="139"/>
      <c r="J177" s="139"/>
      <c r="K177" s="139"/>
      <c r="L177" s="139"/>
      <c r="M177" s="139"/>
      <c r="N177" s="139"/>
      <c r="O177" s="139"/>
      <c r="P177" s="139"/>
      <c r="Q177" s="139"/>
      <c r="R177" s="139"/>
      <c r="S177" s="139"/>
      <c r="T177" s="139"/>
      <c r="U177" s="139"/>
      <c r="V177" s="139"/>
      <c r="W177" s="139"/>
      <c r="X177" s="139"/>
      <c r="Y177" s="139"/>
      <c r="Z177" s="139"/>
      <c r="AA177" s="139"/>
      <c r="AE177" s="130"/>
      <c r="AF177" s="130"/>
      <c r="AG177" s="130"/>
      <c r="AH177" s="130"/>
      <c r="AI177" s="130"/>
      <c r="AJ177" s="130"/>
      <c r="AK177" s="130"/>
      <c r="AL177" s="130"/>
      <c r="AM177" s="130"/>
      <c r="AN177" s="130"/>
      <c r="AO177" s="130"/>
      <c r="AP177" s="130"/>
      <c r="AQ177" s="130"/>
      <c r="AR177" s="130"/>
      <c r="AS177" s="130"/>
      <c r="AT177" s="130"/>
      <c r="AU177" s="130"/>
      <c r="AV177" s="130"/>
      <c r="AW177" s="130"/>
      <c r="AX177" s="130"/>
      <c r="AY177" s="130"/>
      <c r="AZ177" s="130"/>
      <c r="BA177" s="130"/>
    </row>
    <row r="178" spans="2:54" s="93" customFormat="1" ht="13.5" customHeight="1"/>
    <row r="179" spans="2:54" s="93" customFormat="1" ht="13.5" customHeight="1"/>
    <row r="180" spans="2:54" s="93" customFormat="1" ht="13.5" customHeight="1"/>
    <row r="181" spans="2:54" s="93" customFormat="1" ht="13.5" customHeight="1"/>
    <row r="182" spans="2:54" s="93" customFormat="1" ht="13.5" customHeight="1"/>
    <row r="183" spans="2:54" s="93" customFormat="1" ht="13.5" customHeight="1"/>
    <row r="184" spans="2:54" s="93" customFormat="1" ht="13.5" customHeight="1">
      <c r="B184" s="91"/>
      <c r="AQ184" s="112"/>
      <c r="AR184" s="112"/>
      <c r="AS184" s="112"/>
      <c r="AT184" s="112"/>
      <c r="AU184" s="112"/>
      <c r="AV184" s="112"/>
      <c r="AW184" s="112"/>
      <c r="AX184" s="112"/>
      <c r="AY184" s="112"/>
      <c r="AZ184" s="112"/>
      <c r="BA184" s="112"/>
      <c r="BB184" s="112"/>
    </row>
    <row r="185" spans="2:54" s="93" customFormat="1" ht="13.5" customHeight="1"/>
    <row r="186" spans="2:54" s="93" customFormat="1" ht="13.5" customHeight="1">
      <c r="B186" s="141"/>
      <c r="C186" s="142"/>
      <c r="D186" s="142"/>
      <c r="E186" s="142"/>
      <c r="F186" s="142"/>
      <c r="G186" s="142"/>
      <c r="H186" s="142"/>
      <c r="I186" s="142"/>
      <c r="J186" s="142"/>
      <c r="K186" s="142"/>
      <c r="L186" s="141"/>
      <c r="M186" s="142"/>
      <c r="N186" s="142"/>
      <c r="O186" s="142"/>
      <c r="P186" s="142"/>
      <c r="Q186" s="142"/>
      <c r="R186" s="142"/>
      <c r="S186" s="142"/>
      <c r="T186" s="142"/>
      <c r="U186" s="142"/>
      <c r="V186" s="142"/>
      <c r="W186" s="142"/>
      <c r="X186" s="141"/>
      <c r="Y186" s="142"/>
      <c r="Z186" s="142"/>
      <c r="AA186" s="142"/>
      <c r="AB186" s="142"/>
      <c r="AC186" s="142"/>
      <c r="AD186" s="142"/>
      <c r="AE186" s="142"/>
      <c r="AF186" s="142"/>
      <c r="AG186" s="91"/>
      <c r="AH186" s="125"/>
      <c r="AI186" s="125"/>
      <c r="AJ186" s="125"/>
      <c r="AK186" s="125"/>
      <c r="AL186" s="125"/>
      <c r="AM186" s="125"/>
      <c r="AN186" s="125"/>
      <c r="AO186" s="125"/>
      <c r="AP186" s="136"/>
      <c r="AQ186" s="136"/>
      <c r="AR186" s="91"/>
      <c r="AS186" s="125"/>
      <c r="AT186" s="125"/>
      <c r="AU186" s="125"/>
      <c r="AV186" s="125"/>
      <c r="AW186" s="125"/>
      <c r="AX186" s="125"/>
      <c r="AY186" s="125"/>
      <c r="AZ186" s="125"/>
      <c r="BA186" s="136"/>
      <c r="BB186" s="136"/>
    </row>
    <row r="187" spans="2:54" s="93" customFormat="1" ht="13.5" customHeight="1">
      <c r="B187" s="142"/>
      <c r="C187" s="142"/>
      <c r="D187" s="142"/>
      <c r="E187" s="142"/>
      <c r="F187" s="142"/>
      <c r="G187" s="142"/>
      <c r="H187" s="142"/>
      <c r="I187" s="142"/>
      <c r="J187" s="142"/>
      <c r="K187" s="142"/>
      <c r="L187" s="142"/>
      <c r="M187" s="142"/>
      <c r="N187" s="142"/>
      <c r="O187" s="142"/>
      <c r="P187" s="142"/>
      <c r="Q187" s="142"/>
      <c r="R187" s="142"/>
      <c r="S187" s="142"/>
      <c r="T187" s="142"/>
      <c r="U187" s="142"/>
      <c r="V187" s="142"/>
      <c r="W187" s="142"/>
      <c r="X187" s="142"/>
      <c r="Y187" s="142"/>
      <c r="Z187" s="142"/>
      <c r="AA187" s="142"/>
      <c r="AB187" s="142"/>
      <c r="AC187" s="142"/>
      <c r="AD187" s="142"/>
      <c r="AE187" s="142"/>
      <c r="AF187" s="142"/>
      <c r="AG187" s="125"/>
      <c r="AH187" s="125"/>
      <c r="AI187" s="125"/>
      <c r="AJ187" s="125"/>
      <c r="AK187" s="125"/>
      <c r="AL187" s="125"/>
      <c r="AM187" s="125"/>
      <c r="AN187" s="125"/>
      <c r="AO187" s="125"/>
      <c r="AP187" s="136"/>
      <c r="AQ187" s="136"/>
      <c r="AR187" s="125"/>
      <c r="AS187" s="125"/>
      <c r="AT187" s="125"/>
      <c r="AU187" s="125"/>
      <c r="AV187" s="125"/>
      <c r="AW187" s="125"/>
      <c r="AX187" s="125"/>
      <c r="AY187" s="125"/>
      <c r="AZ187" s="125"/>
      <c r="BA187" s="136"/>
      <c r="BB187" s="136"/>
    </row>
    <row r="188" spans="2:54" s="93" customFormat="1" ht="13.5" customHeight="1">
      <c r="B188" s="142"/>
      <c r="C188" s="142"/>
      <c r="D188" s="142"/>
      <c r="E188" s="142"/>
      <c r="F188" s="142"/>
      <c r="G188" s="142"/>
      <c r="H188" s="142"/>
      <c r="I188" s="142"/>
      <c r="J188" s="142"/>
      <c r="K188" s="142"/>
      <c r="L188" s="142"/>
      <c r="M188" s="142"/>
      <c r="N188" s="142"/>
      <c r="O188" s="142"/>
      <c r="P188" s="142"/>
      <c r="Q188" s="142"/>
      <c r="R188" s="142"/>
      <c r="S188" s="142"/>
      <c r="T188" s="142"/>
      <c r="U188" s="142"/>
      <c r="V188" s="142"/>
      <c r="W188" s="142"/>
      <c r="X188" s="142"/>
      <c r="Y188" s="142"/>
      <c r="Z188" s="142"/>
      <c r="AA188" s="142"/>
      <c r="AB188" s="142"/>
      <c r="AC188" s="142"/>
      <c r="AD188" s="142"/>
      <c r="AE188" s="142"/>
      <c r="AF188" s="142"/>
      <c r="AG188" s="125"/>
      <c r="AH188" s="125"/>
      <c r="AI188" s="125"/>
      <c r="AJ188" s="125"/>
      <c r="AK188" s="125"/>
      <c r="AL188" s="125"/>
      <c r="AM188" s="125"/>
      <c r="AN188" s="125"/>
      <c r="AO188" s="125"/>
      <c r="AP188" s="136"/>
      <c r="AQ188" s="136"/>
      <c r="AR188" s="125"/>
      <c r="AS188" s="125"/>
      <c r="AT188" s="125"/>
      <c r="AU188" s="125"/>
      <c r="AV188" s="125"/>
      <c r="AW188" s="125"/>
      <c r="AX188" s="125"/>
      <c r="AY188" s="125"/>
      <c r="AZ188" s="125"/>
      <c r="BA188" s="136"/>
      <c r="BB188" s="136"/>
    </row>
    <row r="189" spans="2:54" s="93" customFormat="1" ht="13.5" customHeight="1">
      <c r="B189" s="91"/>
      <c r="C189" s="125"/>
      <c r="D189" s="125"/>
      <c r="E189" s="125"/>
      <c r="F189" s="125"/>
      <c r="G189" s="125"/>
      <c r="H189" s="125"/>
      <c r="I189" s="125"/>
      <c r="J189" s="125"/>
      <c r="K189" s="125"/>
      <c r="L189" s="125"/>
      <c r="M189" s="125"/>
      <c r="N189" s="125"/>
      <c r="O189" s="125"/>
      <c r="P189" s="125"/>
      <c r="Q189" s="125"/>
      <c r="R189" s="125"/>
      <c r="S189" s="125"/>
      <c r="T189" s="125"/>
      <c r="U189" s="125"/>
      <c r="V189" s="125"/>
      <c r="W189" s="125"/>
      <c r="X189" s="125"/>
      <c r="Y189" s="125"/>
      <c r="Z189" s="125"/>
      <c r="AA189" s="125"/>
      <c r="AB189" s="125"/>
      <c r="AC189" s="125"/>
      <c r="AD189" s="125"/>
      <c r="AE189" s="125"/>
      <c r="AF189" s="125"/>
      <c r="AG189" s="125"/>
      <c r="AH189" s="125"/>
      <c r="AI189" s="125"/>
      <c r="AJ189" s="125"/>
      <c r="AK189" s="125"/>
      <c r="AL189" s="125"/>
      <c r="AM189" s="125"/>
      <c r="AN189" s="125"/>
      <c r="AO189" s="125"/>
      <c r="AP189" s="125"/>
      <c r="AQ189" s="125"/>
      <c r="AR189" s="125"/>
      <c r="AS189" s="125"/>
      <c r="AT189" s="125"/>
      <c r="AU189" s="125"/>
      <c r="AV189" s="125"/>
      <c r="AW189" s="125"/>
      <c r="AX189" s="125"/>
      <c r="AY189" s="125"/>
      <c r="AZ189" s="125"/>
      <c r="BA189" s="125"/>
      <c r="BB189" s="125"/>
    </row>
    <row r="190" spans="2:54" s="93" customFormat="1" ht="13.5" customHeight="1">
      <c r="B190" s="125"/>
      <c r="C190" s="125"/>
      <c r="D190" s="125"/>
      <c r="E190" s="125"/>
      <c r="F190" s="125"/>
      <c r="G190" s="125"/>
      <c r="H190" s="125"/>
      <c r="I190" s="125"/>
      <c r="J190" s="125"/>
      <c r="K190" s="125"/>
      <c r="L190" s="125"/>
      <c r="M190" s="125"/>
      <c r="N190" s="125"/>
      <c r="O190" s="125"/>
      <c r="P190" s="125"/>
      <c r="Q190" s="125"/>
      <c r="R190" s="125"/>
      <c r="S190" s="125"/>
      <c r="T190" s="125"/>
      <c r="U190" s="125"/>
      <c r="V190" s="125"/>
      <c r="W190" s="125"/>
      <c r="X190" s="125"/>
      <c r="Y190" s="125"/>
      <c r="Z190" s="125"/>
      <c r="AA190" s="125"/>
      <c r="AB190" s="125"/>
      <c r="AC190" s="125"/>
      <c r="AD190" s="125"/>
      <c r="AE190" s="125"/>
      <c r="AF190" s="125"/>
      <c r="AG190" s="125"/>
      <c r="AH190" s="125"/>
      <c r="AI190" s="125"/>
      <c r="AJ190" s="125"/>
      <c r="AK190" s="125"/>
      <c r="AL190" s="125"/>
      <c r="AM190" s="125"/>
      <c r="AN190" s="125"/>
      <c r="AO190" s="125"/>
      <c r="AP190" s="125"/>
      <c r="AQ190" s="125"/>
      <c r="AR190" s="125"/>
      <c r="AS190" s="125"/>
      <c r="AT190" s="125"/>
      <c r="AU190" s="125"/>
      <c r="AV190" s="125"/>
      <c r="AW190" s="125"/>
      <c r="AX190" s="125"/>
      <c r="AY190" s="125"/>
      <c r="AZ190" s="125"/>
      <c r="BA190" s="125"/>
      <c r="BB190" s="125"/>
    </row>
    <row r="191" spans="2:54" s="93" customFormat="1" ht="13.5" customHeight="1">
      <c r="B191" s="125"/>
      <c r="C191" s="125"/>
      <c r="D191" s="125"/>
      <c r="E191" s="125"/>
      <c r="F191" s="125"/>
      <c r="G191" s="125"/>
      <c r="H191" s="125"/>
      <c r="I191" s="125"/>
      <c r="J191" s="125"/>
      <c r="K191" s="125"/>
      <c r="L191" s="125"/>
      <c r="M191" s="125"/>
      <c r="N191" s="125"/>
      <c r="O191" s="125"/>
      <c r="P191" s="125"/>
      <c r="Q191" s="125"/>
      <c r="R191" s="125"/>
      <c r="S191" s="125"/>
      <c r="T191" s="125"/>
      <c r="U191" s="125"/>
      <c r="V191" s="125"/>
      <c r="W191" s="125"/>
      <c r="X191" s="125"/>
      <c r="Y191" s="125"/>
      <c r="Z191" s="125"/>
      <c r="AA191" s="125"/>
      <c r="AB191" s="125"/>
      <c r="AC191" s="125"/>
      <c r="AD191" s="125"/>
      <c r="AE191" s="125"/>
      <c r="AF191" s="125"/>
      <c r="AG191" s="125"/>
      <c r="AH191" s="125"/>
      <c r="AI191" s="125"/>
      <c r="AJ191" s="125"/>
      <c r="AK191" s="125"/>
      <c r="AL191" s="125"/>
      <c r="AM191" s="125"/>
      <c r="AN191" s="125"/>
      <c r="AO191" s="125"/>
      <c r="AP191" s="125"/>
      <c r="AQ191" s="125"/>
      <c r="AR191" s="125"/>
      <c r="AS191" s="125"/>
      <c r="AT191" s="125"/>
      <c r="AU191" s="125"/>
      <c r="AV191" s="125"/>
      <c r="AW191" s="125"/>
      <c r="AX191" s="125"/>
      <c r="AY191" s="125"/>
      <c r="AZ191" s="125"/>
      <c r="BA191" s="125"/>
      <c r="BB191" s="125"/>
    </row>
    <row r="192" spans="2:54" s="93" customFormat="1" ht="13.5" customHeight="1">
      <c r="C192" s="127"/>
      <c r="N192" s="127"/>
      <c r="AA192" s="127"/>
      <c r="AW192" s="127"/>
      <c r="AX192" s="127"/>
      <c r="AY192" s="127"/>
      <c r="AZ192" s="127"/>
      <c r="BA192" s="127"/>
      <c r="BB192" s="127"/>
    </row>
    <row r="193" spans="2:54" s="93" customFormat="1" ht="13.5" customHeight="1">
      <c r="B193" s="127"/>
      <c r="C193" s="127"/>
      <c r="N193" s="127"/>
      <c r="AA193" s="127"/>
      <c r="AV193" s="127"/>
      <c r="AW193" s="127"/>
      <c r="AX193" s="127"/>
      <c r="AY193" s="127"/>
      <c r="AZ193" s="127"/>
      <c r="BA193" s="127"/>
      <c r="BB193" s="127"/>
    </row>
    <row r="194" spans="2:54" s="93" customFormat="1" ht="13.5" customHeight="1">
      <c r="B194" s="127"/>
      <c r="C194" s="127"/>
      <c r="N194" s="127"/>
      <c r="AA194" s="127"/>
      <c r="AV194" s="127"/>
      <c r="AW194" s="127"/>
      <c r="AX194" s="127"/>
      <c r="AY194" s="127"/>
      <c r="AZ194" s="127"/>
      <c r="BA194" s="127"/>
      <c r="BB194" s="127"/>
    </row>
    <row r="195" spans="2:54" s="93" customFormat="1" ht="13.5" customHeight="1">
      <c r="C195" s="127"/>
      <c r="D195" s="91"/>
      <c r="E195" s="91"/>
      <c r="F195" s="91"/>
      <c r="G195" s="91"/>
      <c r="H195" s="91"/>
      <c r="I195" s="91"/>
      <c r="J195" s="91"/>
      <c r="K195" s="91"/>
      <c r="L195" s="91"/>
      <c r="M195" s="91"/>
      <c r="N195" s="91"/>
      <c r="O195" s="91"/>
      <c r="P195" s="91"/>
      <c r="Q195" s="91"/>
      <c r="R195" s="91"/>
      <c r="S195" s="91"/>
      <c r="T195" s="91"/>
      <c r="U195" s="91"/>
      <c r="V195" s="91"/>
      <c r="W195" s="91"/>
      <c r="X195" s="91"/>
      <c r="Y195" s="91"/>
      <c r="Z195" s="91"/>
      <c r="AA195" s="91"/>
      <c r="AB195" s="91"/>
      <c r="AC195" s="91"/>
      <c r="AD195" s="91"/>
      <c r="AE195" s="91"/>
      <c r="AF195" s="91"/>
      <c r="AG195" s="91"/>
      <c r="AH195" s="91"/>
      <c r="AI195" s="91"/>
      <c r="AJ195" s="91"/>
      <c r="AK195" s="91"/>
      <c r="AL195" s="91"/>
      <c r="AM195" s="91"/>
      <c r="AN195" s="91"/>
      <c r="AO195" s="91"/>
      <c r="AP195" s="91"/>
      <c r="AQ195" s="91"/>
      <c r="AR195" s="91"/>
      <c r="AS195" s="91"/>
      <c r="AT195" s="91"/>
      <c r="AU195" s="91"/>
      <c r="AV195" s="91"/>
      <c r="AW195" s="91"/>
      <c r="AX195" s="91"/>
      <c r="AY195" s="91"/>
      <c r="AZ195" s="91"/>
      <c r="BA195" s="91"/>
      <c r="BB195" s="91"/>
    </row>
    <row r="196" spans="2:54" s="93" customFormat="1" ht="13.5" customHeight="1">
      <c r="B196" s="127"/>
      <c r="C196" s="127"/>
      <c r="D196" s="91"/>
      <c r="E196" s="91"/>
      <c r="F196" s="91"/>
      <c r="G196" s="91"/>
      <c r="H196" s="91"/>
      <c r="I196" s="91"/>
      <c r="J196" s="91"/>
      <c r="K196" s="91"/>
      <c r="L196" s="91"/>
      <c r="M196" s="91"/>
      <c r="N196" s="91"/>
      <c r="O196" s="91"/>
      <c r="P196" s="91"/>
      <c r="Q196" s="91"/>
      <c r="R196" s="91"/>
      <c r="S196" s="91"/>
      <c r="T196" s="91"/>
      <c r="U196" s="91"/>
      <c r="V196" s="91"/>
      <c r="W196" s="91"/>
      <c r="X196" s="91"/>
      <c r="Y196" s="91"/>
      <c r="Z196" s="91"/>
      <c r="AA196" s="91"/>
      <c r="AB196" s="91"/>
      <c r="AC196" s="91"/>
      <c r="AD196" s="91"/>
      <c r="AE196" s="91"/>
      <c r="AF196" s="91"/>
      <c r="AG196" s="91"/>
      <c r="AH196" s="91"/>
      <c r="AI196" s="91"/>
      <c r="AJ196" s="91"/>
      <c r="AK196" s="91"/>
      <c r="AL196" s="91"/>
      <c r="AM196" s="91"/>
      <c r="AN196" s="91"/>
      <c r="AO196" s="91"/>
      <c r="AP196" s="91"/>
      <c r="AQ196" s="91"/>
      <c r="AR196" s="91"/>
      <c r="AS196" s="91"/>
      <c r="AT196" s="91"/>
      <c r="AU196" s="91"/>
      <c r="AV196" s="91"/>
      <c r="AW196" s="91"/>
      <c r="AX196" s="91"/>
      <c r="AY196" s="91"/>
      <c r="AZ196" s="91"/>
      <c r="BA196" s="91"/>
      <c r="BB196" s="91"/>
    </row>
    <row r="197" spans="2:54" s="93" customFormat="1" ht="13.5" customHeight="1">
      <c r="B197" s="127"/>
      <c r="C197" s="127"/>
      <c r="D197" s="91"/>
      <c r="E197" s="91"/>
      <c r="F197" s="91"/>
      <c r="G197" s="91"/>
      <c r="H197" s="91"/>
      <c r="I197" s="91"/>
      <c r="J197" s="91"/>
      <c r="K197" s="91"/>
      <c r="L197" s="91"/>
      <c r="M197" s="91"/>
      <c r="N197" s="91"/>
      <c r="O197" s="91"/>
      <c r="P197" s="91"/>
      <c r="Q197" s="91"/>
      <c r="R197" s="91"/>
      <c r="S197" s="91"/>
      <c r="T197" s="91"/>
      <c r="U197" s="91"/>
      <c r="V197" s="91"/>
      <c r="W197" s="91"/>
      <c r="X197" s="91"/>
      <c r="Y197" s="91"/>
      <c r="Z197" s="91"/>
      <c r="AA197" s="91"/>
      <c r="AB197" s="91"/>
      <c r="AC197" s="91"/>
      <c r="AD197" s="91"/>
      <c r="AE197" s="91"/>
      <c r="AF197" s="91"/>
      <c r="AG197" s="91"/>
      <c r="AH197" s="91"/>
      <c r="AI197" s="91"/>
      <c r="AJ197" s="91"/>
      <c r="AK197" s="91"/>
      <c r="AL197" s="91"/>
      <c r="AM197" s="91"/>
      <c r="AN197" s="91"/>
      <c r="AO197" s="91"/>
      <c r="AP197" s="91"/>
      <c r="AQ197" s="91"/>
      <c r="AR197" s="91"/>
      <c r="AS197" s="91"/>
      <c r="AT197" s="91"/>
      <c r="AU197" s="91"/>
      <c r="AV197" s="91"/>
      <c r="AW197" s="91"/>
      <c r="AX197" s="91"/>
      <c r="AY197" s="91"/>
      <c r="AZ197" s="91"/>
      <c r="BA197" s="91"/>
      <c r="BB197" s="91"/>
    </row>
    <row r="198" spans="2:54" s="93" customFormat="1" ht="13.5" customHeight="1">
      <c r="B198" s="127"/>
      <c r="C198" s="127"/>
      <c r="D198" s="91"/>
      <c r="E198" s="91"/>
      <c r="F198" s="91"/>
      <c r="G198" s="91"/>
      <c r="H198" s="91"/>
      <c r="I198" s="91"/>
      <c r="J198" s="91"/>
      <c r="K198" s="91"/>
      <c r="L198" s="91"/>
      <c r="M198" s="91"/>
      <c r="N198" s="91"/>
      <c r="O198" s="91"/>
      <c r="P198" s="91"/>
      <c r="Q198" s="91"/>
      <c r="R198" s="91"/>
      <c r="S198" s="91"/>
      <c r="T198" s="91"/>
      <c r="U198" s="91"/>
      <c r="V198" s="91"/>
      <c r="W198" s="91"/>
      <c r="X198" s="91"/>
      <c r="Y198" s="91"/>
      <c r="Z198" s="91"/>
      <c r="AA198" s="91"/>
      <c r="AB198" s="91"/>
      <c r="AC198" s="91"/>
      <c r="AD198" s="91"/>
      <c r="AE198" s="91"/>
      <c r="AF198" s="91"/>
      <c r="AG198" s="91"/>
      <c r="AH198" s="91"/>
      <c r="AI198" s="91"/>
      <c r="AJ198" s="91"/>
      <c r="AK198" s="91"/>
      <c r="AL198" s="91"/>
      <c r="AM198" s="91"/>
      <c r="AN198" s="91"/>
      <c r="AO198" s="91"/>
      <c r="AP198" s="91"/>
      <c r="AQ198" s="91"/>
      <c r="AR198" s="91"/>
      <c r="AS198" s="91"/>
      <c r="AT198" s="91"/>
      <c r="AU198" s="91"/>
      <c r="AV198" s="91"/>
      <c r="AW198" s="91"/>
      <c r="AX198" s="91"/>
      <c r="AY198" s="91"/>
      <c r="AZ198" s="91"/>
      <c r="BA198" s="91"/>
      <c r="BB198" s="91"/>
    </row>
    <row r="199" spans="2:54" s="93" customFormat="1" ht="13.5" customHeight="1">
      <c r="B199" s="127"/>
      <c r="C199" s="127"/>
      <c r="D199" s="91"/>
      <c r="E199" s="91"/>
      <c r="F199" s="91"/>
      <c r="G199" s="91"/>
      <c r="H199" s="91"/>
      <c r="I199" s="91"/>
      <c r="J199" s="91"/>
      <c r="K199" s="91"/>
      <c r="L199" s="91"/>
      <c r="M199" s="91"/>
      <c r="Z199" s="91"/>
      <c r="AA199" s="91"/>
      <c r="AB199" s="91"/>
      <c r="AC199" s="91"/>
      <c r="AD199" s="91"/>
      <c r="AE199" s="91"/>
      <c r="AF199" s="91"/>
      <c r="AG199" s="91"/>
      <c r="AH199" s="91"/>
      <c r="AI199" s="91"/>
      <c r="AJ199" s="91"/>
      <c r="AK199" s="91"/>
      <c r="AL199" s="91"/>
      <c r="AM199" s="91"/>
      <c r="AN199" s="91"/>
      <c r="AO199" s="91"/>
      <c r="AP199" s="91"/>
      <c r="AQ199" s="91"/>
      <c r="AR199" s="91"/>
      <c r="AS199" s="91"/>
      <c r="AT199" s="91"/>
      <c r="AU199" s="91"/>
      <c r="AV199" s="91"/>
      <c r="AW199" s="91"/>
      <c r="AX199" s="91"/>
      <c r="AY199" s="91"/>
      <c r="AZ199" s="91"/>
      <c r="BA199" s="91"/>
      <c r="BB199" s="91"/>
    </row>
    <row r="200" spans="2:54" s="93" customFormat="1" ht="13.5" customHeight="1">
      <c r="B200" s="127"/>
      <c r="C200" s="127"/>
      <c r="D200" s="91"/>
      <c r="E200" s="91"/>
      <c r="F200" s="91"/>
      <c r="G200" s="91"/>
      <c r="H200" s="91"/>
      <c r="I200" s="91"/>
      <c r="J200" s="91"/>
      <c r="K200" s="91"/>
      <c r="L200" s="91"/>
      <c r="M200" s="91"/>
      <c r="Z200" s="91"/>
      <c r="AA200" s="91"/>
      <c r="AB200" s="91"/>
      <c r="AC200" s="91"/>
      <c r="AD200" s="91"/>
      <c r="AE200" s="91"/>
      <c r="AF200" s="91"/>
      <c r="AG200" s="91"/>
      <c r="AH200" s="91"/>
      <c r="AI200" s="91"/>
      <c r="AJ200" s="91"/>
      <c r="AK200" s="91"/>
      <c r="AL200" s="91"/>
      <c r="AM200" s="91"/>
      <c r="AN200" s="91"/>
      <c r="AO200" s="91"/>
      <c r="AP200" s="91"/>
      <c r="AQ200" s="91"/>
      <c r="AR200" s="91"/>
      <c r="AS200" s="91"/>
      <c r="AT200" s="91"/>
      <c r="AU200" s="91"/>
      <c r="AV200" s="91"/>
      <c r="AW200" s="91"/>
      <c r="AX200" s="91"/>
      <c r="AY200" s="91"/>
      <c r="AZ200" s="91"/>
      <c r="BA200" s="91"/>
      <c r="BB200" s="91"/>
    </row>
    <row r="201" spans="2:54" s="93" customFormat="1" ht="13.5" customHeight="1">
      <c r="B201" s="127"/>
      <c r="C201" s="127"/>
      <c r="D201" s="91"/>
      <c r="E201" s="91"/>
      <c r="F201" s="91"/>
      <c r="G201" s="91"/>
      <c r="H201" s="91"/>
      <c r="I201" s="91"/>
      <c r="J201" s="91"/>
      <c r="K201" s="91"/>
      <c r="L201" s="91"/>
      <c r="M201" s="91"/>
      <c r="Z201" s="91"/>
      <c r="AA201" s="91"/>
      <c r="AB201" s="91"/>
      <c r="AC201" s="91"/>
      <c r="AD201" s="91"/>
      <c r="AE201" s="91"/>
      <c r="AF201" s="91"/>
      <c r="AG201" s="91"/>
      <c r="AH201" s="91"/>
      <c r="AI201" s="91"/>
      <c r="AJ201" s="91"/>
      <c r="AK201" s="91"/>
      <c r="AL201" s="91"/>
      <c r="AM201" s="91"/>
      <c r="AN201" s="91"/>
      <c r="AO201" s="91"/>
      <c r="AP201" s="91"/>
      <c r="AQ201" s="91"/>
      <c r="AR201" s="91"/>
      <c r="AS201" s="91"/>
      <c r="AT201" s="91"/>
      <c r="AU201" s="91"/>
      <c r="AV201" s="91"/>
      <c r="AW201" s="91"/>
      <c r="AX201" s="91"/>
      <c r="AY201" s="91"/>
      <c r="AZ201" s="91"/>
      <c r="BA201" s="91"/>
      <c r="BB201" s="91"/>
    </row>
    <row r="202" spans="2:54" s="93" customFormat="1" ht="13.5" customHeight="1">
      <c r="B202" s="127"/>
      <c r="C202" s="127"/>
      <c r="D202" s="91"/>
      <c r="E202" s="91"/>
      <c r="F202" s="91"/>
      <c r="G202" s="91"/>
      <c r="H202" s="91"/>
      <c r="I202" s="91"/>
      <c r="J202" s="91"/>
      <c r="K202" s="91"/>
      <c r="L202" s="91"/>
      <c r="M202" s="91"/>
      <c r="N202" s="91"/>
      <c r="O202" s="91"/>
      <c r="P202" s="91"/>
      <c r="Q202" s="91"/>
      <c r="R202" s="91"/>
      <c r="S202" s="91"/>
      <c r="T202" s="91"/>
      <c r="U202" s="91"/>
      <c r="V202" s="91"/>
      <c r="W202" s="91"/>
      <c r="X202" s="91"/>
      <c r="Y202" s="91"/>
      <c r="Z202" s="91"/>
      <c r="AA202" s="91"/>
      <c r="AB202" s="91"/>
      <c r="AC202" s="91"/>
      <c r="AD202" s="91"/>
      <c r="AE202" s="91"/>
      <c r="AF202" s="91"/>
      <c r="AG202" s="91"/>
      <c r="AH202" s="91"/>
      <c r="AI202" s="91"/>
      <c r="AJ202" s="91"/>
      <c r="AK202" s="91"/>
      <c r="AL202" s="91"/>
      <c r="AM202" s="91"/>
      <c r="AN202" s="91"/>
      <c r="AO202" s="91"/>
      <c r="AP202" s="91"/>
      <c r="AQ202" s="91"/>
      <c r="AR202" s="91"/>
      <c r="AS202" s="91"/>
      <c r="AT202" s="91"/>
      <c r="AU202" s="91"/>
      <c r="AV202" s="91"/>
      <c r="AW202" s="91"/>
      <c r="AX202" s="91"/>
      <c r="AY202" s="91"/>
      <c r="AZ202" s="91"/>
      <c r="BA202" s="91"/>
      <c r="BB202" s="91"/>
    </row>
    <row r="203" spans="2:54" s="93" customFormat="1" ht="13.5" customHeight="1">
      <c r="C203" s="127"/>
      <c r="D203" s="91"/>
      <c r="E203" s="91"/>
      <c r="F203" s="91"/>
      <c r="G203" s="91"/>
      <c r="H203" s="91"/>
      <c r="I203" s="91"/>
      <c r="J203" s="91"/>
      <c r="K203" s="91"/>
      <c r="L203" s="91"/>
      <c r="M203" s="91"/>
      <c r="N203" s="91"/>
      <c r="O203" s="91"/>
      <c r="P203" s="91"/>
      <c r="Q203" s="91"/>
      <c r="R203" s="91"/>
      <c r="S203" s="91"/>
      <c r="T203" s="91"/>
      <c r="U203" s="91"/>
      <c r="V203" s="91"/>
      <c r="W203" s="91"/>
      <c r="X203" s="91"/>
      <c r="Y203" s="91"/>
      <c r="Z203" s="91"/>
      <c r="AA203" s="91"/>
      <c r="AB203" s="91"/>
      <c r="AC203" s="91"/>
      <c r="AD203" s="91"/>
      <c r="AE203" s="91"/>
      <c r="AF203" s="91"/>
      <c r="AG203" s="91"/>
      <c r="AH203" s="91"/>
      <c r="AI203" s="91"/>
      <c r="AJ203" s="91"/>
      <c r="AK203" s="91"/>
      <c r="AL203" s="91"/>
      <c r="AM203" s="91"/>
      <c r="AN203" s="91"/>
      <c r="AO203" s="91"/>
      <c r="AP203" s="91"/>
      <c r="AQ203" s="91"/>
      <c r="AR203" s="91"/>
      <c r="AS203" s="91"/>
      <c r="AT203" s="91"/>
      <c r="AU203" s="91"/>
      <c r="AV203" s="91"/>
      <c r="AW203" s="91"/>
      <c r="AX203" s="91"/>
      <c r="AY203" s="91"/>
      <c r="AZ203" s="91"/>
      <c r="BA203" s="91"/>
      <c r="BB203" s="91"/>
    </row>
    <row r="204" spans="2:54" s="93" customFormat="1" ht="13.5" customHeight="1">
      <c r="B204" s="127"/>
      <c r="C204" s="127"/>
      <c r="D204" s="91"/>
      <c r="E204" s="91"/>
      <c r="F204" s="91"/>
      <c r="G204" s="91"/>
      <c r="H204" s="91"/>
      <c r="I204" s="91"/>
      <c r="J204" s="91"/>
      <c r="K204" s="91"/>
      <c r="L204" s="91"/>
      <c r="M204" s="91"/>
      <c r="N204" s="91"/>
      <c r="O204" s="91"/>
      <c r="P204" s="91"/>
      <c r="Q204" s="91"/>
      <c r="R204" s="91"/>
      <c r="S204" s="91"/>
      <c r="T204" s="91"/>
      <c r="U204" s="91"/>
      <c r="V204" s="91"/>
      <c r="W204" s="91"/>
      <c r="X204" s="91"/>
      <c r="Y204" s="91"/>
      <c r="Z204" s="91"/>
      <c r="AA204" s="91"/>
      <c r="AB204" s="91"/>
      <c r="AC204" s="91"/>
      <c r="AD204" s="91"/>
      <c r="AE204" s="91"/>
      <c r="AF204" s="91"/>
      <c r="AG204" s="91"/>
      <c r="AH204" s="91"/>
      <c r="AI204" s="91"/>
      <c r="AJ204" s="91"/>
      <c r="AK204" s="91"/>
      <c r="AL204" s="91"/>
      <c r="AM204" s="91"/>
      <c r="AN204" s="91"/>
      <c r="AO204" s="91"/>
      <c r="AP204" s="91"/>
      <c r="AQ204" s="91"/>
      <c r="AR204" s="91"/>
      <c r="AS204" s="91"/>
      <c r="AT204" s="91"/>
      <c r="AU204" s="91"/>
      <c r="AV204" s="91"/>
      <c r="AW204" s="91"/>
      <c r="AX204" s="91"/>
      <c r="AY204" s="91"/>
      <c r="AZ204" s="91"/>
      <c r="BA204" s="91"/>
      <c r="BB204" s="91"/>
    </row>
    <row r="205" spans="2:54" s="93" customFormat="1" ht="13.5" customHeight="1">
      <c r="B205" s="127"/>
      <c r="C205" s="127"/>
      <c r="D205" s="91"/>
      <c r="E205" s="91"/>
      <c r="F205" s="91"/>
      <c r="G205" s="91"/>
      <c r="H205" s="91"/>
      <c r="I205" s="91"/>
      <c r="J205" s="91"/>
      <c r="K205" s="91"/>
      <c r="L205" s="91"/>
      <c r="M205" s="91"/>
      <c r="N205" s="91"/>
      <c r="O205" s="91"/>
      <c r="P205" s="91"/>
      <c r="Q205" s="91"/>
      <c r="R205" s="91"/>
      <c r="S205" s="91"/>
      <c r="T205" s="91"/>
      <c r="U205" s="91"/>
      <c r="V205" s="91"/>
      <c r="W205" s="91"/>
      <c r="X205" s="91"/>
      <c r="Y205" s="91"/>
      <c r="Z205" s="91"/>
      <c r="AA205" s="91"/>
      <c r="AB205" s="91"/>
      <c r="AC205" s="91"/>
      <c r="AD205" s="91"/>
      <c r="AE205" s="91"/>
      <c r="AF205" s="91"/>
      <c r="AG205" s="91"/>
      <c r="AH205" s="91"/>
      <c r="AI205" s="91"/>
      <c r="AJ205" s="91"/>
      <c r="AK205" s="91"/>
      <c r="AL205" s="91"/>
      <c r="AM205" s="91"/>
      <c r="AN205" s="91"/>
      <c r="AO205" s="91"/>
      <c r="AP205" s="91"/>
      <c r="AQ205" s="91"/>
      <c r="AR205" s="91"/>
      <c r="AS205" s="91"/>
      <c r="AT205" s="91"/>
      <c r="AU205" s="91"/>
      <c r="AV205" s="91"/>
      <c r="AW205" s="91"/>
      <c r="AX205" s="91"/>
      <c r="AY205" s="91"/>
      <c r="AZ205" s="91"/>
      <c r="BA205" s="91"/>
      <c r="BB205" s="91"/>
    </row>
    <row r="206" spans="2:54" s="93" customFormat="1" ht="13.5" customHeight="1">
      <c r="B206" s="127"/>
      <c r="C206" s="127"/>
      <c r="D206" s="91"/>
      <c r="E206" s="91"/>
      <c r="F206" s="91"/>
      <c r="G206" s="91"/>
      <c r="H206" s="91"/>
      <c r="I206" s="91"/>
      <c r="J206" s="91"/>
      <c r="K206" s="91"/>
      <c r="L206" s="91"/>
      <c r="M206" s="91"/>
      <c r="N206" s="91"/>
      <c r="O206" s="91"/>
      <c r="P206" s="91"/>
      <c r="Q206" s="91"/>
      <c r="R206" s="91"/>
      <c r="S206" s="91"/>
      <c r="T206" s="91"/>
      <c r="U206" s="91"/>
      <c r="V206" s="91"/>
      <c r="W206" s="91"/>
      <c r="X206" s="91"/>
      <c r="Y206" s="91"/>
      <c r="Z206" s="91"/>
      <c r="AA206" s="91"/>
      <c r="AB206" s="91"/>
      <c r="AC206" s="91"/>
      <c r="AD206" s="91"/>
      <c r="AE206" s="91"/>
      <c r="AF206" s="91"/>
      <c r="AG206" s="91"/>
      <c r="AH206" s="91"/>
      <c r="AI206" s="91"/>
      <c r="AJ206" s="91"/>
      <c r="AK206" s="91"/>
      <c r="AL206" s="91"/>
      <c r="AM206" s="91"/>
      <c r="AN206" s="91"/>
      <c r="AO206" s="91"/>
      <c r="AP206" s="91"/>
      <c r="AQ206" s="91"/>
      <c r="AR206" s="91"/>
      <c r="AS206" s="91"/>
      <c r="AT206" s="91"/>
      <c r="AU206" s="91"/>
      <c r="AV206" s="91"/>
      <c r="AW206" s="91"/>
      <c r="AX206" s="91"/>
      <c r="AY206" s="91"/>
      <c r="AZ206" s="91"/>
      <c r="BA206" s="91"/>
      <c r="BB206" s="91"/>
    </row>
    <row r="207" spans="2:54" s="93" customFormat="1" ht="13.5" customHeight="1">
      <c r="B207" s="127"/>
      <c r="C207" s="127"/>
      <c r="D207" s="91"/>
      <c r="E207" s="91"/>
      <c r="F207" s="91"/>
      <c r="G207" s="91"/>
      <c r="H207" s="91"/>
      <c r="I207" s="91"/>
      <c r="J207" s="91"/>
      <c r="K207" s="91"/>
      <c r="L207" s="91"/>
      <c r="M207" s="91"/>
      <c r="Z207" s="91"/>
      <c r="AA207" s="91"/>
      <c r="AB207" s="91"/>
      <c r="AC207" s="91"/>
      <c r="AD207" s="91"/>
      <c r="AE207" s="91"/>
      <c r="AF207" s="91"/>
      <c r="AG207" s="91"/>
      <c r="AH207" s="91"/>
      <c r="AI207" s="91"/>
      <c r="AJ207" s="91"/>
      <c r="AK207" s="91"/>
      <c r="AL207" s="91"/>
      <c r="AM207" s="91"/>
      <c r="AN207" s="91"/>
      <c r="AO207" s="91"/>
      <c r="AP207" s="91"/>
      <c r="AQ207" s="91"/>
      <c r="AR207" s="91"/>
      <c r="AS207" s="91"/>
      <c r="AT207" s="91"/>
      <c r="AU207" s="91"/>
      <c r="AV207" s="91"/>
      <c r="AW207" s="91"/>
      <c r="AX207" s="91"/>
      <c r="AY207" s="91"/>
      <c r="AZ207" s="91"/>
      <c r="BA207" s="91"/>
      <c r="BB207" s="91"/>
    </row>
    <row r="208" spans="2:54" s="93" customFormat="1" ht="13.5" customHeight="1">
      <c r="B208" s="127"/>
      <c r="C208" s="127"/>
      <c r="D208" s="91"/>
      <c r="E208" s="91"/>
      <c r="F208" s="91"/>
      <c r="G208" s="91"/>
      <c r="H208" s="91"/>
      <c r="I208" s="91"/>
      <c r="J208" s="91"/>
      <c r="K208" s="91"/>
      <c r="L208" s="91"/>
      <c r="M208" s="91"/>
      <c r="Z208" s="91"/>
      <c r="AA208" s="91"/>
      <c r="AB208" s="91"/>
      <c r="AC208" s="91"/>
      <c r="AD208" s="91"/>
      <c r="AE208" s="91"/>
      <c r="AF208" s="91"/>
      <c r="AG208" s="91"/>
      <c r="AH208" s="91"/>
      <c r="AI208" s="91"/>
      <c r="AJ208" s="91"/>
      <c r="AK208" s="91"/>
      <c r="AL208" s="91"/>
      <c r="AM208" s="91"/>
      <c r="AN208" s="91"/>
      <c r="AO208" s="91"/>
      <c r="AP208" s="91"/>
      <c r="AQ208" s="91"/>
      <c r="AR208" s="91"/>
      <c r="AS208" s="91"/>
      <c r="AT208" s="91"/>
      <c r="AU208" s="91"/>
      <c r="AV208" s="91"/>
      <c r="AW208" s="91"/>
      <c r="AX208" s="91"/>
      <c r="AY208" s="91"/>
      <c r="AZ208" s="91"/>
      <c r="BA208" s="91"/>
      <c r="BB208" s="91"/>
    </row>
    <row r="209" spans="2:54" s="93" customFormat="1" ht="13.5" customHeight="1">
      <c r="B209" s="127"/>
      <c r="C209" s="127"/>
      <c r="D209" s="91"/>
      <c r="E209" s="91"/>
      <c r="F209" s="91"/>
      <c r="G209" s="91"/>
      <c r="H209" s="91"/>
      <c r="I209" s="91"/>
      <c r="J209" s="91"/>
      <c r="K209" s="91"/>
      <c r="L209" s="91"/>
      <c r="M209" s="91"/>
      <c r="Z209" s="91"/>
      <c r="AA209" s="91"/>
      <c r="AB209" s="91"/>
      <c r="AC209" s="91"/>
      <c r="AD209" s="91"/>
      <c r="AE209" s="91"/>
      <c r="AF209" s="91"/>
      <c r="AG209" s="91"/>
      <c r="AH209" s="91"/>
      <c r="AI209" s="91"/>
      <c r="AJ209" s="91"/>
      <c r="AK209" s="91"/>
      <c r="AL209" s="91"/>
      <c r="AM209" s="91"/>
      <c r="AN209" s="91"/>
      <c r="AO209" s="91"/>
      <c r="AP209" s="91"/>
      <c r="AQ209" s="91"/>
      <c r="AR209" s="91"/>
      <c r="AS209" s="91"/>
      <c r="AT209" s="91"/>
      <c r="AU209" s="91"/>
      <c r="AV209" s="91"/>
      <c r="AW209" s="91"/>
      <c r="AX209" s="91"/>
      <c r="AY209" s="91"/>
      <c r="AZ209" s="91"/>
      <c r="BA209" s="91"/>
      <c r="BB209" s="91"/>
    </row>
    <row r="210" spans="2:54" s="93" customFormat="1" ht="13.5" customHeight="1">
      <c r="B210" s="127"/>
      <c r="C210" s="127"/>
      <c r="D210" s="91"/>
      <c r="E210" s="91"/>
      <c r="F210" s="91"/>
      <c r="G210" s="91"/>
      <c r="H210" s="91"/>
      <c r="I210" s="91"/>
      <c r="J210" s="91"/>
      <c r="K210" s="91"/>
      <c r="L210" s="91"/>
      <c r="M210" s="91"/>
      <c r="N210" s="91"/>
      <c r="O210" s="91"/>
      <c r="P210" s="91"/>
      <c r="Q210" s="91"/>
      <c r="R210" s="91"/>
      <c r="S210" s="91"/>
      <c r="T210" s="91"/>
      <c r="U210" s="91"/>
      <c r="V210" s="91"/>
      <c r="W210" s="91"/>
      <c r="X210" s="91"/>
      <c r="Y210" s="91"/>
      <c r="Z210" s="91"/>
      <c r="AA210" s="91"/>
      <c r="AB210" s="91"/>
      <c r="AC210" s="91"/>
      <c r="AD210" s="91"/>
      <c r="AE210" s="91"/>
      <c r="AF210" s="91"/>
      <c r="AG210" s="91"/>
      <c r="AH210" s="91"/>
      <c r="AI210" s="91"/>
      <c r="AJ210" s="91"/>
      <c r="AK210" s="91"/>
      <c r="AL210" s="91"/>
      <c r="AM210" s="91"/>
      <c r="AN210" s="91"/>
      <c r="AO210" s="91"/>
      <c r="AP210" s="91"/>
      <c r="AQ210" s="91"/>
      <c r="AR210" s="91"/>
      <c r="AS210" s="91"/>
      <c r="AT210" s="91"/>
      <c r="AU210" s="91"/>
      <c r="AV210" s="91"/>
      <c r="AW210" s="91"/>
      <c r="AX210" s="91"/>
      <c r="AY210" s="91"/>
      <c r="AZ210" s="91"/>
      <c r="BA210" s="91"/>
      <c r="BB210" s="91"/>
    </row>
    <row r="211" spans="2:54" s="93" customFormat="1" ht="13.5" customHeight="1">
      <c r="C211" s="127"/>
      <c r="D211" s="91"/>
      <c r="E211" s="91"/>
      <c r="F211" s="91"/>
      <c r="G211" s="91"/>
      <c r="H211" s="91"/>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c r="AT211" s="91"/>
      <c r="AU211" s="91"/>
      <c r="AV211" s="91"/>
      <c r="AW211" s="91"/>
      <c r="AX211" s="91"/>
      <c r="AY211" s="91"/>
      <c r="AZ211" s="91"/>
      <c r="BA211" s="91"/>
      <c r="BB211" s="91"/>
    </row>
    <row r="212" spans="2:54" s="93" customFormat="1" ht="13.5" customHeight="1">
      <c r="B212" s="127"/>
      <c r="C212" s="127"/>
      <c r="D212" s="91"/>
      <c r="E212" s="91"/>
      <c r="F212" s="91"/>
      <c r="G212" s="91"/>
      <c r="H212" s="91"/>
      <c r="I212" s="91"/>
      <c r="J212" s="91"/>
      <c r="K212" s="91"/>
      <c r="L212" s="91"/>
      <c r="M212" s="91"/>
      <c r="N212" s="91"/>
      <c r="O212" s="91"/>
      <c r="P212" s="91"/>
      <c r="Q212" s="91"/>
      <c r="R212" s="91"/>
      <c r="S212" s="91"/>
      <c r="T212" s="91"/>
      <c r="U212" s="91"/>
      <c r="V212" s="91"/>
      <c r="W212" s="91"/>
      <c r="X212" s="91"/>
      <c r="Y212" s="91"/>
      <c r="Z212" s="91"/>
      <c r="AA212" s="91"/>
      <c r="AB212" s="91"/>
      <c r="AC212" s="91"/>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row>
    <row r="213" spans="2:54" s="93" customFormat="1" ht="13.5" customHeight="1">
      <c r="B213" s="127"/>
      <c r="C213" s="127"/>
      <c r="D213" s="91"/>
      <c r="E213" s="91"/>
      <c r="F213" s="91"/>
      <c r="G213" s="91"/>
      <c r="H213" s="91"/>
      <c r="I213" s="91"/>
      <c r="J213" s="91"/>
      <c r="K213" s="91"/>
      <c r="L213" s="91"/>
      <c r="M213" s="91"/>
      <c r="N213" s="91"/>
      <c r="O213" s="91"/>
      <c r="P213" s="91"/>
      <c r="Q213" s="91"/>
      <c r="R213" s="91"/>
      <c r="S213" s="91"/>
      <c r="T213" s="91"/>
      <c r="U213" s="91"/>
      <c r="V213" s="91"/>
      <c r="W213" s="91"/>
      <c r="X213" s="91"/>
      <c r="Y213" s="91"/>
      <c r="Z213" s="91"/>
      <c r="AA213" s="91"/>
      <c r="AB213" s="91"/>
      <c r="AC213" s="91"/>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row>
    <row r="214" spans="2:54" s="93" customFormat="1" ht="13.5" customHeight="1">
      <c r="B214" s="127"/>
      <c r="C214" s="127"/>
      <c r="D214" s="91"/>
      <c r="E214" s="91"/>
      <c r="F214" s="91"/>
      <c r="G214" s="91"/>
      <c r="H214" s="91"/>
      <c r="I214" s="91"/>
      <c r="J214" s="91"/>
      <c r="K214" s="91"/>
      <c r="L214" s="91"/>
      <c r="M214" s="91"/>
      <c r="N214" s="91"/>
      <c r="O214" s="91"/>
      <c r="P214" s="91"/>
      <c r="Q214" s="91"/>
      <c r="R214" s="91"/>
      <c r="S214" s="91"/>
      <c r="T214" s="91"/>
      <c r="U214" s="91"/>
      <c r="V214" s="91"/>
      <c r="W214" s="91"/>
      <c r="X214" s="91"/>
      <c r="Y214" s="91"/>
      <c r="Z214" s="91"/>
      <c r="AA214" s="91"/>
      <c r="AB214" s="91"/>
      <c r="AC214" s="91"/>
      <c r="AD214" s="91"/>
      <c r="AE214" s="91"/>
      <c r="AF214" s="91"/>
      <c r="AG214" s="91"/>
      <c r="AH214" s="91"/>
      <c r="AI214" s="91"/>
      <c r="AJ214" s="91"/>
      <c r="AK214" s="91"/>
      <c r="AL214" s="91"/>
      <c r="AM214" s="91"/>
      <c r="AN214" s="91"/>
      <c r="AO214" s="91"/>
      <c r="AP214" s="91"/>
      <c r="AQ214" s="91"/>
      <c r="AR214" s="91"/>
      <c r="AS214" s="91"/>
      <c r="AT214" s="91"/>
      <c r="AU214" s="91"/>
      <c r="AV214" s="91"/>
      <c r="AW214" s="91"/>
      <c r="AX214" s="91"/>
      <c r="AY214" s="91"/>
      <c r="AZ214" s="91"/>
      <c r="BA214" s="91"/>
      <c r="BB214" s="91"/>
    </row>
    <row r="215" spans="2:54" s="93" customFormat="1" ht="13.5" customHeight="1">
      <c r="B215" s="127"/>
      <c r="C215" s="127"/>
      <c r="D215" s="91"/>
      <c r="E215" s="91"/>
      <c r="F215" s="91"/>
      <c r="G215" s="91"/>
      <c r="H215" s="91"/>
      <c r="I215" s="91"/>
      <c r="J215" s="91"/>
      <c r="K215" s="91"/>
      <c r="L215" s="91"/>
      <c r="M215" s="91"/>
      <c r="Z215" s="91"/>
      <c r="AA215" s="91"/>
      <c r="AB215" s="91"/>
      <c r="AC215" s="91"/>
      <c r="AD215" s="91"/>
      <c r="AE215" s="91"/>
      <c r="AF215" s="91"/>
      <c r="AG215" s="91"/>
      <c r="AH215" s="91"/>
      <c r="AI215" s="91"/>
      <c r="AJ215" s="91"/>
      <c r="AK215" s="91"/>
      <c r="AL215" s="91"/>
      <c r="AM215" s="91"/>
      <c r="AN215" s="91"/>
      <c r="AO215" s="91"/>
      <c r="AP215" s="91"/>
      <c r="AQ215" s="91"/>
      <c r="AR215" s="91"/>
      <c r="AS215" s="91"/>
      <c r="AT215" s="91"/>
      <c r="AU215" s="91"/>
      <c r="AV215" s="91"/>
      <c r="AW215" s="91"/>
      <c r="AX215" s="91"/>
      <c r="AY215" s="91"/>
      <c r="AZ215" s="91"/>
      <c r="BA215" s="91"/>
      <c r="BB215" s="91"/>
    </row>
    <row r="216" spans="2:54" s="93" customFormat="1" ht="13.5" customHeight="1">
      <c r="B216" s="127"/>
      <c r="C216" s="127"/>
      <c r="D216" s="91"/>
      <c r="E216" s="91"/>
      <c r="F216" s="91"/>
      <c r="G216" s="91"/>
      <c r="H216" s="91"/>
      <c r="I216" s="91"/>
      <c r="J216" s="91"/>
      <c r="K216" s="91"/>
      <c r="L216" s="91"/>
      <c r="M216" s="91"/>
      <c r="Z216" s="91"/>
      <c r="AA216" s="91"/>
      <c r="AB216" s="91"/>
      <c r="AC216" s="91"/>
      <c r="AD216" s="91"/>
      <c r="AE216" s="91"/>
      <c r="AF216" s="91"/>
      <c r="AG216" s="91"/>
      <c r="AH216" s="91"/>
      <c r="AI216" s="91"/>
      <c r="AJ216" s="91"/>
      <c r="AK216" s="91"/>
      <c r="AL216" s="91"/>
      <c r="AM216" s="91"/>
      <c r="AN216" s="91"/>
      <c r="AO216" s="91"/>
      <c r="AP216" s="91"/>
      <c r="AQ216" s="91"/>
      <c r="AR216" s="91"/>
      <c r="AS216" s="91"/>
      <c r="AT216" s="91"/>
      <c r="AU216" s="91"/>
      <c r="AV216" s="91"/>
      <c r="AW216" s="91"/>
      <c r="AX216" s="91"/>
      <c r="AY216" s="91"/>
      <c r="AZ216" s="91"/>
      <c r="BA216" s="91"/>
      <c r="BB216" s="91"/>
    </row>
    <row r="217" spans="2:54" s="93" customFormat="1" ht="13.5" customHeight="1">
      <c r="B217" s="127"/>
      <c r="C217" s="127"/>
      <c r="D217" s="91"/>
      <c r="E217" s="91"/>
      <c r="F217" s="91"/>
      <c r="G217" s="91"/>
      <c r="H217" s="91"/>
      <c r="I217" s="91"/>
      <c r="J217" s="91"/>
      <c r="K217" s="91"/>
      <c r="L217" s="91"/>
      <c r="M217" s="91"/>
      <c r="Z217" s="91"/>
      <c r="AA217" s="91"/>
      <c r="AB217" s="91"/>
      <c r="AC217" s="91"/>
      <c r="AD217" s="91"/>
      <c r="AE217" s="91"/>
      <c r="AF217" s="91"/>
      <c r="AG217" s="91"/>
      <c r="AH217" s="91"/>
      <c r="AI217" s="91"/>
      <c r="AJ217" s="91"/>
      <c r="AK217" s="91"/>
      <c r="AL217" s="91"/>
      <c r="AM217" s="91"/>
      <c r="AN217" s="91"/>
      <c r="AO217" s="91"/>
      <c r="AP217" s="91"/>
      <c r="AQ217" s="91"/>
      <c r="AR217" s="91"/>
      <c r="AS217" s="91"/>
      <c r="AT217" s="91"/>
      <c r="AU217" s="91"/>
      <c r="AV217" s="91"/>
      <c r="AW217" s="91"/>
      <c r="AX217" s="91"/>
      <c r="AY217" s="91"/>
      <c r="AZ217" s="91"/>
      <c r="BA217" s="91"/>
      <c r="BB217" s="91"/>
    </row>
    <row r="218" spans="2:54" s="93" customFormat="1" ht="13.5" customHeight="1">
      <c r="B218" s="127"/>
      <c r="C218" s="127"/>
      <c r="D218" s="91"/>
      <c r="E218" s="91"/>
      <c r="F218" s="91"/>
      <c r="G218" s="91"/>
      <c r="H218" s="91"/>
      <c r="I218" s="91"/>
      <c r="J218" s="91"/>
      <c r="K218" s="91"/>
      <c r="L218" s="91"/>
      <c r="M218" s="91"/>
      <c r="N218" s="91"/>
      <c r="O218" s="91"/>
      <c r="P218" s="91"/>
      <c r="Q218" s="91"/>
      <c r="R218" s="91"/>
      <c r="S218" s="91"/>
      <c r="T218" s="91"/>
      <c r="U218" s="91"/>
      <c r="V218" s="91"/>
      <c r="W218" s="91"/>
      <c r="X218" s="91"/>
      <c r="Y218" s="91"/>
      <c r="Z218" s="91"/>
      <c r="AA218" s="91"/>
      <c r="AB218" s="91"/>
      <c r="AC218" s="91"/>
      <c r="AD218" s="91"/>
      <c r="AE218" s="91"/>
      <c r="AF218" s="91"/>
      <c r="AG218" s="91"/>
      <c r="AH218" s="91"/>
      <c r="AI218" s="91"/>
      <c r="AJ218" s="91"/>
      <c r="AK218" s="91"/>
      <c r="AL218" s="91"/>
      <c r="AM218" s="91"/>
      <c r="AN218" s="91"/>
      <c r="AO218" s="91"/>
      <c r="AP218" s="91"/>
      <c r="AQ218" s="91"/>
      <c r="AR218" s="91"/>
      <c r="AS218" s="91"/>
      <c r="AT218" s="91"/>
      <c r="AU218" s="91"/>
      <c r="AV218" s="91"/>
      <c r="AW218" s="91"/>
      <c r="AX218" s="91"/>
      <c r="AY218" s="91"/>
      <c r="AZ218" s="91"/>
      <c r="BA218" s="91"/>
      <c r="BB218" s="91"/>
    </row>
    <row r="219" spans="2:54" s="93" customFormat="1" ht="13.5" customHeight="1">
      <c r="B219" s="91"/>
      <c r="C219" s="125"/>
      <c r="D219" s="125"/>
      <c r="E219" s="125"/>
      <c r="F219" s="125"/>
      <c r="G219" s="125"/>
      <c r="H219" s="125"/>
      <c r="I219" s="125"/>
      <c r="J219" s="141"/>
      <c r="K219" s="142"/>
      <c r="L219" s="142"/>
      <c r="M219" s="142"/>
      <c r="N219" s="142"/>
      <c r="O219" s="142"/>
      <c r="P219" s="142"/>
      <c r="Q219" s="142"/>
      <c r="R219" s="142"/>
      <c r="S219" s="142"/>
      <c r="T219" s="142"/>
      <c r="U219" s="142"/>
      <c r="V219" s="142"/>
      <c r="W219" s="142"/>
      <c r="X219" s="142"/>
      <c r="Y219" s="142"/>
      <c r="Z219" s="142"/>
      <c r="AA219" s="142"/>
      <c r="AB219" s="142"/>
      <c r="AC219" s="142"/>
      <c r="AD219" s="142"/>
      <c r="AE219" s="142"/>
      <c r="AF219" s="142"/>
      <c r="AG219" s="141"/>
      <c r="AH219" s="142"/>
      <c r="AI219" s="142"/>
      <c r="AJ219" s="142"/>
      <c r="AK219" s="142"/>
      <c r="AL219" s="142"/>
      <c r="AM219" s="142"/>
      <c r="AN219" s="142"/>
      <c r="AO219" s="142"/>
      <c r="AP219" s="142"/>
      <c r="AQ219" s="142"/>
      <c r="AR219" s="142"/>
      <c r="AS219" s="142"/>
      <c r="AT219" s="142"/>
      <c r="AU219" s="142"/>
      <c r="AV219" s="142"/>
      <c r="AW219" s="142"/>
      <c r="AX219" s="142"/>
      <c r="AY219" s="142"/>
      <c r="AZ219" s="142"/>
      <c r="BA219" s="142"/>
      <c r="BB219" s="142"/>
    </row>
    <row r="220" spans="2:54" s="93" customFormat="1" ht="13.5" customHeight="1">
      <c r="B220" s="125"/>
      <c r="C220" s="125"/>
      <c r="D220" s="125"/>
      <c r="E220" s="125"/>
      <c r="F220" s="125"/>
      <c r="G220" s="125"/>
      <c r="H220" s="125"/>
      <c r="I220" s="125"/>
      <c r="J220" s="142"/>
      <c r="K220" s="142"/>
      <c r="L220" s="142"/>
      <c r="M220" s="142"/>
      <c r="N220" s="142"/>
      <c r="O220" s="142"/>
      <c r="P220" s="142"/>
      <c r="Q220" s="142"/>
      <c r="R220" s="142"/>
      <c r="S220" s="142"/>
      <c r="T220" s="142"/>
      <c r="U220" s="142"/>
      <c r="V220" s="142"/>
      <c r="W220" s="142"/>
      <c r="X220" s="142"/>
      <c r="Y220" s="142"/>
      <c r="Z220" s="142"/>
      <c r="AA220" s="142"/>
      <c r="AB220" s="142"/>
      <c r="AC220" s="142"/>
      <c r="AD220" s="142"/>
      <c r="AE220" s="142"/>
      <c r="AF220" s="142"/>
      <c r="AG220" s="142"/>
      <c r="AH220" s="142"/>
      <c r="AI220" s="142"/>
      <c r="AJ220" s="142"/>
      <c r="AK220" s="142"/>
      <c r="AL220" s="142"/>
      <c r="AM220" s="142"/>
      <c r="AN220" s="142"/>
      <c r="AO220" s="142"/>
      <c r="AP220" s="142"/>
      <c r="AQ220" s="142"/>
      <c r="AR220" s="142"/>
      <c r="AS220" s="142"/>
      <c r="AT220" s="142"/>
      <c r="AU220" s="142"/>
      <c r="AV220" s="142"/>
      <c r="AW220" s="142"/>
      <c r="AX220" s="142"/>
      <c r="AY220" s="142"/>
      <c r="AZ220" s="142"/>
      <c r="BA220" s="142"/>
      <c r="BB220" s="142"/>
    </row>
    <row r="221" spans="2:54" s="93" customFormat="1" ht="13.5" customHeight="1">
      <c r="B221" s="125"/>
      <c r="C221" s="125"/>
      <c r="D221" s="125"/>
      <c r="E221" s="125"/>
      <c r="F221" s="125"/>
      <c r="G221" s="125"/>
      <c r="H221" s="125"/>
      <c r="I221" s="125"/>
      <c r="J221" s="142"/>
      <c r="K221" s="142"/>
      <c r="L221" s="142"/>
      <c r="M221" s="142"/>
      <c r="N221" s="142"/>
      <c r="O221" s="142"/>
      <c r="P221" s="142"/>
      <c r="Q221" s="142"/>
      <c r="R221" s="142"/>
      <c r="S221" s="142"/>
      <c r="T221" s="142"/>
      <c r="U221" s="142"/>
      <c r="V221" s="142"/>
      <c r="W221" s="142"/>
      <c r="X221" s="142"/>
      <c r="Y221" s="142"/>
      <c r="Z221" s="142"/>
      <c r="AA221" s="142"/>
      <c r="AB221" s="142"/>
      <c r="AC221" s="142"/>
      <c r="AD221" s="142"/>
      <c r="AE221" s="142"/>
      <c r="AF221" s="142"/>
      <c r="AG221" s="142"/>
      <c r="AH221" s="142"/>
      <c r="AI221" s="142"/>
      <c r="AJ221" s="142"/>
      <c r="AK221" s="142"/>
      <c r="AL221" s="142"/>
      <c r="AM221" s="142"/>
      <c r="AN221" s="142"/>
      <c r="AO221" s="142"/>
      <c r="AP221" s="142"/>
      <c r="AQ221" s="142"/>
      <c r="AR221" s="142"/>
      <c r="AS221" s="142"/>
      <c r="AT221" s="142"/>
      <c r="AU221" s="142"/>
      <c r="AV221" s="142"/>
      <c r="AW221" s="142"/>
      <c r="AX221" s="142"/>
      <c r="AY221" s="142"/>
      <c r="AZ221" s="142"/>
      <c r="BA221" s="142"/>
      <c r="BB221" s="142"/>
    </row>
    <row r="222" spans="2:54" s="93" customFormat="1" ht="13.5" customHeight="1">
      <c r="B222" s="125"/>
      <c r="C222" s="125"/>
      <c r="D222" s="125"/>
      <c r="E222" s="125"/>
      <c r="F222" s="125"/>
      <c r="G222" s="125"/>
      <c r="H222" s="125"/>
      <c r="I222" s="125"/>
      <c r="J222" s="142"/>
      <c r="K222" s="142"/>
      <c r="L222" s="142"/>
      <c r="M222" s="142"/>
      <c r="N222" s="142"/>
      <c r="O222" s="142"/>
      <c r="P222" s="142"/>
      <c r="Q222" s="142"/>
      <c r="R222" s="142"/>
      <c r="S222" s="142"/>
      <c r="T222" s="142"/>
      <c r="U222" s="142"/>
      <c r="V222" s="142"/>
      <c r="W222" s="142"/>
      <c r="X222" s="142"/>
      <c r="Y222" s="142"/>
      <c r="Z222" s="142"/>
      <c r="AA222" s="142"/>
      <c r="AB222" s="142"/>
      <c r="AC222" s="142"/>
      <c r="AD222" s="142"/>
      <c r="AE222" s="142"/>
      <c r="AF222" s="142"/>
      <c r="AG222" s="142"/>
      <c r="AH222" s="142"/>
      <c r="AI222" s="142"/>
      <c r="AJ222" s="142"/>
      <c r="AK222" s="142"/>
      <c r="AL222" s="142"/>
      <c r="AM222" s="142"/>
      <c r="AN222" s="142"/>
      <c r="AO222" s="142"/>
      <c r="AP222" s="142"/>
      <c r="AQ222" s="142"/>
      <c r="AR222" s="142"/>
      <c r="AS222" s="142"/>
      <c r="AT222" s="142"/>
      <c r="AU222" s="142"/>
      <c r="AV222" s="142"/>
      <c r="AW222" s="142"/>
      <c r="AX222" s="142"/>
      <c r="AY222" s="142"/>
      <c r="AZ222" s="142"/>
      <c r="BA222" s="142"/>
      <c r="BB222" s="142"/>
    </row>
    <row r="223" spans="2:54" s="93" customFormat="1" ht="13.5" customHeight="1">
      <c r="B223" s="125"/>
      <c r="C223" s="125"/>
      <c r="D223" s="125"/>
      <c r="E223" s="125"/>
      <c r="F223" s="125"/>
      <c r="G223" s="125"/>
      <c r="H223" s="125"/>
      <c r="I223" s="125"/>
      <c r="J223" s="142"/>
      <c r="K223" s="142"/>
      <c r="L223" s="142"/>
      <c r="M223" s="142"/>
      <c r="N223" s="142"/>
      <c r="O223" s="142"/>
      <c r="P223" s="142"/>
      <c r="Q223" s="142"/>
      <c r="R223" s="142"/>
      <c r="S223" s="142"/>
      <c r="T223" s="142"/>
      <c r="U223" s="142"/>
      <c r="V223" s="142"/>
      <c r="W223" s="142"/>
      <c r="X223" s="142"/>
      <c r="Y223" s="142"/>
      <c r="Z223" s="142"/>
      <c r="AA223" s="142"/>
      <c r="AB223" s="142"/>
      <c r="AC223" s="142"/>
      <c r="AD223" s="142"/>
      <c r="AE223" s="142"/>
      <c r="AF223" s="142"/>
      <c r="AG223" s="142"/>
      <c r="AH223" s="142"/>
      <c r="AI223" s="142"/>
      <c r="AJ223" s="142"/>
      <c r="AK223" s="142"/>
      <c r="AL223" s="142"/>
      <c r="AM223" s="142"/>
      <c r="AN223" s="142"/>
      <c r="AO223" s="142"/>
      <c r="AP223" s="142"/>
      <c r="AQ223" s="142"/>
      <c r="AR223" s="142"/>
      <c r="AS223" s="142"/>
      <c r="AT223" s="142"/>
      <c r="AU223" s="142"/>
      <c r="AV223" s="142"/>
      <c r="AW223" s="142"/>
      <c r="AX223" s="142"/>
      <c r="AY223" s="142"/>
      <c r="AZ223" s="142"/>
      <c r="BA223" s="142"/>
      <c r="BB223" s="142"/>
    </row>
    <row r="224" spans="2:54" s="93" customFormat="1" ht="13.5" customHeight="1">
      <c r="B224" s="91"/>
    </row>
    <row r="225" s="93" customFormat="1" ht="13.5" customHeight="1"/>
    <row r="226" s="93" customFormat="1" ht="13.5" customHeight="1"/>
    <row r="227" s="93" customFormat="1" ht="13.5" customHeight="1"/>
    <row r="228" s="93" customFormat="1" ht="13.5" customHeight="1"/>
    <row r="229" s="93" customFormat="1" ht="13.5" customHeight="1"/>
    <row r="230" s="93" customFormat="1" ht="13.5" customHeight="1"/>
    <row r="231" s="93" customFormat="1" ht="13.5" customHeight="1"/>
    <row r="232" s="93" customFormat="1" ht="13.5" customHeight="1"/>
    <row r="233" s="93" customFormat="1" ht="13.5" customHeight="1"/>
    <row r="234" s="93" customFormat="1" ht="13.5" customHeight="1"/>
    <row r="235" s="93" customFormat="1" ht="13.5" customHeight="1"/>
    <row r="236" s="93" customFormat="1" ht="13.5" customHeight="1"/>
    <row r="237" s="93" customFormat="1" ht="13.5" customHeight="1"/>
    <row r="238" s="93" customFormat="1" ht="13.5" customHeight="1"/>
    <row r="239" s="93" customFormat="1" ht="13.5" customHeight="1"/>
    <row r="240" s="93" customFormat="1" ht="13.5" customHeight="1"/>
    <row r="241" s="93" customFormat="1" ht="13.5" customHeight="1"/>
    <row r="242" s="93" customFormat="1" ht="13.5" customHeight="1"/>
    <row r="243" s="93" customFormat="1" ht="13.5" customHeight="1"/>
    <row r="244" s="93" customFormat="1" ht="13.5" customHeight="1"/>
    <row r="245" s="93" customFormat="1" ht="13.5" customHeight="1"/>
    <row r="246" s="93" customFormat="1" ht="13.5" customHeight="1"/>
    <row r="247" s="93" customFormat="1" ht="13.5" customHeight="1"/>
    <row r="248" s="93" customFormat="1" ht="13.5" customHeight="1"/>
    <row r="249" s="93" customFormat="1" ht="13.5" customHeight="1"/>
    <row r="250" s="93" customFormat="1" ht="13.5" customHeight="1"/>
    <row r="251" s="93" customFormat="1" ht="13.5" customHeight="1"/>
    <row r="252" s="93" customFormat="1" ht="13.5" customHeight="1"/>
    <row r="253" s="93" customFormat="1" ht="13.5" customHeight="1"/>
    <row r="254" s="93" customFormat="1" ht="13.5" customHeight="1"/>
    <row r="255" s="93" customFormat="1" ht="13.5" customHeight="1"/>
    <row r="256" s="93" customFormat="1" ht="13.5" customHeight="1"/>
    <row r="257" s="93" customFormat="1" ht="13.5" customHeight="1"/>
    <row r="258" s="93" customFormat="1" ht="13.5" customHeight="1"/>
    <row r="259" s="93" customFormat="1" ht="13.5" customHeight="1"/>
    <row r="260" s="93" customFormat="1" ht="13.5" customHeight="1"/>
    <row r="261" s="93" customFormat="1" ht="13.5" customHeight="1"/>
    <row r="262" s="93" customFormat="1" ht="13.5" customHeight="1"/>
    <row r="263" s="93" customFormat="1" ht="13.5" customHeight="1"/>
    <row r="264" s="93" customFormat="1" ht="13.5" customHeight="1"/>
    <row r="265" s="93" customFormat="1" ht="13.5" customHeight="1"/>
    <row r="266" s="93" customFormat="1" ht="13.5" customHeight="1"/>
    <row r="267" s="93" customFormat="1" ht="13.5" customHeight="1"/>
    <row r="268" s="93" customFormat="1" ht="13.5" customHeight="1"/>
    <row r="269" s="93" customFormat="1" ht="13.5" customHeight="1"/>
    <row r="270" s="93" customFormat="1" ht="13.5" customHeight="1"/>
    <row r="271" s="93" customFormat="1" ht="13.5" customHeight="1"/>
    <row r="272" s="93" customFormat="1" ht="13.5" customHeight="1"/>
    <row r="273" s="93" customFormat="1" ht="13.5" customHeight="1"/>
    <row r="274" s="93" customFormat="1" ht="13.5" customHeight="1"/>
    <row r="275" s="93" customFormat="1" ht="13.5" customHeight="1"/>
    <row r="276" s="93" customFormat="1" ht="13.5" customHeight="1"/>
    <row r="277" s="93" customFormat="1" ht="13.5" customHeight="1"/>
    <row r="278" s="93" customFormat="1" ht="13.5" customHeight="1"/>
    <row r="279" s="93" customFormat="1" ht="13.5" customHeight="1"/>
    <row r="280" s="93" customFormat="1" ht="13.5" customHeight="1"/>
    <row r="281" s="93" customFormat="1" ht="13.5" customHeight="1"/>
    <row r="282" s="93" customFormat="1" ht="13.5" customHeight="1"/>
    <row r="283" s="93" customFormat="1" ht="13.5" customHeight="1"/>
    <row r="284" s="93" customFormat="1" ht="13.5" customHeight="1"/>
    <row r="285" s="93" customFormat="1" ht="13.5" customHeight="1"/>
    <row r="286" s="93" customFormat="1" ht="13.5" customHeight="1"/>
    <row r="287" s="93" customFormat="1" ht="13.5" customHeight="1"/>
    <row r="288" s="93" customFormat="1" ht="13.5" customHeight="1"/>
    <row r="289" s="93" customFormat="1" ht="13.5" customHeight="1"/>
    <row r="290" s="93" customFormat="1" ht="13.5" customHeight="1"/>
    <row r="291" s="93" customFormat="1" ht="13.5" customHeight="1"/>
    <row r="292" s="93" customFormat="1"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sheetData>
  <mergeCells count="64">
    <mergeCell ref="AM31:AY32"/>
    <mergeCell ref="AZ31:BB32"/>
    <mergeCell ref="T31:AI31"/>
    <mergeCell ref="B32:C32"/>
    <mergeCell ref="B30:C30"/>
    <mergeCell ref="D26:I26"/>
    <mergeCell ref="B27:C27"/>
    <mergeCell ref="B26:C26"/>
    <mergeCell ref="B29:C29"/>
    <mergeCell ref="T32:AI32"/>
    <mergeCell ref="D31:I31"/>
    <mergeCell ref="T28:AI28"/>
    <mergeCell ref="B28:C28"/>
    <mergeCell ref="T27:AI27"/>
    <mergeCell ref="D27:I27"/>
    <mergeCell ref="D28:I28"/>
    <mergeCell ref="B31:C31"/>
    <mergeCell ref="D33:AI33"/>
    <mergeCell ref="AM23:AY24"/>
    <mergeCell ref="T24:AI24"/>
    <mergeCell ref="AK27:AL28"/>
    <mergeCell ref="AM27:AY28"/>
    <mergeCell ref="D32:I32"/>
    <mergeCell ref="D29:I29"/>
    <mergeCell ref="D30:I30"/>
    <mergeCell ref="AK33:BB33"/>
    <mergeCell ref="AK31:AL32"/>
    <mergeCell ref="AZ27:BB28"/>
    <mergeCell ref="AK29:AL30"/>
    <mergeCell ref="T29:AI29"/>
    <mergeCell ref="T30:AI30"/>
    <mergeCell ref="AM29:AY30"/>
    <mergeCell ref="AZ29:BB30"/>
    <mergeCell ref="B23:C23"/>
    <mergeCell ref="B24:C24"/>
    <mergeCell ref="B25:C25"/>
    <mergeCell ref="D23:I23"/>
    <mergeCell ref="D25:I25"/>
    <mergeCell ref="D24:I24"/>
    <mergeCell ref="AN6:BB7"/>
    <mergeCell ref="K7:N8"/>
    <mergeCell ref="K9:N10"/>
    <mergeCell ref="F7:J8"/>
    <mergeCell ref="F9:J10"/>
    <mergeCell ref="V7:AK16"/>
    <mergeCell ref="AO9:BA10"/>
    <mergeCell ref="AO15:BA16"/>
    <mergeCell ref="B12:S13"/>
    <mergeCell ref="AN12:BB13"/>
    <mergeCell ref="B14:S17"/>
    <mergeCell ref="T23:AI23"/>
    <mergeCell ref="T26:AI26"/>
    <mergeCell ref="AK25:AL26"/>
    <mergeCell ref="AM25:AY26"/>
    <mergeCell ref="AZ23:BB24"/>
    <mergeCell ref="AK23:AL24"/>
    <mergeCell ref="AZ25:BB26"/>
    <mergeCell ref="T25:AI25"/>
    <mergeCell ref="T22:AI22"/>
    <mergeCell ref="B22:C22"/>
    <mergeCell ref="AK22:AL22"/>
    <mergeCell ref="AM22:AY22"/>
    <mergeCell ref="AZ22:BB22"/>
    <mergeCell ref="D22:I22"/>
  </mergeCells>
  <phoneticPr fontId="4"/>
  <pageMargins left="0.19685039370078741" right="0.59055118110236227" top="0.59055118110236227" bottom="0.59055118110236227" header="0.51181102362204722" footer="0.51181102362204722"/>
  <pageSetup paperSize="9"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B2:S35"/>
  <sheetViews>
    <sheetView zoomScale="90" zoomScaleNormal="90" workbookViewId="0"/>
  </sheetViews>
  <sheetFormatPr defaultColWidth="3.625" defaultRowHeight="13.5"/>
  <sheetData>
    <row r="2" spans="2:2">
      <c r="B2" s="57" t="s">
        <v>473</v>
      </c>
    </row>
    <row r="21" spans="2:19">
      <c r="B21" s="1"/>
      <c r="C21" s="1"/>
      <c r="D21" s="1"/>
      <c r="E21" s="1"/>
      <c r="F21" s="1"/>
      <c r="G21" s="1"/>
      <c r="H21" s="1"/>
      <c r="I21" s="1"/>
      <c r="J21" s="1"/>
      <c r="K21" s="1"/>
      <c r="L21" s="1"/>
      <c r="M21" s="1"/>
      <c r="N21" s="1"/>
      <c r="O21" s="1"/>
      <c r="P21" s="1"/>
      <c r="Q21" s="1"/>
      <c r="R21" s="1"/>
      <c r="S21" s="1"/>
    </row>
    <row r="22" spans="2:19">
      <c r="B22" s="1"/>
      <c r="C22" s="1"/>
      <c r="D22" s="1"/>
      <c r="E22" s="1"/>
      <c r="F22" s="1"/>
      <c r="G22" s="1"/>
      <c r="H22" s="1"/>
      <c r="I22" s="1"/>
      <c r="J22" s="1"/>
      <c r="K22" s="1"/>
      <c r="L22" s="1"/>
      <c r="M22" s="1"/>
      <c r="N22" s="1"/>
      <c r="O22" s="1"/>
      <c r="P22" s="1"/>
      <c r="Q22" s="1"/>
      <c r="R22" s="1"/>
      <c r="S22" s="1"/>
    </row>
    <row r="23" spans="2:19">
      <c r="B23" s="1"/>
      <c r="C23" s="1"/>
      <c r="D23" s="1"/>
      <c r="E23" s="1"/>
      <c r="F23" s="1"/>
      <c r="G23" s="1"/>
      <c r="H23" s="1"/>
      <c r="I23" s="1"/>
      <c r="J23" s="1"/>
      <c r="K23" s="1"/>
      <c r="L23" s="1"/>
      <c r="M23" s="1"/>
      <c r="N23" s="1"/>
      <c r="O23" s="1"/>
      <c r="P23" s="1"/>
      <c r="Q23" s="1"/>
      <c r="R23" s="1"/>
      <c r="S23" s="1"/>
    </row>
    <row r="24" spans="2:19">
      <c r="B24" s="1"/>
      <c r="C24" s="1"/>
      <c r="D24" s="1"/>
      <c r="E24" s="1"/>
      <c r="F24" s="1"/>
      <c r="G24" s="1"/>
      <c r="H24" s="1"/>
      <c r="I24" s="1"/>
      <c r="J24" s="1"/>
      <c r="K24" s="1"/>
      <c r="L24" s="1"/>
      <c r="M24" s="1"/>
      <c r="N24" s="1"/>
      <c r="O24" s="1"/>
      <c r="P24" s="1"/>
      <c r="Q24" s="1"/>
      <c r="R24" s="1"/>
      <c r="S24" s="1"/>
    </row>
    <row r="25" spans="2:19">
      <c r="B25" s="1"/>
      <c r="C25" s="1"/>
      <c r="D25" s="1"/>
      <c r="E25" s="1"/>
      <c r="F25" s="1"/>
      <c r="G25" s="1"/>
      <c r="H25" s="1"/>
      <c r="I25" s="1"/>
      <c r="J25" s="1"/>
      <c r="K25" s="1"/>
      <c r="L25" s="1"/>
      <c r="M25" s="1"/>
      <c r="N25" s="1"/>
      <c r="O25" s="1"/>
      <c r="P25" s="1"/>
      <c r="Q25" s="1"/>
      <c r="R25" s="1"/>
      <c r="S25" s="1"/>
    </row>
    <row r="26" spans="2:19">
      <c r="B26" s="1"/>
      <c r="C26" s="1"/>
      <c r="D26" s="1"/>
      <c r="E26" s="1"/>
      <c r="F26" s="1"/>
      <c r="G26" s="1"/>
      <c r="H26" s="1"/>
      <c r="I26" s="1"/>
      <c r="J26" s="1"/>
      <c r="K26" s="1"/>
      <c r="L26" s="1"/>
      <c r="M26" s="1"/>
      <c r="N26" s="1"/>
      <c r="O26" s="1"/>
      <c r="P26" s="1"/>
      <c r="Q26" s="1"/>
      <c r="R26" s="1"/>
      <c r="S26" s="1"/>
    </row>
    <row r="27" spans="2:19">
      <c r="B27" s="1"/>
      <c r="C27" s="1"/>
      <c r="D27" s="1"/>
      <c r="E27" s="1"/>
      <c r="F27" s="1"/>
      <c r="G27" s="1"/>
      <c r="H27" s="1"/>
      <c r="I27" s="1"/>
      <c r="J27" s="1"/>
      <c r="K27" s="1"/>
      <c r="L27" s="1"/>
      <c r="M27" s="1"/>
      <c r="N27" s="1"/>
      <c r="O27" s="1"/>
      <c r="P27" s="1"/>
      <c r="Q27" s="1"/>
      <c r="R27" s="1"/>
      <c r="S27" s="1"/>
    </row>
    <row r="28" spans="2:19">
      <c r="B28" s="1"/>
      <c r="C28" s="1"/>
      <c r="D28" s="1"/>
      <c r="E28" s="1"/>
      <c r="F28" s="1"/>
      <c r="G28" s="1"/>
      <c r="H28" s="1"/>
      <c r="I28" s="1"/>
      <c r="J28" s="1"/>
      <c r="K28" s="1"/>
      <c r="L28" s="1"/>
      <c r="M28" s="1"/>
      <c r="N28" s="1"/>
      <c r="O28" s="1"/>
      <c r="P28" s="1"/>
      <c r="Q28" s="1"/>
      <c r="R28" s="1"/>
      <c r="S28" s="1"/>
    </row>
    <row r="29" spans="2:19">
      <c r="B29" s="1"/>
      <c r="C29" s="1"/>
      <c r="D29" s="1"/>
      <c r="E29" s="1"/>
      <c r="F29" s="1"/>
      <c r="G29" s="1"/>
      <c r="H29" s="1"/>
      <c r="I29" s="1"/>
      <c r="J29" s="1"/>
      <c r="K29" s="1"/>
      <c r="L29" s="1"/>
      <c r="M29" s="1"/>
      <c r="N29" s="1"/>
      <c r="O29" s="1"/>
      <c r="P29" s="1"/>
      <c r="Q29" s="1"/>
      <c r="R29" s="1"/>
      <c r="S29" s="1"/>
    </row>
    <row r="30" spans="2:19">
      <c r="B30" s="1"/>
      <c r="C30" s="1"/>
      <c r="D30" s="1"/>
      <c r="E30" s="1"/>
      <c r="F30" s="1"/>
      <c r="G30" s="1"/>
      <c r="H30" s="1"/>
      <c r="I30" s="1"/>
      <c r="J30" s="1"/>
      <c r="K30" s="1"/>
      <c r="L30" s="1"/>
      <c r="M30" s="1"/>
      <c r="N30" s="1"/>
      <c r="O30" s="1"/>
      <c r="P30" s="1"/>
      <c r="Q30" s="1"/>
      <c r="R30" s="1"/>
      <c r="S30" s="1"/>
    </row>
    <row r="31" spans="2:19">
      <c r="B31" s="1"/>
      <c r="C31" s="1"/>
      <c r="D31" s="1"/>
      <c r="E31" s="1"/>
      <c r="F31" s="1"/>
      <c r="G31" s="1"/>
      <c r="H31" s="1"/>
      <c r="I31" s="1"/>
      <c r="J31" s="1"/>
      <c r="K31" s="1"/>
      <c r="L31" s="1"/>
      <c r="M31" s="1"/>
      <c r="N31" s="1"/>
      <c r="O31" s="1"/>
      <c r="P31" s="1"/>
      <c r="Q31" s="1"/>
      <c r="R31" s="1"/>
      <c r="S31" s="1"/>
    </row>
    <row r="32" spans="2:19">
      <c r="B32" s="1"/>
      <c r="C32" s="1"/>
      <c r="D32" s="1"/>
      <c r="E32" s="1"/>
      <c r="F32" s="1"/>
      <c r="G32" s="1"/>
      <c r="H32" s="1"/>
      <c r="I32" s="1"/>
      <c r="J32" s="1"/>
      <c r="K32" s="1"/>
      <c r="L32" s="1"/>
      <c r="M32" s="1"/>
      <c r="N32" s="1"/>
      <c r="O32" s="1"/>
      <c r="P32" s="1"/>
      <c r="Q32" s="1"/>
      <c r="R32" s="1"/>
      <c r="S32" s="1"/>
    </row>
    <row r="33" spans="2:19">
      <c r="B33" s="1"/>
      <c r="C33" s="1"/>
      <c r="D33" s="1"/>
      <c r="E33" s="1"/>
      <c r="F33" s="1"/>
      <c r="G33" s="1"/>
      <c r="H33" s="1"/>
      <c r="I33" s="1"/>
      <c r="J33" s="1"/>
      <c r="K33" s="1"/>
      <c r="L33" s="1"/>
      <c r="M33" s="1"/>
      <c r="N33" s="1"/>
      <c r="O33" s="1"/>
      <c r="P33" s="1"/>
      <c r="Q33" s="1"/>
      <c r="R33" s="1"/>
      <c r="S33" s="1"/>
    </row>
    <row r="34" spans="2:19">
      <c r="B34" s="1"/>
      <c r="C34" s="1"/>
      <c r="D34" s="1"/>
      <c r="E34" s="1"/>
      <c r="F34" s="1"/>
      <c r="G34" s="1"/>
      <c r="H34" s="1"/>
      <c r="I34" s="1"/>
      <c r="J34" s="1"/>
      <c r="K34" s="1"/>
      <c r="L34" s="1"/>
      <c r="M34" s="1"/>
      <c r="N34" s="1"/>
      <c r="O34" s="1"/>
      <c r="P34" s="1"/>
      <c r="Q34" s="1"/>
      <c r="R34" s="1"/>
      <c r="S34" s="1"/>
    </row>
    <row r="35" spans="2:19">
      <c r="B35" s="1"/>
      <c r="C35" s="1"/>
      <c r="D35" s="1"/>
      <c r="E35" s="1"/>
      <c r="F35" s="1"/>
      <c r="G35" s="1"/>
      <c r="H35" s="1"/>
      <c r="I35" s="1"/>
      <c r="J35" s="1"/>
      <c r="K35" s="1"/>
      <c r="L35" s="1"/>
      <c r="M35" s="1"/>
      <c r="N35" s="1"/>
      <c r="O35" s="1"/>
      <c r="P35" s="1"/>
      <c r="Q35" s="1"/>
      <c r="R35" s="1"/>
      <c r="S35" s="1"/>
    </row>
  </sheetData>
  <phoneticPr fontId="4"/>
  <pageMargins left="0.39370078740157483" right="0.39370078740157483" top="0.39370078740157483" bottom="0.39370078740157483"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F0"/>
  </sheetPr>
  <dimension ref="B2:X41"/>
  <sheetViews>
    <sheetView workbookViewId="0"/>
  </sheetViews>
  <sheetFormatPr defaultColWidth="3.625" defaultRowHeight="13.5"/>
  <sheetData>
    <row r="2" spans="2:24" s="1" customFormat="1" ht="18" customHeight="1">
      <c r="B2" s="2" t="s">
        <v>290</v>
      </c>
    </row>
    <row r="3" spans="2:24" s="1" customFormat="1"/>
    <row r="4" spans="2:24" s="1" customFormat="1" ht="18" customHeight="1">
      <c r="C4" s="15" t="s">
        <v>291</v>
      </c>
    </row>
    <row r="5" spans="2:24" s="1" customFormat="1"/>
    <row r="6" spans="2:24" s="1" customFormat="1" ht="20.100000000000001" customHeight="1">
      <c r="C6" s="840" t="s">
        <v>292</v>
      </c>
      <c r="D6" s="853"/>
      <c r="E6" s="853"/>
      <c r="F6" s="853"/>
      <c r="G6" s="841"/>
      <c r="H6" s="840" t="s">
        <v>293</v>
      </c>
      <c r="I6" s="853"/>
      <c r="J6" s="841"/>
      <c r="K6" s="840" t="s">
        <v>294</v>
      </c>
      <c r="L6" s="853"/>
      <c r="M6" s="841"/>
      <c r="N6" s="840" t="s">
        <v>295</v>
      </c>
      <c r="O6" s="841"/>
      <c r="P6" s="840" t="s">
        <v>296</v>
      </c>
      <c r="Q6" s="841"/>
      <c r="R6" s="840" t="s">
        <v>297</v>
      </c>
      <c r="S6" s="841"/>
      <c r="T6" s="840" t="s">
        <v>298</v>
      </c>
      <c r="U6" s="841"/>
      <c r="V6" s="840" t="s">
        <v>299</v>
      </c>
      <c r="W6" s="853"/>
      <c r="X6" s="841"/>
    </row>
    <row r="7" spans="2:24" s="1" customFormat="1" ht="20.100000000000001" customHeight="1">
      <c r="C7" s="847" t="s">
        <v>1049</v>
      </c>
      <c r="D7" s="848"/>
      <c r="E7" s="848"/>
      <c r="F7" s="848"/>
      <c r="G7" s="849"/>
      <c r="H7" s="850" t="s">
        <v>300</v>
      </c>
      <c r="I7" s="851"/>
      <c r="J7" s="852"/>
      <c r="K7" s="850" t="s">
        <v>41</v>
      </c>
      <c r="L7" s="851"/>
      <c r="M7" s="852"/>
      <c r="N7" s="840" t="s">
        <v>301</v>
      </c>
      <c r="O7" s="841"/>
      <c r="P7" s="840" t="s">
        <v>267</v>
      </c>
      <c r="Q7" s="841"/>
      <c r="R7" s="842">
        <v>24</v>
      </c>
      <c r="S7" s="843"/>
      <c r="T7" s="842" t="s">
        <v>302</v>
      </c>
      <c r="U7" s="843"/>
      <c r="V7" s="844">
        <f>R7*T7</f>
        <v>6000</v>
      </c>
      <c r="W7" s="845"/>
      <c r="X7" s="846"/>
    </row>
    <row r="8" spans="2:24" s="1" customFormat="1" ht="20.100000000000001" customHeight="1">
      <c r="C8" s="847" t="s">
        <v>1049</v>
      </c>
      <c r="D8" s="848"/>
      <c r="E8" s="848"/>
      <c r="F8" s="848"/>
      <c r="G8" s="849"/>
      <c r="H8" s="850" t="s">
        <v>303</v>
      </c>
      <c r="I8" s="851"/>
      <c r="J8" s="852"/>
      <c r="K8" s="850" t="s">
        <v>41</v>
      </c>
      <c r="L8" s="851"/>
      <c r="M8" s="852"/>
      <c r="N8" s="840" t="s">
        <v>304</v>
      </c>
      <c r="O8" s="841"/>
      <c r="P8" s="840" t="s">
        <v>267</v>
      </c>
      <c r="Q8" s="841"/>
      <c r="R8" s="842">
        <v>90</v>
      </c>
      <c r="S8" s="843"/>
      <c r="T8" s="842" t="s">
        <v>305</v>
      </c>
      <c r="U8" s="843"/>
      <c r="V8" s="844">
        <f t="shared" ref="V8:V39" si="0">R8*T8</f>
        <v>27000</v>
      </c>
      <c r="W8" s="845"/>
      <c r="X8" s="846"/>
    </row>
    <row r="9" spans="2:24" s="1" customFormat="1" ht="20.100000000000001" customHeight="1">
      <c r="C9" s="847" t="s">
        <v>1049</v>
      </c>
      <c r="D9" s="848"/>
      <c r="E9" s="848"/>
      <c r="F9" s="848"/>
      <c r="G9" s="849"/>
      <c r="H9" s="850" t="s">
        <v>303</v>
      </c>
      <c r="I9" s="851"/>
      <c r="J9" s="852"/>
      <c r="K9" s="850" t="s">
        <v>41</v>
      </c>
      <c r="L9" s="851"/>
      <c r="M9" s="852"/>
      <c r="N9" s="840" t="s">
        <v>301</v>
      </c>
      <c r="O9" s="841"/>
      <c r="P9" s="840" t="s">
        <v>267</v>
      </c>
      <c r="Q9" s="841"/>
      <c r="R9" s="842">
        <v>48</v>
      </c>
      <c r="S9" s="843"/>
      <c r="T9" s="842" t="s">
        <v>302</v>
      </c>
      <c r="U9" s="843"/>
      <c r="V9" s="844">
        <f t="shared" si="0"/>
        <v>12000</v>
      </c>
      <c r="W9" s="845"/>
      <c r="X9" s="846"/>
    </row>
    <row r="10" spans="2:24" s="1" customFormat="1" ht="20.100000000000001" customHeight="1">
      <c r="C10" s="847" t="s">
        <v>1049</v>
      </c>
      <c r="D10" s="848"/>
      <c r="E10" s="848"/>
      <c r="F10" s="848"/>
      <c r="G10" s="849"/>
      <c r="H10" s="850" t="s">
        <v>306</v>
      </c>
      <c r="I10" s="851"/>
      <c r="J10" s="852"/>
      <c r="K10" s="850" t="s">
        <v>307</v>
      </c>
      <c r="L10" s="851"/>
      <c r="M10" s="852"/>
      <c r="N10" s="840" t="s">
        <v>308</v>
      </c>
      <c r="O10" s="841"/>
      <c r="P10" s="840" t="s">
        <v>267</v>
      </c>
      <c r="Q10" s="841"/>
      <c r="R10" s="842">
        <v>45</v>
      </c>
      <c r="S10" s="843"/>
      <c r="T10" s="842" t="s">
        <v>309</v>
      </c>
      <c r="U10" s="843"/>
      <c r="V10" s="844">
        <f t="shared" si="0"/>
        <v>4950</v>
      </c>
      <c r="W10" s="845"/>
      <c r="X10" s="846"/>
    </row>
    <row r="11" spans="2:24" s="1" customFormat="1" ht="20.100000000000001" customHeight="1">
      <c r="C11" s="847" t="s">
        <v>1049</v>
      </c>
      <c r="D11" s="848"/>
      <c r="E11" s="848"/>
      <c r="F11" s="848"/>
      <c r="G11" s="849"/>
      <c r="H11" s="850" t="s">
        <v>310</v>
      </c>
      <c r="I11" s="851"/>
      <c r="J11" s="852"/>
      <c r="K11" s="850" t="s">
        <v>307</v>
      </c>
      <c r="L11" s="851"/>
      <c r="M11" s="852"/>
      <c r="N11" s="840" t="s">
        <v>308</v>
      </c>
      <c r="O11" s="841"/>
      <c r="P11" s="840" t="s">
        <v>267</v>
      </c>
      <c r="Q11" s="841"/>
      <c r="R11" s="842">
        <v>30</v>
      </c>
      <c r="S11" s="843"/>
      <c r="T11" s="842" t="s">
        <v>309</v>
      </c>
      <c r="U11" s="843"/>
      <c r="V11" s="844">
        <f t="shared" si="0"/>
        <v>3300</v>
      </c>
      <c r="W11" s="845"/>
      <c r="X11" s="846"/>
    </row>
    <row r="12" spans="2:24" s="1" customFormat="1" ht="20.100000000000001" customHeight="1">
      <c r="C12" s="847" t="s">
        <v>1049</v>
      </c>
      <c r="D12" s="848"/>
      <c r="E12" s="848"/>
      <c r="F12" s="848"/>
      <c r="G12" s="849"/>
      <c r="H12" s="850" t="s">
        <v>311</v>
      </c>
      <c r="I12" s="851"/>
      <c r="J12" s="852"/>
      <c r="K12" s="850" t="s">
        <v>45</v>
      </c>
      <c r="L12" s="851"/>
      <c r="M12" s="852"/>
      <c r="N12" s="840" t="s">
        <v>312</v>
      </c>
      <c r="O12" s="841"/>
      <c r="P12" s="840" t="s">
        <v>267</v>
      </c>
      <c r="Q12" s="841"/>
      <c r="R12" s="842">
        <v>48</v>
      </c>
      <c r="S12" s="843"/>
      <c r="T12" s="842" t="s">
        <v>309</v>
      </c>
      <c r="U12" s="843"/>
      <c r="V12" s="844">
        <f t="shared" si="0"/>
        <v>5280</v>
      </c>
      <c r="W12" s="845"/>
      <c r="X12" s="846"/>
    </row>
    <row r="13" spans="2:24" s="1" customFormat="1" ht="20.100000000000001" customHeight="1">
      <c r="C13" s="847" t="s">
        <v>313</v>
      </c>
      <c r="D13" s="848"/>
      <c r="E13" s="848"/>
      <c r="F13" s="848"/>
      <c r="G13" s="849"/>
      <c r="H13" s="850" t="s">
        <v>314</v>
      </c>
      <c r="I13" s="851"/>
      <c r="J13" s="852"/>
      <c r="K13" s="850" t="s">
        <v>307</v>
      </c>
      <c r="L13" s="851"/>
      <c r="M13" s="852"/>
      <c r="N13" s="840" t="s">
        <v>308</v>
      </c>
      <c r="O13" s="841"/>
      <c r="P13" s="840" t="s">
        <v>267</v>
      </c>
      <c r="Q13" s="841"/>
      <c r="R13" s="842">
        <v>36</v>
      </c>
      <c r="S13" s="843"/>
      <c r="T13" s="842" t="s">
        <v>309</v>
      </c>
      <c r="U13" s="843"/>
      <c r="V13" s="844">
        <f t="shared" si="0"/>
        <v>3960</v>
      </c>
      <c r="W13" s="845"/>
      <c r="X13" s="846"/>
    </row>
    <row r="14" spans="2:24" s="1" customFormat="1" ht="20.100000000000001" customHeight="1">
      <c r="C14" s="847" t="s">
        <v>313</v>
      </c>
      <c r="D14" s="848"/>
      <c r="E14" s="848"/>
      <c r="F14" s="848"/>
      <c r="G14" s="849"/>
      <c r="H14" s="850" t="s">
        <v>315</v>
      </c>
      <c r="I14" s="851"/>
      <c r="J14" s="852"/>
      <c r="K14" s="850" t="s">
        <v>45</v>
      </c>
      <c r="L14" s="851"/>
      <c r="M14" s="852"/>
      <c r="N14" s="840" t="s">
        <v>312</v>
      </c>
      <c r="O14" s="841"/>
      <c r="P14" s="840" t="s">
        <v>267</v>
      </c>
      <c r="Q14" s="841"/>
      <c r="R14" s="842">
        <v>30</v>
      </c>
      <c r="S14" s="843"/>
      <c r="T14" s="842" t="s">
        <v>309</v>
      </c>
      <c r="U14" s="843"/>
      <c r="V14" s="844">
        <f t="shared" si="0"/>
        <v>3300</v>
      </c>
      <c r="W14" s="845"/>
      <c r="X14" s="846"/>
    </row>
    <row r="15" spans="2:24" s="1" customFormat="1" ht="20.100000000000001" customHeight="1">
      <c r="C15" s="847" t="s">
        <v>316</v>
      </c>
      <c r="D15" s="848"/>
      <c r="E15" s="848"/>
      <c r="F15" s="848"/>
      <c r="G15" s="849"/>
      <c r="H15" s="850" t="s">
        <v>317</v>
      </c>
      <c r="I15" s="851"/>
      <c r="J15" s="852"/>
      <c r="K15" s="850" t="s">
        <v>44</v>
      </c>
      <c r="L15" s="851"/>
      <c r="M15" s="852"/>
      <c r="N15" s="840" t="s">
        <v>312</v>
      </c>
      <c r="O15" s="841"/>
      <c r="P15" s="840" t="s">
        <v>267</v>
      </c>
      <c r="Q15" s="841"/>
      <c r="R15" s="842">
        <v>72</v>
      </c>
      <c r="S15" s="843"/>
      <c r="T15" s="842" t="s">
        <v>309</v>
      </c>
      <c r="U15" s="843"/>
      <c r="V15" s="844">
        <f t="shared" si="0"/>
        <v>7920</v>
      </c>
      <c r="W15" s="845"/>
      <c r="X15" s="846"/>
    </row>
    <row r="16" spans="2:24" s="1" customFormat="1" ht="20.100000000000001" customHeight="1">
      <c r="C16" s="847" t="s">
        <v>318</v>
      </c>
      <c r="D16" s="848"/>
      <c r="E16" s="848"/>
      <c r="F16" s="848"/>
      <c r="G16" s="849"/>
      <c r="H16" s="850" t="s">
        <v>319</v>
      </c>
      <c r="I16" s="851"/>
      <c r="J16" s="852"/>
      <c r="K16" s="850" t="s">
        <v>45</v>
      </c>
      <c r="L16" s="851"/>
      <c r="M16" s="852"/>
      <c r="N16" s="840" t="s">
        <v>312</v>
      </c>
      <c r="O16" s="841"/>
      <c r="P16" s="840" t="s">
        <v>267</v>
      </c>
      <c r="Q16" s="841"/>
      <c r="R16" s="842">
        <v>18</v>
      </c>
      <c r="S16" s="843"/>
      <c r="T16" s="842" t="s">
        <v>309</v>
      </c>
      <c r="U16" s="843"/>
      <c r="V16" s="844">
        <f t="shared" si="0"/>
        <v>1980</v>
      </c>
      <c r="W16" s="845"/>
      <c r="X16" s="846"/>
    </row>
    <row r="17" spans="3:24" s="1" customFormat="1" ht="20.100000000000001" customHeight="1">
      <c r="C17" s="847" t="s">
        <v>320</v>
      </c>
      <c r="D17" s="848"/>
      <c r="E17" s="848"/>
      <c r="F17" s="848"/>
      <c r="G17" s="849"/>
      <c r="H17" s="850" t="s">
        <v>321</v>
      </c>
      <c r="I17" s="851"/>
      <c r="J17" s="852"/>
      <c r="K17" s="850" t="s">
        <v>307</v>
      </c>
      <c r="L17" s="851"/>
      <c r="M17" s="852"/>
      <c r="N17" s="840" t="s">
        <v>322</v>
      </c>
      <c r="O17" s="841"/>
      <c r="P17" s="840" t="s">
        <v>323</v>
      </c>
      <c r="Q17" s="841"/>
      <c r="R17" s="842">
        <v>30</v>
      </c>
      <c r="S17" s="843"/>
      <c r="T17" s="842" t="s">
        <v>324</v>
      </c>
      <c r="U17" s="843"/>
      <c r="V17" s="844">
        <f t="shared" si="0"/>
        <v>4500</v>
      </c>
      <c r="W17" s="845"/>
      <c r="X17" s="846"/>
    </row>
    <row r="18" spans="3:24" s="1" customFormat="1" ht="20.100000000000001" customHeight="1">
      <c r="C18" s="847" t="s">
        <v>320</v>
      </c>
      <c r="D18" s="848"/>
      <c r="E18" s="848"/>
      <c r="F18" s="848"/>
      <c r="G18" s="849"/>
      <c r="H18" s="850" t="s">
        <v>325</v>
      </c>
      <c r="I18" s="851"/>
      <c r="J18" s="852"/>
      <c r="K18" s="850" t="s">
        <v>44</v>
      </c>
      <c r="L18" s="851"/>
      <c r="M18" s="852"/>
      <c r="N18" s="840" t="s">
        <v>312</v>
      </c>
      <c r="O18" s="841"/>
      <c r="P18" s="840" t="s">
        <v>267</v>
      </c>
      <c r="Q18" s="841"/>
      <c r="R18" s="842">
        <v>120</v>
      </c>
      <c r="S18" s="843"/>
      <c r="T18" s="842" t="s">
        <v>309</v>
      </c>
      <c r="U18" s="843"/>
      <c r="V18" s="844">
        <f t="shared" si="0"/>
        <v>13200</v>
      </c>
      <c r="W18" s="845"/>
      <c r="X18" s="846"/>
    </row>
    <row r="19" spans="3:24" s="1" customFormat="1" ht="20.100000000000001" customHeight="1">
      <c r="C19" s="847" t="s">
        <v>320</v>
      </c>
      <c r="D19" s="848"/>
      <c r="E19" s="848"/>
      <c r="F19" s="848"/>
      <c r="G19" s="849"/>
      <c r="H19" s="850" t="s">
        <v>325</v>
      </c>
      <c r="I19" s="851"/>
      <c r="J19" s="852"/>
      <c r="K19" s="850" t="s">
        <v>44</v>
      </c>
      <c r="L19" s="851"/>
      <c r="M19" s="852"/>
      <c r="N19" s="840" t="s">
        <v>326</v>
      </c>
      <c r="O19" s="841"/>
      <c r="P19" s="840" t="s">
        <v>323</v>
      </c>
      <c r="Q19" s="841"/>
      <c r="R19" s="842">
        <v>24</v>
      </c>
      <c r="S19" s="843"/>
      <c r="T19" s="842" t="s">
        <v>324</v>
      </c>
      <c r="U19" s="843"/>
      <c r="V19" s="844">
        <f t="shared" si="0"/>
        <v>3600</v>
      </c>
      <c r="W19" s="845"/>
      <c r="X19" s="846"/>
    </row>
    <row r="20" spans="3:24" s="1" customFormat="1" ht="20.100000000000001" customHeight="1">
      <c r="C20" s="847" t="s">
        <v>320</v>
      </c>
      <c r="D20" s="848"/>
      <c r="E20" s="848"/>
      <c r="F20" s="848"/>
      <c r="G20" s="849"/>
      <c r="H20" s="850" t="s">
        <v>327</v>
      </c>
      <c r="I20" s="851"/>
      <c r="J20" s="852"/>
      <c r="K20" s="850" t="s">
        <v>42</v>
      </c>
      <c r="L20" s="851"/>
      <c r="M20" s="852"/>
      <c r="N20" s="840" t="s">
        <v>328</v>
      </c>
      <c r="O20" s="841"/>
      <c r="P20" s="840" t="s">
        <v>267</v>
      </c>
      <c r="Q20" s="841"/>
      <c r="R20" s="842">
        <v>24</v>
      </c>
      <c r="S20" s="843"/>
      <c r="T20" s="842" t="s">
        <v>309</v>
      </c>
      <c r="U20" s="843"/>
      <c r="V20" s="844">
        <f t="shared" si="0"/>
        <v>2640</v>
      </c>
      <c r="W20" s="845"/>
      <c r="X20" s="846"/>
    </row>
    <row r="21" spans="3:24" s="1" customFormat="1" ht="20.100000000000001" customHeight="1">
      <c r="C21" s="847" t="s">
        <v>320</v>
      </c>
      <c r="D21" s="848"/>
      <c r="E21" s="848"/>
      <c r="F21" s="848"/>
      <c r="G21" s="849"/>
      <c r="H21" s="850" t="s">
        <v>329</v>
      </c>
      <c r="I21" s="851"/>
      <c r="J21" s="852"/>
      <c r="K21" s="850" t="s">
        <v>45</v>
      </c>
      <c r="L21" s="851"/>
      <c r="M21" s="852"/>
      <c r="N21" s="840" t="s">
        <v>312</v>
      </c>
      <c r="O21" s="841"/>
      <c r="P21" s="840" t="s">
        <v>267</v>
      </c>
      <c r="Q21" s="841"/>
      <c r="R21" s="842">
        <v>132</v>
      </c>
      <c r="S21" s="843"/>
      <c r="T21" s="842" t="s">
        <v>309</v>
      </c>
      <c r="U21" s="843"/>
      <c r="V21" s="844">
        <f t="shared" si="0"/>
        <v>14520</v>
      </c>
      <c r="W21" s="845"/>
      <c r="X21" s="846"/>
    </row>
    <row r="22" spans="3:24" s="1" customFormat="1" ht="20.100000000000001" customHeight="1">
      <c r="C22" s="847" t="s">
        <v>320</v>
      </c>
      <c r="D22" s="848"/>
      <c r="E22" s="848"/>
      <c r="F22" s="848"/>
      <c r="G22" s="849"/>
      <c r="H22" s="850" t="s">
        <v>330</v>
      </c>
      <c r="I22" s="851"/>
      <c r="J22" s="852"/>
      <c r="K22" s="850" t="s">
        <v>45</v>
      </c>
      <c r="L22" s="851"/>
      <c r="M22" s="852"/>
      <c r="N22" s="840" t="s">
        <v>312</v>
      </c>
      <c r="O22" s="841"/>
      <c r="P22" s="840" t="s">
        <v>323</v>
      </c>
      <c r="Q22" s="841"/>
      <c r="R22" s="842">
        <v>48</v>
      </c>
      <c r="S22" s="843"/>
      <c r="T22" s="842" t="s">
        <v>309</v>
      </c>
      <c r="U22" s="843"/>
      <c r="V22" s="844">
        <f t="shared" si="0"/>
        <v>5280</v>
      </c>
      <c r="W22" s="845"/>
      <c r="X22" s="846"/>
    </row>
    <row r="23" spans="3:24" s="1" customFormat="1" ht="20.100000000000001" customHeight="1">
      <c r="C23" s="847" t="s">
        <v>320</v>
      </c>
      <c r="D23" s="848"/>
      <c r="E23" s="848"/>
      <c r="F23" s="848"/>
      <c r="G23" s="849"/>
      <c r="H23" s="850" t="s">
        <v>330</v>
      </c>
      <c r="I23" s="851"/>
      <c r="J23" s="852"/>
      <c r="K23" s="850" t="s">
        <v>45</v>
      </c>
      <c r="L23" s="851"/>
      <c r="M23" s="852"/>
      <c r="N23" s="840" t="s">
        <v>326</v>
      </c>
      <c r="O23" s="841"/>
      <c r="P23" s="840" t="s">
        <v>267</v>
      </c>
      <c r="Q23" s="841"/>
      <c r="R23" s="842">
        <v>12</v>
      </c>
      <c r="S23" s="843"/>
      <c r="T23" s="842" t="s">
        <v>331</v>
      </c>
      <c r="U23" s="843"/>
      <c r="V23" s="844">
        <f t="shared" si="0"/>
        <v>2040</v>
      </c>
      <c r="W23" s="845"/>
      <c r="X23" s="846"/>
    </row>
    <row r="24" spans="3:24" s="1" customFormat="1" ht="20.100000000000001" customHeight="1">
      <c r="C24" s="847" t="s">
        <v>320</v>
      </c>
      <c r="D24" s="848"/>
      <c r="E24" s="848"/>
      <c r="F24" s="848"/>
      <c r="G24" s="849"/>
      <c r="H24" s="850" t="s">
        <v>332</v>
      </c>
      <c r="I24" s="851"/>
      <c r="J24" s="852"/>
      <c r="K24" s="850" t="s">
        <v>45</v>
      </c>
      <c r="L24" s="851"/>
      <c r="M24" s="852"/>
      <c r="N24" s="840" t="s">
        <v>312</v>
      </c>
      <c r="O24" s="841"/>
      <c r="P24" s="840" t="s">
        <v>267</v>
      </c>
      <c r="Q24" s="841"/>
      <c r="R24" s="842">
        <v>60</v>
      </c>
      <c r="S24" s="843"/>
      <c r="T24" s="842" t="s">
        <v>309</v>
      </c>
      <c r="U24" s="843"/>
      <c r="V24" s="844">
        <f t="shared" si="0"/>
        <v>6600</v>
      </c>
      <c r="W24" s="845"/>
      <c r="X24" s="846"/>
    </row>
    <row r="25" spans="3:24" s="1" customFormat="1" ht="20.100000000000001" customHeight="1">
      <c r="C25" s="847" t="s">
        <v>333</v>
      </c>
      <c r="D25" s="848"/>
      <c r="E25" s="848"/>
      <c r="F25" s="848"/>
      <c r="G25" s="849"/>
      <c r="H25" s="850" t="s">
        <v>334</v>
      </c>
      <c r="I25" s="851"/>
      <c r="J25" s="852"/>
      <c r="K25" s="850" t="s">
        <v>307</v>
      </c>
      <c r="L25" s="851"/>
      <c r="M25" s="852"/>
      <c r="N25" s="840" t="s">
        <v>308</v>
      </c>
      <c r="O25" s="841"/>
      <c r="P25" s="840" t="s">
        <v>267</v>
      </c>
      <c r="Q25" s="841"/>
      <c r="R25" s="842">
        <v>30</v>
      </c>
      <c r="S25" s="843"/>
      <c r="T25" s="842" t="s">
        <v>309</v>
      </c>
      <c r="U25" s="843"/>
      <c r="V25" s="844">
        <f t="shared" si="0"/>
        <v>3300</v>
      </c>
      <c r="W25" s="845"/>
      <c r="X25" s="846"/>
    </row>
    <row r="26" spans="3:24" s="1" customFormat="1" ht="20.100000000000001" customHeight="1">
      <c r="C26" s="847" t="s">
        <v>335</v>
      </c>
      <c r="D26" s="848"/>
      <c r="E26" s="848"/>
      <c r="F26" s="848"/>
      <c r="G26" s="849"/>
      <c r="H26" s="850" t="s">
        <v>303</v>
      </c>
      <c r="I26" s="851"/>
      <c r="J26" s="852"/>
      <c r="K26" s="850" t="s">
        <v>41</v>
      </c>
      <c r="L26" s="851"/>
      <c r="M26" s="852"/>
      <c r="N26" s="840" t="s">
        <v>301</v>
      </c>
      <c r="O26" s="841"/>
      <c r="P26" s="840" t="s">
        <v>267</v>
      </c>
      <c r="Q26" s="841"/>
      <c r="R26" s="842">
        <v>195</v>
      </c>
      <c r="S26" s="843"/>
      <c r="T26" s="842" t="s">
        <v>302</v>
      </c>
      <c r="U26" s="843"/>
      <c r="V26" s="844">
        <f t="shared" si="0"/>
        <v>48750</v>
      </c>
      <c r="W26" s="845"/>
      <c r="X26" s="846"/>
    </row>
    <row r="27" spans="3:24" s="1" customFormat="1" ht="20.100000000000001" customHeight="1">
      <c r="C27" s="847" t="s">
        <v>336</v>
      </c>
      <c r="D27" s="848"/>
      <c r="E27" s="848"/>
      <c r="F27" s="848"/>
      <c r="G27" s="849"/>
      <c r="H27" s="850" t="s">
        <v>303</v>
      </c>
      <c r="I27" s="851"/>
      <c r="J27" s="852"/>
      <c r="K27" s="850" t="s">
        <v>41</v>
      </c>
      <c r="L27" s="851"/>
      <c r="M27" s="852"/>
      <c r="N27" s="840" t="s">
        <v>304</v>
      </c>
      <c r="O27" s="841"/>
      <c r="P27" s="840" t="s">
        <v>267</v>
      </c>
      <c r="Q27" s="841"/>
      <c r="R27" s="842">
        <v>84</v>
      </c>
      <c r="S27" s="843"/>
      <c r="T27" s="842" t="s">
        <v>305</v>
      </c>
      <c r="U27" s="843"/>
      <c r="V27" s="844">
        <f t="shared" si="0"/>
        <v>25200</v>
      </c>
      <c r="W27" s="845"/>
      <c r="X27" s="846"/>
    </row>
    <row r="28" spans="3:24" s="1" customFormat="1" ht="20.100000000000001" customHeight="1">
      <c r="C28" s="847" t="s">
        <v>336</v>
      </c>
      <c r="D28" s="848"/>
      <c r="E28" s="848"/>
      <c r="F28" s="848"/>
      <c r="G28" s="849"/>
      <c r="H28" s="850" t="s">
        <v>303</v>
      </c>
      <c r="I28" s="851"/>
      <c r="J28" s="852"/>
      <c r="K28" s="850" t="s">
        <v>41</v>
      </c>
      <c r="L28" s="851"/>
      <c r="M28" s="852"/>
      <c r="N28" s="840" t="s">
        <v>301</v>
      </c>
      <c r="O28" s="841"/>
      <c r="P28" s="840" t="s">
        <v>267</v>
      </c>
      <c r="Q28" s="841"/>
      <c r="R28" s="842">
        <v>216</v>
      </c>
      <c r="S28" s="843"/>
      <c r="T28" s="842" t="s">
        <v>302</v>
      </c>
      <c r="U28" s="843"/>
      <c r="V28" s="844">
        <f t="shared" si="0"/>
        <v>54000</v>
      </c>
      <c r="W28" s="845"/>
      <c r="X28" s="846"/>
    </row>
    <row r="29" spans="3:24" s="1" customFormat="1" ht="20.100000000000001" customHeight="1">
      <c r="C29" s="847" t="s">
        <v>336</v>
      </c>
      <c r="D29" s="848"/>
      <c r="E29" s="848"/>
      <c r="F29" s="848"/>
      <c r="G29" s="849"/>
      <c r="H29" s="850" t="s">
        <v>337</v>
      </c>
      <c r="I29" s="851"/>
      <c r="J29" s="852"/>
      <c r="K29" s="850" t="s">
        <v>307</v>
      </c>
      <c r="L29" s="851"/>
      <c r="M29" s="852"/>
      <c r="N29" s="840" t="s">
        <v>308</v>
      </c>
      <c r="O29" s="841"/>
      <c r="P29" s="840" t="s">
        <v>267</v>
      </c>
      <c r="Q29" s="841"/>
      <c r="R29" s="842">
        <v>30</v>
      </c>
      <c r="S29" s="843"/>
      <c r="T29" s="842" t="s">
        <v>309</v>
      </c>
      <c r="U29" s="843"/>
      <c r="V29" s="844">
        <f t="shared" si="0"/>
        <v>3300</v>
      </c>
      <c r="W29" s="845"/>
      <c r="X29" s="846"/>
    </row>
    <row r="30" spans="3:24" s="1" customFormat="1" ht="20.100000000000001" customHeight="1">
      <c r="C30" s="847" t="s">
        <v>336</v>
      </c>
      <c r="D30" s="848"/>
      <c r="E30" s="848"/>
      <c r="F30" s="848"/>
      <c r="G30" s="849"/>
      <c r="H30" s="850" t="s">
        <v>338</v>
      </c>
      <c r="I30" s="851"/>
      <c r="J30" s="852"/>
      <c r="K30" s="850" t="s">
        <v>45</v>
      </c>
      <c r="L30" s="851"/>
      <c r="M30" s="852"/>
      <c r="N30" s="840" t="s">
        <v>312</v>
      </c>
      <c r="O30" s="841"/>
      <c r="P30" s="840" t="s">
        <v>267</v>
      </c>
      <c r="Q30" s="841"/>
      <c r="R30" s="842">
        <v>24</v>
      </c>
      <c r="S30" s="843"/>
      <c r="T30" s="842" t="s">
        <v>309</v>
      </c>
      <c r="U30" s="843"/>
      <c r="V30" s="844">
        <f t="shared" si="0"/>
        <v>2640</v>
      </c>
      <c r="W30" s="845"/>
      <c r="X30" s="846"/>
    </row>
    <row r="31" spans="3:24" s="1" customFormat="1" ht="20.100000000000001" customHeight="1">
      <c r="C31" s="847" t="s">
        <v>339</v>
      </c>
      <c r="D31" s="848"/>
      <c r="E31" s="848"/>
      <c r="F31" s="848"/>
      <c r="G31" s="849"/>
      <c r="H31" s="850" t="s">
        <v>340</v>
      </c>
      <c r="I31" s="851"/>
      <c r="J31" s="852"/>
      <c r="K31" s="850" t="s">
        <v>41</v>
      </c>
      <c r="L31" s="851"/>
      <c r="M31" s="852"/>
      <c r="N31" s="840" t="s">
        <v>341</v>
      </c>
      <c r="O31" s="841"/>
      <c r="P31" s="840" t="s">
        <v>267</v>
      </c>
      <c r="Q31" s="841"/>
      <c r="R31" s="842">
        <v>12</v>
      </c>
      <c r="S31" s="843"/>
      <c r="T31" s="842" t="s">
        <v>342</v>
      </c>
      <c r="U31" s="843"/>
      <c r="V31" s="844">
        <f t="shared" si="0"/>
        <v>2640</v>
      </c>
      <c r="W31" s="845"/>
      <c r="X31" s="846"/>
    </row>
    <row r="32" spans="3:24" s="1" customFormat="1" ht="20.100000000000001" customHeight="1">
      <c r="C32" s="847" t="s">
        <v>339</v>
      </c>
      <c r="D32" s="848"/>
      <c r="E32" s="848"/>
      <c r="F32" s="848"/>
      <c r="G32" s="849"/>
      <c r="H32" s="850" t="s">
        <v>343</v>
      </c>
      <c r="I32" s="851"/>
      <c r="J32" s="852"/>
      <c r="K32" s="850" t="s">
        <v>45</v>
      </c>
      <c r="L32" s="851"/>
      <c r="M32" s="852"/>
      <c r="N32" s="840" t="s">
        <v>312</v>
      </c>
      <c r="O32" s="841"/>
      <c r="P32" s="840" t="s">
        <v>267</v>
      </c>
      <c r="Q32" s="841"/>
      <c r="R32" s="842">
        <v>6</v>
      </c>
      <c r="S32" s="843"/>
      <c r="T32" s="842" t="s">
        <v>309</v>
      </c>
      <c r="U32" s="843"/>
      <c r="V32" s="844">
        <f t="shared" si="0"/>
        <v>660</v>
      </c>
      <c r="W32" s="845"/>
      <c r="X32" s="846"/>
    </row>
    <row r="33" spans="3:24" s="1" customFormat="1" ht="20.100000000000001" customHeight="1">
      <c r="C33" s="847" t="s">
        <v>344</v>
      </c>
      <c r="D33" s="848"/>
      <c r="E33" s="848"/>
      <c r="F33" s="848"/>
      <c r="G33" s="849"/>
      <c r="H33" s="850" t="s">
        <v>345</v>
      </c>
      <c r="I33" s="851"/>
      <c r="J33" s="852"/>
      <c r="K33" s="850" t="s">
        <v>307</v>
      </c>
      <c r="L33" s="851"/>
      <c r="M33" s="852"/>
      <c r="N33" s="840" t="s">
        <v>308</v>
      </c>
      <c r="O33" s="841"/>
      <c r="P33" s="840" t="s">
        <v>267</v>
      </c>
      <c r="Q33" s="841"/>
      <c r="R33" s="842">
        <v>24</v>
      </c>
      <c r="S33" s="843"/>
      <c r="T33" s="842" t="s">
        <v>309</v>
      </c>
      <c r="U33" s="843"/>
      <c r="V33" s="844">
        <f t="shared" si="0"/>
        <v>2640</v>
      </c>
      <c r="W33" s="845"/>
      <c r="X33" s="846"/>
    </row>
    <row r="34" spans="3:24" s="1" customFormat="1" ht="20.100000000000001" customHeight="1">
      <c r="C34" s="847" t="s">
        <v>346</v>
      </c>
      <c r="D34" s="848"/>
      <c r="E34" s="848"/>
      <c r="F34" s="848"/>
      <c r="G34" s="849"/>
      <c r="H34" s="850" t="s">
        <v>327</v>
      </c>
      <c r="I34" s="851"/>
      <c r="J34" s="852"/>
      <c r="K34" s="850" t="s">
        <v>42</v>
      </c>
      <c r="L34" s="851"/>
      <c r="M34" s="852"/>
      <c r="N34" s="840" t="s">
        <v>328</v>
      </c>
      <c r="O34" s="841"/>
      <c r="P34" s="840" t="s">
        <v>267</v>
      </c>
      <c r="Q34" s="841"/>
      <c r="R34" s="842">
        <v>12</v>
      </c>
      <c r="S34" s="843"/>
      <c r="T34" s="842" t="s">
        <v>309</v>
      </c>
      <c r="U34" s="843"/>
      <c r="V34" s="844">
        <f t="shared" si="0"/>
        <v>1320</v>
      </c>
      <c r="W34" s="845"/>
      <c r="X34" s="846"/>
    </row>
    <row r="35" spans="3:24" s="1" customFormat="1" ht="20.100000000000001" customHeight="1">
      <c r="C35" s="847" t="s">
        <v>346</v>
      </c>
      <c r="D35" s="848"/>
      <c r="E35" s="848"/>
      <c r="F35" s="848"/>
      <c r="G35" s="849"/>
      <c r="H35" s="850" t="s">
        <v>327</v>
      </c>
      <c r="I35" s="851"/>
      <c r="J35" s="852"/>
      <c r="K35" s="850" t="s">
        <v>42</v>
      </c>
      <c r="L35" s="851"/>
      <c r="M35" s="852"/>
      <c r="N35" s="840" t="s">
        <v>347</v>
      </c>
      <c r="O35" s="841"/>
      <c r="P35" s="840" t="s">
        <v>267</v>
      </c>
      <c r="Q35" s="841"/>
      <c r="R35" s="842">
        <v>12</v>
      </c>
      <c r="S35" s="843"/>
      <c r="T35" s="842" t="s">
        <v>309</v>
      </c>
      <c r="U35" s="843"/>
      <c r="V35" s="844">
        <f t="shared" si="0"/>
        <v>1320</v>
      </c>
      <c r="W35" s="845"/>
      <c r="X35" s="846"/>
    </row>
    <row r="36" spans="3:24" s="1" customFormat="1" ht="20.100000000000001" customHeight="1">
      <c r="C36" s="847" t="s">
        <v>348</v>
      </c>
      <c r="D36" s="848"/>
      <c r="E36" s="848"/>
      <c r="F36" s="848"/>
      <c r="G36" s="849"/>
      <c r="H36" s="850" t="s">
        <v>303</v>
      </c>
      <c r="I36" s="851"/>
      <c r="J36" s="852"/>
      <c r="K36" s="850" t="s">
        <v>41</v>
      </c>
      <c r="L36" s="851"/>
      <c r="M36" s="852"/>
      <c r="N36" s="840" t="s">
        <v>301</v>
      </c>
      <c r="O36" s="841"/>
      <c r="P36" s="840" t="s">
        <v>267</v>
      </c>
      <c r="Q36" s="841"/>
      <c r="R36" s="842">
        <v>145</v>
      </c>
      <c r="S36" s="843"/>
      <c r="T36" s="842" t="s">
        <v>302</v>
      </c>
      <c r="U36" s="843"/>
      <c r="V36" s="844">
        <f t="shared" si="0"/>
        <v>36250</v>
      </c>
      <c r="W36" s="845"/>
      <c r="X36" s="846"/>
    </row>
    <row r="37" spans="3:24" s="1" customFormat="1" ht="20.100000000000001" customHeight="1">
      <c r="C37" s="847" t="s">
        <v>348</v>
      </c>
      <c r="D37" s="848"/>
      <c r="E37" s="848"/>
      <c r="F37" s="848"/>
      <c r="G37" s="849"/>
      <c r="H37" s="850" t="s">
        <v>303</v>
      </c>
      <c r="I37" s="851"/>
      <c r="J37" s="852"/>
      <c r="K37" s="850" t="s">
        <v>41</v>
      </c>
      <c r="L37" s="851"/>
      <c r="M37" s="852"/>
      <c r="N37" s="840" t="s">
        <v>304</v>
      </c>
      <c r="O37" s="841"/>
      <c r="P37" s="840" t="s">
        <v>267</v>
      </c>
      <c r="Q37" s="841"/>
      <c r="R37" s="842">
        <v>35</v>
      </c>
      <c r="S37" s="843"/>
      <c r="T37" s="842" t="s">
        <v>305</v>
      </c>
      <c r="U37" s="843"/>
      <c r="V37" s="844">
        <f t="shared" si="0"/>
        <v>10500</v>
      </c>
      <c r="W37" s="845"/>
      <c r="X37" s="846"/>
    </row>
    <row r="38" spans="3:24" s="1" customFormat="1" ht="20.100000000000001" customHeight="1">
      <c r="C38" s="847" t="s">
        <v>349</v>
      </c>
      <c r="D38" s="848"/>
      <c r="E38" s="848"/>
      <c r="F38" s="848"/>
      <c r="G38" s="849"/>
      <c r="H38" s="850" t="s">
        <v>350</v>
      </c>
      <c r="I38" s="851"/>
      <c r="J38" s="852"/>
      <c r="K38" s="850" t="s">
        <v>307</v>
      </c>
      <c r="L38" s="851"/>
      <c r="M38" s="852"/>
      <c r="N38" s="840" t="s">
        <v>308</v>
      </c>
      <c r="O38" s="841"/>
      <c r="P38" s="840" t="s">
        <v>267</v>
      </c>
      <c r="Q38" s="841"/>
      <c r="R38" s="842">
        <v>12</v>
      </c>
      <c r="S38" s="843"/>
      <c r="T38" s="842" t="s">
        <v>309</v>
      </c>
      <c r="U38" s="843"/>
      <c r="V38" s="844">
        <f t="shared" si="0"/>
        <v>1320</v>
      </c>
      <c r="W38" s="845"/>
      <c r="X38" s="846"/>
    </row>
    <row r="39" spans="3:24" s="1" customFormat="1" ht="20.100000000000001" customHeight="1">
      <c r="C39" s="847" t="s">
        <v>351</v>
      </c>
      <c r="D39" s="848"/>
      <c r="E39" s="848"/>
      <c r="F39" s="848"/>
      <c r="G39" s="849"/>
      <c r="H39" s="850" t="s">
        <v>352</v>
      </c>
      <c r="I39" s="851"/>
      <c r="J39" s="852"/>
      <c r="K39" s="850" t="s">
        <v>45</v>
      </c>
      <c r="L39" s="851"/>
      <c r="M39" s="852"/>
      <c r="N39" s="840" t="s">
        <v>312</v>
      </c>
      <c r="O39" s="841"/>
      <c r="P39" s="840" t="s">
        <v>267</v>
      </c>
      <c r="Q39" s="841"/>
      <c r="R39" s="842">
        <v>6</v>
      </c>
      <c r="S39" s="843"/>
      <c r="T39" s="842" t="s">
        <v>353</v>
      </c>
      <c r="U39" s="843"/>
      <c r="V39" s="844">
        <f t="shared" si="0"/>
        <v>600</v>
      </c>
      <c r="W39" s="845"/>
      <c r="X39" s="846"/>
    </row>
    <row r="40" spans="3:24" s="1" customFormat="1" ht="20.100000000000001" customHeight="1">
      <c r="C40" s="847" t="s">
        <v>354</v>
      </c>
      <c r="D40" s="848"/>
      <c r="E40" s="848"/>
      <c r="F40" s="848"/>
      <c r="G40" s="849"/>
      <c r="H40" s="850" t="s">
        <v>355</v>
      </c>
      <c r="I40" s="851"/>
      <c r="J40" s="852"/>
      <c r="K40" s="850" t="s">
        <v>307</v>
      </c>
      <c r="L40" s="851"/>
      <c r="M40" s="852"/>
      <c r="N40" s="840" t="s">
        <v>308</v>
      </c>
      <c r="O40" s="841"/>
      <c r="P40" s="840" t="s">
        <v>267</v>
      </c>
      <c r="Q40" s="841"/>
      <c r="R40" s="842">
        <v>36</v>
      </c>
      <c r="S40" s="843"/>
      <c r="T40" s="842" t="s">
        <v>309</v>
      </c>
      <c r="U40" s="843"/>
      <c r="V40" s="844">
        <f>R40*T40</f>
        <v>3960</v>
      </c>
      <c r="W40" s="845"/>
      <c r="X40" s="846"/>
    </row>
    <row r="41" spans="3:24" s="1" customFormat="1" ht="20.100000000000001" customHeight="1">
      <c r="C41" s="847" t="s">
        <v>299</v>
      </c>
      <c r="D41" s="848"/>
      <c r="E41" s="848"/>
      <c r="F41" s="848"/>
      <c r="G41" s="849"/>
      <c r="H41" s="847"/>
      <c r="I41" s="848"/>
      <c r="J41" s="849"/>
      <c r="K41" s="850"/>
      <c r="L41" s="851"/>
      <c r="M41" s="852"/>
      <c r="N41" s="847"/>
      <c r="O41" s="849"/>
      <c r="P41" s="847"/>
      <c r="Q41" s="849"/>
      <c r="R41" s="844">
        <f>SUM(R7:S40)</f>
        <v>1770</v>
      </c>
      <c r="S41" s="846"/>
      <c r="T41" s="847"/>
      <c r="U41" s="849"/>
      <c r="V41" s="844">
        <f>SUM(V7:X40)</f>
        <v>326470</v>
      </c>
      <c r="W41" s="845"/>
      <c r="X41" s="846"/>
    </row>
  </sheetData>
  <mergeCells count="288">
    <mergeCell ref="P6:Q6"/>
    <mergeCell ref="R6:S6"/>
    <mergeCell ref="T6:U6"/>
    <mergeCell ref="V6:X6"/>
    <mergeCell ref="C6:G6"/>
    <mergeCell ref="H6:J6"/>
    <mergeCell ref="K6:M6"/>
    <mergeCell ref="N6:O6"/>
    <mergeCell ref="P7:Q7"/>
    <mergeCell ref="R7:S7"/>
    <mergeCell ref="T7:U7"/>
    <mergeCell ref="V7:X7"/>
    <mergeCell ref="C7:G7"/>
    <mergeCell ref="H7:J7"/>
    <mergeCell ref="K7:M7"/>
    <mergeCell ref="N7:O7"/>
    <mergeCell ref="P8:Q8"/>
    <mergeCell ref="R8:S8"/>
    <mergeCell ref="T8:U8"/>
    <mergeCell ref="V8:X8"/>
    <mergeCell ref="C8:G8"/>
    <mergeCell ref="H8:J8"/>
    <mergeCell ref="K8:M8"/>
    <mergeCell ref="N8:O8"/>
    <mergeCell ref="P9:Q9"/>
    <mergeCell ref="R9:S9"/>
    <mergeCell ref="T9:U9"/>
    <mergeCell ref="V9:X9"/>
    <mergeCell ref="C9:G9"/>
    <mergeCell ref="H9:J9"/>
    <mergeCell ref="K9:M9"/>
    <mergeCell ref="N9:O9"/>
    <mergeCell ref="P10:Q10"/>
    <mergeCell ref="R10:S10"/>
    <mergeCell ref="T10:U10"/>
    <mergeCell ref="V10:X10"/>
    <mergeCell ref="C10:G10"/>
    <mergeCell ref="H10:J10"/>
    <mergeCell ref="K10:M10"/>
    <mergeCell ref="N10:O10"/>
    <mergeCell ref="P11:Q11"/>
    <mergeCell ref="R11:S11"/>
    <mergeCell ref="T11:U11"/>
    <mergeCell ref="V11:X11"/>
    <mergeCell ref="C11:G11"/>
    <mergeCell ref="H11:J11"/>
    <mergeCell ref="K11:M11"/>
    <mergeCell ref="N11:O11"/>
    <mergeCell ref="P12:Q12"/>
    <mergeCell ref="R12:S12"/>
    <mergeCell ref="T12:U12"/>
    <mergeCell ref="V12:X12"/>
    <mergeCell ref="C12:G12"/>
    <mergeCell ref="H12:J12"/>
    <mergeCell ref="K12:M12"/>
    <mergeCell ref="N12:O12"/>
    <mergeCell ref="P13:Q13"/>
    <mergeCell ref="R13:S13"/>
    <mergeCell ref="T13:U13"/>
    <mergeCell ref="V13:X13"/>
    <mergeCell ref="C13:G13"/>
    <mergeCell ref="H13:J13"/>
    <mergeCell ref="K13:M13"/>
    <mergeCell ref="N13:O13"/>
    <mergeCell ref="P14:Q14"/>
    <mergeCell ref="R14:S14"/>
    <mergeCell ref="T14:U14"/>
    <mergeCell ref="V14:X14"/>
    <mergeCell ref="C14:G14"/>
    <mergeCell ref="H14:J14"/>
    <mergeCell ref="K14:M14"/>
    <mergeCell ref="N14:O14"/>
    <mergeCell ref="P15:Q15"/>
    <mergeCell ref="R15:S15"/>
    <mergeCell ref="T15:U15"/>
    <mergeCell ref="V15:X15"/>
    <mergeCell ref="C15:G15"/>
    <mergeCell ref="H15:J15"/>
    <mergeCell ref="K15:M15"/>
    <mergeCell ref="N15:O15"/>
    <mergeCell ref="P16:Q16"/>
    <mergeCell ref="R16:S16"/>
    <mergeCell ref="T16:U16"/>
    <mergeCell ref="V16:X16"/>
    <mergeCell ref="C16:G16"/>
    <mergeCell ref="H16:J16"/>
    <mergeCell ref="K16:M16"/>
    <mergeCell ref="N16:O16"/>
    <mergeCell ref="P17:Q17"/>
    <mergeCell ref="R17:S17"/>
    <mergeCell ref="T17:U17"/>
    <mergeCell ref="V17:X17"/>
    <mergeCell ref="C17:G17"/>
    <mergeCell ref="H17:J17"/>
    <mergeCell ref="K17:M17"/>
    <mergeCell ref="N17:O17"/>
    <mergeCell ref="P18:Q18"/>
    <mergeCell ref="R18:S18"/>
    <mergeCell ref="T18:U18"/>
    <mergeCell ref="V18:X18"/>
    <mergeCell ref="C18:G18"/>
    <mergeCell ref="H18:J18"/>
    <mergeCell ref="K18:M18"/>
    <mergeCell ref="N18:O18"/>
    <mergeCell ref="P19:Q19"/>
    <mergeCell ref="R19:S19"/>
    <mergeCell ref="T19:U19"/>
    <mergeCell ref="V19:X19"/>
    <mergeCell ref="C19:G19"/>
    <mergeCell ref="H19:J19"/>
    <mergeCell ref="K19:M19"/>
    <mergeCell ref="N19:O19"/>
    <mergeCell ref="P20:Q20"/>
    <mergeCell ref="R20:S20"/>
    <mergeCell ref="T20:U20"/>
    <mergeCell ref="V20:X20"/>
    <mergeCell ref="C20:G20"/>
    <mergeCell ref="H20:J20"/>
    <mergeCell ref="K20:M20"/>
    <mergeCell ref="N20:O20"/>
    <mergeCell ref="P21:Q21"/>
    <mergeCell ref="R21:S21"/>
    <mergeCell ref="T21:U21"/>
    <mergeCell ref="V21:X21"/>
    <mergeCell ref="C21:G21"/>
    <mergeCell ref="H21:J21"/>
    <mergeCell ref="K21:M21"/>
    <mergeCell ref="N21:O21"/>
    <mergeCell ref="P22:Q22"/>
    <mergeCell ref="R22:S22"/>
    <mergeCell ref="T22:U22"/>
    <mergeCell ref="V22:X22"/>
    <mergeCell ref="C22:G22"/>
    <mergeCell ref="H22:J22"/>
    <mergeCell ref="K22:M22"/>
    <mergeCell ref="N22:O22"/>
    <mergeCell ref="P23:Q23"/>
    <mergeCell ref="R23:S23"/>
    <mergeCell ref="T23:U23"/>
    <mergeCell ref="V23:X23"/>
    <mergeCell ref="C23:G23"/>
    <mergeCell ref="H23:J23"/>
    <mergeCell ref="K23:M23"/>
    <mergeCell ref="N23:O23"/>
    <mergeCell ref="P24:Q24"/>
    <mergeCell ref="R24:S24"/>
    <mergeCell ref="T24:U24"/>
    <mergeCell ref="V24:X24"/>
    <mergeCell ref="C24:G24"/>
    <mergeCell ref="H24:J24"/>
    <mergeCell ref="K24:M24"/>
    <mergeCell ref="N24:O24"/>
    <mergeCell ref="P25:Q25"/>
    <mergeCell ref="R25:S25"/>
    <mergeCell ref="T25:U25"/>
    <mergeCell ref="V25:X25"/>
    <mergeCell ref="C25:G25"/>
    <mergeCell ref="H25:J25"/>
    <mergeCell ref="K25:M25"/>
    <mergeCell ref="N25:O25"/>
    <mergeCell ref="P26:Q26"/>
    <mergeCell ref="R26:S26"/>
    <mergeCell ref="T26:U26"/>
    <mergeCell ref="V26:X26"/>
    <mergeCell ref="C26:G26"/>
    <mergeCell ref="H26:J26"/>
    <mergeCell ref="K26:M26"/>
    <mergeCell ref="N26:O26"/>
    <mergeCell ref="P27:Q27"/>
    <mergeCell ref="R27:S27"/>
    <mergeCell ref="T27:U27"/>
    <mergeCell ref="V27:X27"/>
    <mergeCell ref="C27:G27"/>
    <mergeCell ref="H27:J27"/>
    <mergeCell ref="K27:M27"/>
    <mergeCell ref="N27:O27"/>
    <mergeCell ref="P28:Q28"/>
    <mergeCell ref="R28:S28"/>
    <mergeCell ref="T28:U28"/>
    <mergeCell ref="V28:X28"/>
    <mergeCell ref="C28:G28"/>
    <mergeCell ref="H28:J28"/>
    <mergeCell ref="K28:M28"/>
    <mergeCell ref="N28:O28"/>
    <mergeCell ref="P29:Q29"/>
    <mergeCell ref="R29:S29"/>
    <mergeCell ref="T29:U29"/>
    <mergeCell ref="V29:X29"/>
    <mergeCell ref="C29:G29"/>
    <mergeCell ref="H29:J29"/>
    <mergeCell ref="K29:M29"/>
    <mergeCell ref="N29:O29"/>
    <mergeCell ref="P30:Q30"/>
    <mergeCell ref="R30:S30"/>
    <mergeCell ref="T30:U30"/>
    <mergeCell ref="V30:X30"/>
    <mergeCell ref="C30:G30"/>
    <mergeCell ref="H30:J30"/>
    <mergeCell ref="K30:M30"/>
    <mergeCell ref="N30:O30"/>
    <mergeCell ref="P31:Q31"/>
    <mergeCell ref="R31:S31"/>
    <mergeCell ref="T31:U31"/>
    <mergeCell ref="V31:X31"/>
    <mergeCell ref="C31:G31"/>
    <mergeCell ref="H31:J31"/>
    <mergeCell ref="K31:M31"/>
    <mergeCell ref="N31:O31"/>
    <mergeCell ref="P32:Q32"/>
    <mergeCell ref="R32:S32"/>
    <mergeCell ref="T32:U32"/>
    <mergeCell ref="V32:X32"/>
    <mergeCell ref="C32:G32"/>
    <mergeCell ref="H32:J32"/>
    <mergeCell ref="K32:M32"/>
    <mergeCell ref="N32:O32"/>
    <mergeCell ref="P33:Q33"/>
    <mergeCell ref="R33:S33"/>
    <mergeCell ref="T33:U33"/>
    <mergeCell ref="V33:X33"/>
    <mergeCell ref="C33:G33"/>
    <mergeCell ref="H33:J33"/>
    <mergeCell ref="K33:M33"/>
    <mergeCell ref="N33:O33"/>
    <mergeCell ref="P34:Q34"/>
    <mergeCell ref="R34:S34"/>
    <mergeCell ref="T34:U34"/>
    <mergeCell ref="V34:X34"/>
    <mergeCell ref="C34:G34"/>
    <mergeCell ref="H34:J34"/>
    <mergeCell ref="K34:M34"/>
    <mergeCell ref="N34:O34"/>
    <mergeCell ref="P35:Q35"/>
    <mergeCell ref="R35:S35"/>
    <mergeCell ref="T35:U35"/>
    <mergeCell ref="V35:X35"/>
    <mergeCell ref="C35:G35"/>
    <mergeCell ref="H35:J35"/>
    <mergeCell ref="K35:M35"/>
    <mergeCell ref="N35:O35"/>
    <mergeCell ref="P36:Q36"/>
    <mergeCell ref="R36:S36"/>
    <mergeCell ref="T36:U36"/>
    <mergeCell ref="V36:X36"/>
    <mergeCell ref="C36:G36"/>
    <mergeCell ref="H36:J36"/>
    <mergeCell ref="K36:M36"/>
    <mergeCell ref="N36:O36"/>
    <mergeCell ref="P37:Q37"/>
    <mergeCell ref="R37:S37"/>
    <mergeCell ref="T37:U37"/>
    <mergeCell ref="V37:X37"/>
    <mergeCell ref="C37:G37"/>
    <mergeCell ref="H37:J37"/>
    <mergeCell ref="K37:M37"/>
    <mergeCell ref="N37:O37"/>
    <mergeCell ref="P38:Q38"/>
    <mergeCell ref="R38:S38"/>
    <mergeCell ref="T38:U38"/>
    <mergeCell ref="V38:X38"/>
    <mergeCell ref="C38:G38"/>
    <mergeCell ref="H38:J38"/>
    <mergeCell ref="K38:M38"/>
    <mergeCell ref="N38:O38"/>
    <mergeCell ref="P39:Q39"/>
    <mergeCell ref="R39:S39"/>
    <mergeCell ref="T39:U39"/>
    <mergeCell ref="V39:X39"/>
    <mergeCell ref="C39:G39"/>
    <mergeCell ref="H39:J39"/>
    <mergeCell ref="K39:M39"/>
    <mergeCell ref="N39:O39"/>
    <mergeCell ref="P40:Q40"/>
    <mergeCell ref="R40:S40"/>
    <mergeCell ref="T40:U40"/>
    <mergeCell ref="V40:X40"/>
    <mergeCell ref="C40:G40"/>
    <mergeCell ref="H40:J40"/>
    <mergeCell ref="K40:M40"/>
    <mergeCell ref="N40:O40"/>
    <mergeCell ref="P41:Q41"/>
    <mergeCell ref="R41:S41"/>
    <mergeCell ref="T41:U41"/>
    <mergeCell ref="V41:X41"/>
    <mergeCell ref="C41:G41"/>
    <mergeCell ref="H41:J41"/>
    <mergeCell ref="K41:M41"/>
    <mergeCell ref="N41:O41"/>
  </mergeCells>
  <phoneticPr fontId="4"/>
  <pageMargins left="0.39370078740157483" right="0.39370078740157483" top="0.39370078740157483" bottom="0.39370078740157483"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B1:BJ23"/>
  <sheetViews>
    <sheetView zoomScale="70" zoomScaleNormal="70" workbookViewId="0"/>
  </sheetViews>
  <sheetFormatPr defaultColWidth="2.625" defaultRowHeight="13.5"/>
  <cols>
    <col min="1" max="1" width="1.625" customWidth="1"/>
    <col min="63" max="63" width="1.625" customWidth="1"/>
  </cols>
  <sheetData>
    <row r="1" spans="2:62" s="27" customFormat="1" ht="23.25" customHeight="1">
      <c r="B1" s="77"/>
    </row>
    <row r="2" spans="2:62" s="27" customFormat="1" ht="13.5" customHeight="1">
      <c r="C2" s="890" t="s">
        <v>356</v>
      </c>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0"/>
      <c r="AH2" s="890"/>
      <c r="AI2" s="890"/>
      <c r="AJ2" s="890"/>
      <c r="AK2" s="890"/>
      <c r="AL2" s="890"/>
      <c r="AM2" s="890"/>
      <c r="AN2" s="890"/>
      <c r="AO2" s="890"/>
      <c r="AP2" s="890"/>
      <c r="AQ2" s="890"/>
      <c r="AR2" s="890"/>
      <c r="AS2" s="890"/>
    </row>
    <row r="3" spans="2:62" s="27" customFormat="1" ht="13.5" customHeight="1">
      <c r="C3" s="891"/>
      <c r="D3" s="891"/>
      <c r="E3" s="891"/>
      <c r="F3" s="891"/>
      <c r="G3" s="891"/>
      <c r="H3" s="891"/>
      <c r="I3" s="891"/>
      <c r="J3" s="891"/>
      <c r="K3" s="891"/>
      <c r="L3" s="891"/>
      <c r="M3" s="891"/>
      <c r="N3" s="891"/>
      <c r="O3" s="891"/>
      <c r="P3" s="891"/>
      <c r="Q3" s="891"/>
      <c r="R3" s="891"/>
      <c r="S3" s="891"/>
      <c r="T3" s="891"/>
      <c r="U3" s="891"/>
      <c r="V3" s="891"/>
      <c r="W3" s="891"/>
      <c r="X3" s="891"/>
      <c r="Y3" s="891"/>
      <c r="Z3" s="891"/>
      <c r="AA3" s="891"/>
      <c r="AB3" s="891"/>
      <c r="AC3" s="891"/>
      <c r="AD3" s="891"/>
      <c r="AE3" s="891"/>
      <c r="AF3" s="891"/>
      <c r="AG3" s="891"/>
      <c r="AH3" s="891"/>
      <c r="AI3" s="891"/>
      <c r="AJ3" s="891"/>
      <c r="AK3" s="891"/>
      <c r="AL3" s="891"/>
      <c r="AM3" s="891"/>
      <c r="AN3" s="891"/>
      <c r="AO3" s="891"/>
      <c r="AP3" s="891"/>
      <c r="AQ3" s="891"/>
      <c r="AR3" s="891"/>
      <c r="AS3" s="891"/>
    </row>
    <row r="4" spans="2:62" s="27" customFormat="1" ht="24" customHeight="1">
      <c r="B4" s="892" t="s">
        <v>357</v>
      </c>
      <c r="C4" s="893"/>
      <c r="D4" s="893"/>
      <c r="E4" s="893"/>
      <c r="F4" s="893"/>
      <c r="G4" s="893"/>
      <c r="H4" s="893"/>
      <c r="I4" s="893"/>
      <c r="J4" s="894"/>
      <c r="K4" s="865"/>
      <c r="L4" s="865"/>
      <c r="M4" s="865"/>
      <c r="N4" s="895"/>
      <c r="O4" s="896" t="s">
        <v>358</v>
      </c>
      <c r="P4" s="897"/>
      <c r="Q4" s="887" t="s">
        <v>699</v>
      </c>
      <c r="R4" s="888"/>
      <c r="S4" s="889"/>
      <c r="T4" s="887" t="s">
        <v>703</v>
      </c>
      <c r="U4" s="888"/>
      <c r="V4" s="889"/>
      <c r="W4" s="887" t="s">
        <v>705</v>
      </c>
      <c r="X4" s="888"/>
      <c r="Y4" s="889"/>
      <c r="Z4" s="887" t="s">
        <v>706</v>
      </c>
      <c r="AA4" s="888"/>
      <c r="AB4" s="889"/>
      <c r="AC4" s="887" t="s">
        <v>707</v>
      </c>
      <c r="AD4" s="888"/>
      <c r="AE4" s="889"/>
      <c r="AF4" s="887" t="s">
        <v>708</v>
      </c>
      <c r="AG4" s="888"/>
      <c r="AH4" s="889"/>
      <c r="AI4" s="887" t="s">
        <v>709</v>
      </c>
      <c r="AJ4" s="888"/>
      <c r="AK4" s="889"/>
      <c r="AL4" s="887" t="s">
        <v>710</v>
      </c>
      <c r="AM4" s="888"/>
      <c r="AN4" s="889"/>
      <c r="AO4" s="887" t="s">
        <v>711</v>
      </c>
      <c r="AP4" s="888"/>
      <c r="AQ4" s="889"/>
      <c r="AR4" s="887" t="s">
        <v>712</v>
      </c>
      <c r="AS4" s="888"/>
      <c r="AT4" s="889"/>
      <c r="AU4" s="887" t="s">
        <v>713</v>
      </c>
      <c r="AV4" s="888"/>
      <c r="AW4" s="889"/>
      <c r="AX4" s="887" t="s">
        <v>714</v>
      </c>
      <c r="AY4" s="888"/>
      <c r="AZ4" s="889"/>
      <c r="BA4" s="887" t="s">
        <v>715</v>
      </c>
      <c r="BB4" s="888"/>
      <c r="BC4" s="889"/>
      <c r="BD4" s="887" t="s">
        <v>716</v>
      </c>
      <c r="BE4" s="888"/>
      <c r="BF4" s="889"/>
      <c r="BG4" s="887" t="s">
        <v>206</v>
      </c>
      <c r="BH4" s="888"/>
      <c r="BI4" s="888"/>
      <c r="BJ4" s="889"/>
    </row>
    <row r="5" spans="2:62" s="27" customFormat="1" ht="24" customHeight="1">
      <c r="B5" s="880" t="s">
        <v>373</v>
      </c>
      <c r="C5" s="881"/>
      <c r="D5" s="881"/>
      <c r="E5" s="881"/>
      <c r="F5" s="881"/>
      <c r="G5" s="881"/>
      <c r="H5" s="881"/>
      <c r="I5" s="882"/>
      <c r="J5" s="883" t="s">
        <v>374</v>
      </c>
      <c r="K5" s="884"/>
      <c r="L5" s="884"/>
      <c r="M5" s="884"/>
      <c r="N5" s="884"/>
      <c r="O5" s="885">
        <v>400</v>
      </c>
      <c r="P5" s="886"/>
      <c r="Q5" s="874">
        <v>800</v>
      </c>
      <c r="R5" s="875"/>
      <c r="S5" s="876"/>
      <c r="T5" s="874">
        <v>1600</v>
      </c>
      <c r="U5" s="875"/>
      <c r="V5" s="876"/>
      <c r="W5" s="874">
        <v>1600</v>
      </c>
      <c r="X5" s="875"/>
      <c r="Y5" s="876"/>
      <c r="Z5" s="874">
        <v>2000</v>
      </c>
      <c r="AA5" s="875"/>
      <c r="AB5" s="876"/>
      <c r="AC5" s="874">
        <v>1600</v>
      </c>
      <c r="AD5" s="875"/>
      <c r="AE5" s="876"/>
      <c r="AF5" s="874">
        <v>2000</v>
      </c>
      <c r="AG5" s="875"/>
      <c r="AH5" s="876"/>
      <c r="AI5" s="874">
        <v>2400</v>
      </c>
      <c r="AJ5" s="875"/>
      <c r="AK5" s="876"/>
      <c r="AL5" s="874">
        <v>3200</v>
      </c>
      <c r="AM5" s="875"/>
      <c r="AN5" s="876"/>
      <c r="AO5" s="874">
        <v>2400</v>
      </c>
      <c r="AP5" s="875"/>
      <c r="AQ5" s="876"/>
      <c r="AR5" s="874">
        <v>800</v>
      </c>
      <c r="AS5" s="875"/>
      <c r="AT5" s="876"/>
      <c r="AU5" s="874">
        <v>3600</v>
      </c>
      <c r="AV5" s="875"/>
      <c r="AW5" s="876"/>
      <c r="AX5" s="874">
        <v>1200</v>
      </c>
      <c r="AY5" s="875"/>
      <c r="AZ5" s="876"/>
      <c r="BA5" s="874">
        <v>800</v>
      </c>
      <c r="BB5" s="875"/>
      <c r="BC5" s="876"/>
      <c r="BD5" s="874">
        <v>2000</v>
      </c>
      <c r="BE5" s="875"/>
      <c r="BF5" s="876"/>
      <c r="BG5" s="877">
        <f t="shared" ref="BG5:BG21" si="0">SUM(Q5:BF5)</f>
        <v>26000</v>
      </c>
      <c r="BH5" s="878"/>
      <c r="BI5" s="878"/>
      <c r="BJ5" s="879"/>
    </row>
    <row r="6" spans="2:62" s="27" customFormat="1" ht="24" customHeight="1">
      <c r="B6" s="880" t="s">
        <v>373</v>
      </c>
      <c r="C6" s="881"/>
      <c r="D6" s="881"/>
      <c r="E6" s="881"/>
      <c r="F6" s="881"/>
      <c r="G6" s="881"/>
      <c r="H6" s="881"/>
      <c r="I6" s="882"/>
      <c r="J6" s="883" t="s">
        <v>376</v>
      </c>
      <c r="K6" s="884"/>
      <c r="L6" s="884"/>
      <c r="M6" s="884"/>
      <c r="N6" s="884"/>
      <c r="O6" s="885">
        <v>320</v>
      </c>
      <c r="P6" s="886"/>
      <c r="Q6" s="874">
        <v>2240</v>
      </c>
      <c r="R6" s="875"/>
      <c r="S6" s="876"/>
      <c r="T6" s="874">
        <v>1600</v>
      </c>
      <c r="U6" s="875"/>
      <c r="V6" s="876"/>
      <c r="W6" s="874">
        <v>2240</v>
      </c>
      <c r="X6" s="875"/>
      <c r="Y6" s="876"/>
      <c r="Z6" s="874">
        <v>1280</v>
      </c>
      <c r="AA6" s="875"/>
      <c r="AB6" s="876"/>
      <c r="AC6" s="874">
        <v>1280</v>
      </c>
      <c r="AD6" s="875"/>
      <c r="AE6" s="876"/>
      <c r="AF6" s="874">
        <v>1920</v>
      </c>
      <c r="AG6" s="875"/>
      <c r="AH6" s="876"/>
      <c r="AI6" s="874">
        <v>3200</v>
      </c>
      <c r="AJ6" s="875"/>
      <c r="AK6" s="876"/>
      <c r="AL6" s="874">
        <v>4800</v>
      </c>
      <c r="AM6" s="875"/>
      <c r="AN6" s="876"/>
      <c r="AO6" s="874">
        <v>2560</v>
      </c>
      <c r="AP6" s="875"/>
      <c r="AQ6" s="876"/>
      <c r="AR6" s="874">
        <v>1920</v>
      </c>
      <c r="AS6" s="875"/>
      <c r="AT6" s="876"/>
      <c r="AU6" s="874">
        <v>2240</v>
      </c>
      <c r="AV6" s="875"/>
      <c r="AW6" s="876"/>
      <c r="AX6" s="874">
        <v>2240</v>
      </c>
      <c r="AY6" s="875"/>
      <c r="AZ6" s="876"/>
      <c r="BA6" s="874">
        <v>3200</v>
      </c>
      <c r="BB6" s="875"/>
      <c r="BC6" s="876"/>
      <c r="BD6" s="874">
        <v>2880</v>
      </c>
      <c r="BE6" s="875"/>
      <c r="BF6" s="876"/>
      <c r="BG6" s="877">
        <f t="shared" si="0"/>
        <v>33600</v>
      </c>
      <c r="BH6" s="878"/>
      <c r="BI6" s="878"/>
      <c r="BJ6" s="879"/>
    </row>
    <row r="7" spans="2:62" s="27" customFormat="1" ht="24" customHeight="1">
      <c r="B7" s="880" t="s">
        <v>373</v>
      </c>
      <c r="C7" s="881"/>
      <c r="D7" s="881"/>
      <c r="E7" s="881"/>
      <c r="F7" s="881"/>
      <c r="G7" s="881"/>
      <c r="H7" s="881"/>
      <c r="I7" s="882"/>
      <c r="J7" s="883" t="s">
        <v>377</v>
      </c>
      <c r="K7" s="884"/>
      <c r="L7" s="884"/>
      <c r="M7" s="884"/>
      <c r="N7" s="884"/>
      <c r="O7" s="885">
        <v>300</v>
      </c>
      <c r="P7" s="886"/>
      <c r="Q7" s="874">
        <v>5400</v>
      </c>
      <c r="R7" s="875"/>
      <c r="S7" s="876"/>
      <c r="T7" s="874">
        <v>4800</v>
      </c>
      <c r="U7" s="875"/>
      <c r="V7" s="876"/>
      <c r="W7" s="874">
        <v>5400</v>
      </c>
      <c r="X7" s="875"/>
      <c r="Y7" s="876"/>
      <c r="Z7" s="874">
        <v>6000</v>
      </c>
      <c r="AA7" s="875"/>
      <c r="AB7" s="876"/>
      <c r="AC7" s="874">
        <v>5400</v>
      </c>
      <c r="AD7" s="875"/>
      <c r="AE7" s="876"/>
      <c r="AF7" s="874">
        <v>5400</v>
      </c>
      <c r="AG7" s="875"/>
      <c r="AH7" s="876"/>
      <c r="AI7" s="874">
        <v>9300</v>
      </c>
      <c r="AJ7" s="875"/>
      <c r="AK7" s="876"/>
      <c r="AL7" s="874">
        <v>8400</v>
      </c>
      <c r="AM7" s="875"/>
      <c r="AN7" s="876"/>
      <c r="AO7" s="874">
        <v>8100</v>
      </c>
      <c r="AP7" s="875"/>
      <c r="AQ7" s="876"/>
      <c r="AR7" s="874">
        <v>6000</v>
      </c>
      <c r="AS7" s="875"/>
      <c r="AT7" s="876"/>
      <c r="AU7" s="874">
        <v>6300</v>
      </c>
      <c r="AV7" s="875"/>
      <c r="AW7" s="876"/>
      <c r="AX7" s="874">
        <v>6300</v>
      </c>
      <c r="AY7" s="875"/>
      <c r="AZ7" s="876"/>
      <c r="BA7" s="874">
        <v>6000</v>
      </c>
      <c r="BB7" s="875"/>
      <c r="BC7" s="876"/>
      <c r="BD7" s="874">
        <v>6600</v>
      </c>
      <c r="BE7" s="875"/>
      <c r="BF7" s="876"/>
      <c r="BG7" s="877">
        <f t="shared" si="0"/>
        <v>89400</v>
      </c>
      <c r="BH7" s="878"/>
      <c r="BI7" s="878"/>
      <c r="BJ7" s="879"/>
    </row>
    <row r="8" spans="2:62" s="27" customFormat="1" ht="24" customHeight="1">
      <c r="B8" s="880" t="s">
        <v>378</v>
      </c>
      <c r="C8" s="881"/>
      <c r="D8" s="881"/>
      <c r="E8" s="881"/>
      <c r="F8" s="881"/>
      <c r="G8" s="881"/>
      <c r="H8" s="881"/>
      <c r="I8" s="882"/>
      <c r="J8" s="883" t="s">
        <v>379</v>
      </c>
      <c r="K8" s="884"/>
      <c r="L8" s="884"/>
      <c r="M8" s="884"/>
      <c r="N8" s="884"/>
      <c r="O8" s="885">
        <v>120</v>
      </c>
      <c r="P8" s="886"/>
      <c r="Q8" s="874">
        <v>120</v>
      </c>
      <c r="R8" s="875"/>
      <c r="S8" s="876"/>
      <c r="T8" s="874">
        <v>240</v>
      </c>
      <c r="U8" s="875"/>
      <c r="V8" s="876"/>
      <c r="W8" s="874">
        <v>120</v>
      </c>
      <c r="X8" s="875"/>
      <c r="Y8" s="876"/>
      <c r="Z8" s="874">
        <v>240</v>
      </c>
      <c r="AA8" s="875"/>
      <c r="AB8" s="876"/>
      <c r="AC8" s="874">
        <v>360</v>
      </c>
      <c r="AD8" s="875"/>
      <c r="AE8" s="876"/>
      <c r="AF8" s="874">
        <v>360</v>
      </c>
      <c r="AG8" s="875"/>
      <c r="AH8" s="876"/>
      <c r="AI8" s="874">
        <v>120</v>
      </c>
      <c r="AJ8" s="875"/>
      <c r="AK8" s="876"/>
      <c r="AL8" s="874">
        <v>240</v>
      </c>
      <c r="AM8" s="875"/>
      <c r="AN8" s="876"/>
      <c r="AO8" s="874">
        <v>240</v>
      </c>
      <c r="AP8" s="875"/>
      <c r="AQ8" s="876"/>
      <c r="AR8" s="874"/>
      <c r="AS8" s="875"/>
      <c r="AT8" s="876"/>
      <c r="AU8" s="874">
        <v>120</v>
      </c>
      <c r="AV8" s="875"/>
      <c r="AW8" s="876"/>
      <c r="AX8" s="874">
        <v>240</v>
      </c>
      <c r="AY8" s="875"/>
      <c r="AZ8" s="876"/>
      <c r="BA8" s="874">
        <v>240</v>
      </c>
      <c r="BB8" s="875"/>
      <c r="BC8" s="876"/>
      <c r="BD8" s="874"/>
      <c r="BE8" s="875"/>
      <c r="BF8" s="876"/>
      <c r="BG8" s="877">
        <f t="shared" si="0"/>
        <v>2640</v>
      </c>
      <c r="BH8" s="878"/>
      <c r="BI8" s="878"/>
      <c r="BJ8" s="879"/>
    </row>
    <row r="9" spans="2:62" s="27" customFormat="1" ht="24" customHeight="1">
      <c r="B9" s="880" t="s">
        <v>380</v>
      </c>
      <c r="C9" s="881"/>
      <c r="D9" s="881"/>
      <c r="E9" s="881"/>
      <c r="F9" s="881"/>
      <c r="G9" s="881"/>
      <c r="H9" s="881"/>
      <c r="I9" s="882"/>
      <c r="J9" s="883" t="s">
        <v>379</v>
      </c>
      <c r="K9" s="884"/>
      <c r="L9" s="884"/>
      <c r="M9" s="884"/>
      <c r="N9" s="884"/>
      <c r="O9" s="885">
        <v>120</v>
      </c>
      <c r="P9" s="886"/>
      <c r="Q9" s="874">
        <v>240</v>
      </c>
      <c r="R9" s="875"/>
      <c r="S9" s="876"/>
      <c r="T9" s="874">
        <v>240</v>
      </c>
      <c r="U9" s="875"/>
      <c r="V9" s="876"/>
      <c r="W9" s="874">
        <v>480</v>
      </c>
      <c r="X9" s="875"/>
      <c r="Y9" s="876"/>
      <c r="Z9" s="874">
        <v>240</v>
      </c>
      <c r="AA9" s="875"/>
      <c r="AB9" s="876"/>
      <c r="AC9" s="874">
        <v>120</v>
      </c>
      <c r="AD9" s="875"/>
      <c r="AE9" s="876"/>
      <c r="AF9" s="874">
        <v>120</v>
      </c>
      <c r="AG9" s="875"/>
      <c r="AH9" s="876"/>
      <c r="AI9" s="874">
        <v>360</v>
      </c>
      <c r="AJ9" s="875"/>
      <c r="AK9" s="876"/>
      <c r="AL9" s="874">
        <v>480</v>
      </c>
      <c r="AM9" s="875"/>
      <c r="AN9" s="876"/>
      <c r="AO9" s="874">
        <v>240</v>
      </c>
      <c r="AP9" s="875"/>
      <c r="AQ9" s="876"/>
      <c r="AR9" s="874">
        <v>480</v>
      </c>
      <c r="AS9" s="875"/>
      <c r="AT9" s="876"/>
      <c r="AU9" s="874">
        <v>360</v>
      </c>
      <c r="AV9" s="875"/>
      <c r="AW9" s="876"/>
      <c r="AX9" s="874">
        <v>120</v>
      </c>
      <c r="AY9" s="875"/>
      <c r="AZ9" s="876"/>
      <c r="BA9" s="874"/>
      <c r="BB9" s="875"/>
      <c r="BC9" s="876"/>
      <c r="BD9" s="874">
        <v>240</v>
      </c>
      <c r="BE9" s="875"/>
      <c r="BF9" s="876"/>
      <c r="BG9" s="877">
        <f t="shared" si="0"/>
        <v>3720</v>
      </c>
      <c r="BH9" s="878"/>
      <c r="BI9" s="878"/>
      <c r="BJ9" s="879"/>
    </row>
    <row r="10" spans="2:62" s="27" customFormat="1" ht="24" customHeight="1">
      <c r="B10" s="880" t="s">
        <v>381</v>
      </c>
      <c r="C10" s="881"/>
      <c r="D10" s="881"/>
      <c r="E10" s="881"/>
      <c r="F10" s="881"/>
      <c r="G10" s="881"/>
      <c r="H10" s="881"/>
      <c r="I10" s="882"/>
      <c r="J10" s="883" t="s">
        <v>382</v>
      </c>
      <c r="K10" s="884"/>
      <c r="L10" s="884"/>
      <c r="M10" s="884"/>
      <c r="N10" s="884"/>
      <c r="O10" s="885">
        <v>150</v>
      </c>
      <c r="P10" s="886"/>
      <c r="Q10" s="874"/>
      <c r="R10" s="875"/>
      <c r="S10" s="876"/>
      <c r="T10" s="874">
        <v>300</v>
      </c>
      <c r="U10" s="875"/>
      <c r="V10" s="876"/>
      <c r="W10" s="874"/>
      <c r="X10" s="875"/>
      <c r="Y10" s="876"/>
      <c r="Z10" s="874"/>
      <c r="AA10" s="875"/>
      <c r="AB10" s="876"/>
      <c r="AC10" s="874">
        <v>600</v>
      </c>
      <c r="AD10" s="875"/>
      <c r="AE10" s="876"/>
      <c r="AF10" s="874">
        <v>600</v>
      </c>
      <c r="AG10" s="875"/>
      <c r="AH10" s="876"/>
      <c r="AI10" s="874"/>
      <c r="AJ10" s="875"/>
      <c r="AK10" s="876"/>
      <c r="AL10" s="874">
        <v>900</v>
      </c>
      <c r="AM10" s="875"/>
      <c r="AN10" s="876"/>
      <c r="AO10" s="874">
        <v>300</v>
      </c>
      <c r="AP10" s="875"/>
      <c r="AQ10" s="876"/>
      <c r="AR10" s="874"/>
      <c r="AS10" s="875"/>
      <c r="AT10" s="876"/>
      <c r="AU10" s="874"/>
      <c r="AV10" s="875"/>
      <c r="AW10" s="876"/>
      <c r="AX10" s="874">
        <v>750</v>
      </c>
      <c r="AY10" s="875"/>
      <c r="AZ10" s="876"/>
      <c r="BA10" s="874"/>
      <c r="BB10" s="875"/>
      <c r="BC10" s="876"/>
      <c r="BD10" s="874"/>
      <c r="BE10" s="875"/>
      <c r="BF10" s="876"/>
      <c r="BG10" s="877">
        <f t="shared" si="0"/>
        <v>3450</v>
      </c>
      <c r="BH10" s="878"/>
      <c r="BI10" s="878"/>
      <c r="BJ10" s="879"/>
    </row>
    <row r="11" spans="2:62" s="27" customFormat="1" ht="24" customHeight="1">
      <c r="B11" s="880" t="s">
        <v>383</v>
      </c>
      <c r="C11" s="881"/>
      <c r="D11" s="881"/>
      <c r="E11" s="881"/>
      <c r="F11" s="881"/>
      <c r="G11" s="881"/>
      <c r="H11" s="881"/>
      <c r="I11" s="882"/>
      <c r="J11" s="883" t="s">
        <v>382</v>
      </c>
      <c r="K11" s="884"/>
      <c r="L11" s="884"/>
      <c r="M11" s="884"/>
      <c r="N11" s="884"/>
      <c r="O11" s="885">
        <v>150</v>
      </c>
      <c r="P11" s="886"/>
      <c r="Q11" s="874">
        <v>2250</v>
      </c>
      <c r="R11" s="875"/>
      <c r="S11" s="876"/>
      <c r="T11" s="874">
        <v>2400</v>
      </c>
      <c r="U11" s="875"/>
      <c r="V11" s="876"/>
      <c r="W11" s="874">
        <v>2400</v>
      </c>
      <c r="X11" s="875"/>
      <c r="Y11" s="876"/>
      <c r="Z11" s="874">
        <v>2700</v>
      </c>
      <c r="AA11" s="875"/>
      <c r="AB11" s="876"/>
      <c r="AC11" s="874">
        <v>3300</v>
      </c>
      <c r="AD11" s="875"/>
      <c r="AE11" s="876"/>
      <c r="AF11" s="874">
        <v>2700</v>
      </c>
      <c r="AG11" s="875"/>
      <c r="AH11" s="876"/>
      <c r="AI11" s="874">
        <v>3150</v>
      </c>
      <c r="AJ11" s="875"/>
      <c r="AK11" s="876"/>
      <c r="AL11" s="874">
        <v>3000</v>
      </c>
      <c r="AM11" s="875"/>
      <c r="AN11" s="876"/>
      <c r="AO11" s="874">
        <v>3000</v>
      </c>
      <c r="AP11" s="875"/>
      <c r="AQ11" s="876"/>
      <c r="AR11" s="874">
        <v>3450</v>
      </c>
      <c r="AS11" s="875"/>
      <c r="AT11" s="876"/>
      <c r="AU11" s="874">
        <v>2850</v>
      </c>
      <c r="AV11" s="875"/>
      <c r="AW11" s="876"/>
      <c r="AX11" s="874">
        <v>2700</v>
      </c>
      <c r="AY11" s="875"/>
      <c r="AZ11" s="876"/>
      <c r="BA11" s="874">
        <v>3000</v>
      </c>
      <c r="BB11" s="875"/>
      <c r="BC11" s="876"/>
      <c r="BD11" s="874">
        <v>2550</v>
      </c>
      <c r="BE11" s="875"/>
      <c r="BF11" s="876"/>
      <c r="BG11" s="877">
        <f t="shared" si="0"/>
        <v>39450</v>
      </c>
      <c r="BH11" s="878"/>
      <c r="BI11" s="878"/>
      <c r="BJ11" s="879"/>
    </row>
    <row r="12" spans="2:62" s="27" customFormat="1" ht="24" customHeight="1">
      <c r="B12" s="880" t="s">
        <v>383</v>
      </c>
      <c r="C12" s="881"/>
      <c r="D12" s="881"/>
      <c r="E12" s="881"/>
      <c r="F12" s="881"/>
      <c r="G12" s="881"/>
      <c r="H12" s="881"/>
      <c r="I12" s="882"/>
      <c r="J12" s="883" t="s">
        <v>379</v>
      </c>
      <c r="K12" s="884"/>
      <c r="L12" s="884"/>
      <c r="M12" s="884"/>
      <c r="N12" s="884"/>
      <c r="O12" s="885">
        <v>130</v>
      </c>
      <c r="P12" s="886"/>
      <c r="Q12" s="874">
        <v>650</v>
      </c>
      <c r="R12" s="875"/>
      <c r="S12" s="876"/>
      <c r="T12" s="874">
        <v>780</v>
      </c>
      <c r="U12" s="875"/>
      <c r="V12" s="876"/>
      <c r="W12" s="874">
        <v>780</v>
      </c>
      <c r="X12" s="875"/>
      <c r="Y12" s="876"/>
      <c r="Z12" s="874">
        <v>1170</v>
      </c>
      <c r="AA12" s="875"/>
      <c r="AB12" s="876"/>
      <c r="AC12" s="874">
        <v>1300</v>
      </c>
      <c r="AD12" s="875"/>
      <c r="AE12" s="876"/>
      <c r="AF12" s="874">
        <v>1170</v>
      </c>
      <c r="AG12" s="875"/>
      <c r="AH12" s="876"/>
      <c r="AI12" s="874">
        <v>1560</v>
      </c>
      <c r="AJ12" s="875"/>
      <c r="AK12" s="876"/>
      <c r="AL12" s="874">
        <v>1430</v>
      </c>
      <c r="AM12" s="875"/>
      <c r="AN12" s="876"/>
      <c r="AO12" s="874">
        <v>1430</v>
      </c>
      <c r="AP12" s="875"/>
      <c r="AQ12" s="876"/>
      <c r="AR12" s="874">
        <v>1820</v>
      </c>
      <c r="AS12" s="875"/>
      <c r="AT12" s="876"/>
      <c r="AU12" s="874">
        <v>1300</v>
      </c>
      <c r="AV12" s="875"/>
      <c r="AW12" s="876"/>
      <c r="AX12" s="874">
        <v>1430</v>
      </c>
      <c r="AY12" s="875"/>
      <c r="AZ12" s="876"/>
      <c r="BA12" s="874">
        <v>1040</v>
      </c>
      <c r="BB12" s="875"/>
      <c r="BC12" s="876"/>
      <c r="BD12" s="874">
        <v>1040</v>
      </c>
      <c r="BE12" s="875"/>
      <c r="BF12" s="876"/>
      <c r="BG12" s="877">
        <f t="shared" si="0"/>
        <v>16900</v>
      </c>
      <c r="BH12" s="878"/>
      <c r="BI12" s="878"/>
      <c r="BJ12" s="879"/>
    </row>
    <row r="13" spans="2:62" s="27" customFormat="1" ht="24" customHeight="1">
      <c r="B13" s="880" t="s">
        <v>384</v>
      </c>
      <c r="C13" s="881"/>
      <c r="D13" s="881"/>
      <c r="E13" s="881"/>
      <c r="F13" s="881"/>
      <c r="G13" s="881"/>
      <c r="H13" s="881"/>
      <c r="I13" s="882"/>
      <c r="J13" s="883" t="s">
        <v>385</v>
      </c>
      <c r="K13" s="884"/>
      <c r="L13" s="884"/>
      <c r="M13" s="884"/>
      <c r="N13" s="884"/>
      <c r="O13" s="885">
        <v>120</v>
      </c>
      <c r="P13" s="886"/>
      <c r="Q13" s="874">
        <v>120</v>
      </c>
      <c r="R13" s="875"/>
      <c r="S13" s="876"/>
      <c r="T13" s="874"/>
      <c r="U13" s="875"/>
      <c r="V13" s="876"/>
      <c r="W13" s="874">
        <v>360</v>
      </c>
      <c r="X13" s="875"/>
      <c r="Y13" s="876"/>
      <c r="Z13" s="874"/>
      <c r="AA13" s="875"/>
      <c r="AB13" s="876"/>
      <c r="AC13" s="874">
        <v>120</v>
      </c>
      <c r="AD13" s="875"/>
      <c r="AE13" s="876"/>
      <c r="AF13" s="874">
        <v>240</v>
      </c>
      <c r="AG13" s="875"/>
      <c r="AH13" s="876"/>
      <c r="AI13" s="874">
        <v>240</v>
      </c>
      <c r="AJ13" s="875"/>
      <c r="AK13" s="876"/>
      <c r="AL13" s="874">
        <v>120</v>
      </c>
      <c r="AM13" s="875"/>
      <c r="AN13" s="876"/>
      <c r="AO13" s="874"/>
      <c r="AP13" s="875"/>
      <c r="AQ13" s="876"/>
      <c r="AR13" s="874"/>
      <c r="AS13" s="875"/>
      <c r="AT13" s="876"/>
      <c r="AU13" s="874">
        <v>120</v>
      </c>
      <c r="AV13" s="875"/>
      <c r="AW13" s="876"/>
      <c r="AX13" s="874"/>
      <c r="AY13" s="875"/>
      <c r="AZ13" s="876"/>
      <c r="BA13" s="874"/>
      <c r="BB13" s="875"/>
      <c r="BC13" s="876"/>
      <c r="BD13" s="874"/>
      <c r="BE13" s="875"/>
      <c r="BF13" s="876"/>
      <c r="BG13" s="877">
        <f t="shared" si="0"/>
        <v>1320</v>
      </c>
      <c r="BH13" s="878"/>
      <c r="BI13" s="878"/>
      <c r="BJ13" s="879"/>
    </row>
    <row r="14" spans="2:62" s="27" customFormat="1" ht="24" customHeight="1">
      <c r="B14" s="880" t="s">
        <v>386</v>
      </c>
      <c r="C14" s="881"/>
      <c r="D14" s="881"/>
      <c r="E14" s="881"/>
      <c r="F14" s="881"/>
      <c r="G14" s="881"/>
      <c r="H14" s="881"/>
      <c r="I14" s="882"/>
      <c r="J14" s="883" t="s">
        <v>379</v>
      </c>
      <c r="K14" s="884"/>
      <c r="L14" s="884"/>
      <c r="M14" s="884"/>
      <c r="N14" s="884"/>
      <c r="O14" s="885">
        <v>120</v>
      </c>
      <c r="P14" s="886"/>
      <c r="Q14" s="874">
        <v>120</v>
      </c>
      <c r="R14" s="875"/>
      <c r="S14" s="876"/>
      <c r="T14" s="874"/>
      <c r="U14" s="875"/>
      <c r="V14" s="876"/>
      <c r="W14" s="874">
        <v>240</v>
      </c>
      <c r="X14" s="875"/>
      <c r="Y14" s="876"/>
      <c r="Z14" s="874"/>
      <c r="AA14" s="875"/>
      <c r="AB14" s="876"/>
      <c r="AC14" s="874"/>
      <c r="AD14" s="875"/>
      <c r="AE14" s="876"/>
      <c r="AF14" s="874">
        <v>240</v>
      </c>
      <c r="AG14" s="875"/>
      <c r="AH14" s="876"/>
      <c r="AI14" s="874">
        <v>240</v>
      </c>
      <c r="AJ14" s="875"/>
      <c r="AK14" s="876"/>
      <c r="AL14" s="874">
        <v>120</v>
      </c>
      <c r="AM14" s="875"/>
      <c r="AN14" s="876"/>
      <c r="AO14" s="874">
        <v>120</v>
      </c>
      <c r="AP14" s="875"/>
      <c r="AQ14" s="876"/>
      <c r="AR14" s="874"/>
      <c r="AS14" s="875"/>
      <c r="AT14" s="876"/>
      <c r="AU14" s="874"/>
      <c r="AV14" s="875"/>
      <c r="AW14" s="876"/>
      <c r="AX14" s="874">
        <v>120</v>
      </c>
      <c r="AY14" s="875"/>
      <c r="AZ14" s="876"/>
      <c r="BA14" s="874"/>
      <c r="BB14" s="875"/>
      <c r="BC14" s="876"/>
      <c r="BD14" s="874"/>
      <c r="BE14" s="875"/>
      <c r="BF14" s="876"/>
      <c r="BG14" s="877">
        <f t="shared" si="0"/>
        <v>1200</v>
      </c>
      <c r="BH14" s="878"/>
      <c r="BI14" s="878"/>
      <c r="BJ14" s="879"/>
    </row>
    <row r="15" spans="2:62" s="27" customFormat="1" ht="24" customHeight="1">
      <c r="B15" s="880" t="s">
        <v>387</v>
      </c>
      <c r="C15" s="881"/>
      <c r="D15" s="881"/>
      <c r="E15" s="881"/>
      <c r="F15" s="881"/>
      <c r="G15" s="881"/>
      <c r="H15" s="881"/>
      <c r="I15" s="882"/>
      <c r="J15" s="883" t="s">
        <v>377</v>
      </c>
      <c r="K15" s="884"/>
      <c r="L15" s="884"/>
      <c r="M15" s="884"/>
      <c r="N15" s="884"/>
      <c r="O15" s="885">
        <v>300</v>
      </c>
      <c r="P15" s="886"/>
      <c r="Q15" s="874">
        <v>2700</v>
      </c>
      <c r="R15" s="875"/>
      <c r="S15" s="876"/>
      <c r="T15" s="874">
        <v>3000</v>
      </c>
      <c r="U15" s="875"/>
      <c r="V15" s="876"/>
      <c r="W15" s="874">
        <v>3600</v>
      </c>
      <c r="X15" s="875"/>
      <c r="Y15" s="876"/>
      <c r="Z15" s="874">
        <v>3600</v>
      </c>
      <c r="AA15" s="875"/>
      <c r="AB15" s="876"/>
      <c r="AC15" s="874">
        <v>3600</v>
      </c>
      <c r="AD15" s="875"/>
      <c r="AE15" s="876"/>
      <c r="AF15" s="874">
        <v>6300</v>
      </c>
      <c r="AG15" s="875"/>
      <c r="AH15" s="876"/>
      <c r="AI15" s="874">
        <v>5100</v>
      </c>
      <c r="AJ15" s="875"/>
      <c r="AK15" s="876"/>
      <c r="AL15" s="874">
        <v>6900</v>
      </c>
      <c r="AM15" s="875"/>
      <c r="AN15" s="876"/>
      <c r="AO15" s="874">
        <v>6000</v>
      </c>
      <c r="AP15" s="875"/>
      <c r="AQ15" s="876"/>
      <c r="AR15" s="874">
        <v>4200</v>
      </c>
      <c r="AS15" s="875"/>
      <c r="AT15" s="876"/>
      <c r="AU15" s="874">
        <v>4200</v>
      </c>
      <c r="AV15" s="875"/>
      <c r="AW15" s="876"/>
      <c r="AX15" s="874">
        <v>5400</v>
      </c>
      <c r="AY15" s="875"/>
      <c r="AZ15" s="876"/>
      <c r="BA15" s="874">
        <v>6000</v>
      </c>
      <c r="BB15" s="875"/>
      <c r="BC15" s="876"/>
      <c r="BD15" s="874">
        <v>5700</v>
      </c>
      <c r="BE15" s="875"/>
      <c r="BF15" s="876"/>
      <c r="BG15" s="877">
        <f t="shared" si="0"/>
        <v>66300</v>
      </c>
      <c r="BH15" s="878"/>
      <c r="BI15" s="878"/>
      <c r="BJ15" s="879"/>
    </row>
    <row r="16" spans="2:62" s="27" customFormat="1" ht="24" customHeight="1">
      <c r="B16" s="880" t="s">
        <v>388</v>
      </c>
      <c r="C16" s="881"/>
      <c r="D16" s="881"/>
      <c r="E16" s="881"/>
      <c r="F16" s="881"/>
      <c r="G16" s="881"/>
      <c r="H16" s="881"/>
      <c r="I16" s="882"/>
      <c r="J16" s="883" t="s">
        <v>389</v>
      </c>
      <c r="K16" s="884"/>
      <c r="L16" s="884"/>
      <c r="M16" s="884"/>
      <c r="N16" s="884"/>
      <c r="O16" s="885">
        <v>450</v>
      </c>
      <c r="P16" s="886"/>
      <c r="Q16" s="874">
        <v>4050</v>
      </c>
      <c r="R16" s="875"/>
      <c r="S16" s="876"/>
      <c r="T16" s="874">
        <v>3600</v>
      </c>
      <c r="U16" s="875"/>
      <c r="V16" s="876"/>
      <c r="W16" s="874">
        <v>3150</v>
      </c>
      <c r="X16" s="875"/>
      <c r="Y16" s="876"/>
      <c r="Z16" s="874">
        <v>4500</v>
      </c>
      <c r="AA16" s="875"/>
      <c r="AB16" s="876"/>
      <c r="AC16" s="874">
        <v>5400</v>
      </c>
      <c r="AD16" s="875"/>
      <c r="AE16" s="876"/>
      <c r="AF16" s="874">
        <v>6300</v>
      </c>
      <c r="AG16" s="875"/>
      <c r="AH16" s="876"/>
      <c r="AI16" s="874">
        <v>4500</v>
      </c>
      <c r="AJ16" s="875"/>
      <c r="AK16" s="876"/>
      <c r="AL16" s="874">
        <v>7650</v>
      </c>
      <c r="AM16" s="875"/>
      <c r="AN16" s="876"/>
      <c r="AO16" s="874">
        <v>7200</v>
      </c>
      <c r="AP16" s="875"/>
      <c r="AQ16" s="876"/>
      <c r="AR16" s="874">
        <v>900</v>
      </c>
      <c r="AS16" s="875"/>
      <c r="AT16" s="876"/>
      <c r="AU16" s="874">
        <v>7650</v>
      </c>
      <c r="AV16" s="875"/>
      <c r="AW16" s="876"/>
      <c r="AX16" s="874">
        <v>5850</v>
      </c>
      <c r="AY16" s="875"/>
      <c r="AZ16" s="876"/>
      <c r="BA16" s="874">
        <v>1800</v>
      </c>
      <c r="BB16" s="875"/>
      <c r="BC16" s="876"/>
      <c r="BD16" s="874">
        <v>4500</v>
      </c>
      <c r="BE16" s="875"/>
      <c r="BF16" s="876"/>
      <c r="BG16" s="877">
        <f>SUM(Q16:BF16)</f>
        <v>67050</v>
      </c>
      <c r="BH16" s="878"/>
      <c r="BI16" s="878"/>
      <c r="BJ16" s="879"/>
    </row>
    <row r="17" spans="2:62" s="27" customFormat="1" ht="24" customHeight="1">
      <c r="B17" s="880" t="s">
        <v>388</v>
      </c>
      <c r="C17" s="881"/>
      <c r="D17" s="881"/>
      <c r="E17" s="881"/>
      <c r="F17" s="881"/>
      <c r="G17" s="881"/>
      <c r="H17" s="881"/>
      <c r="I17" s="882"/>
      <c r="J17" s="883" t="s">
        <v>377</v>
      </c>
      <c r="K17" s="884"/>
      <c r="L17" s="884"/>
      <c r="M17" s="884"/>
      <c r="N17" s="884"/>
      <c r="O17" s="885">
        <v>300</v>
      </c>
      <c r="P17" s="886"/>
      <c r="Q17" s="874">
        <v>5400</v>
      </c>
      <c r="R17" s="875"/>
      <c r="S17" s="876"/>
      <c r="T17" s="874">
        <v>5100</v>
      </c>
      <c r="U17" s="875"/>
      <c r="V17" s="876"/>
      <c r="W17" s="874">
        <v>4500</v>
      </c>
      <c r="X17" s="875"/>
      <c r="Y17" s="876"/>
      <c r="Z17" s="874">
        <v>5100</v>
      </c>
      <c r="AA17" s="875"/>
      <c r="AB17" s="876"/>
      <c r="AC17" s="874">
        <v>6000</v>
      </c>
      <c r="AD17" s="875"/>
      <c r="AE17" s="876"/>
      <c r="AF17" s="874">
        <v>7500</v>
      </c>
      <c r="AG17" s="875"/>
      <c r="AH17" s="876"/>
      <c r="AI17" s="874">
        <v>6000</v>
      </c>
      <c r="AJ17" s="875"/>
      <c r="AK17" s="876"/>
      <c r="AL17" s="874">
        <v>7500</v>
      </c>
      <c r="AM17" s="875"/>
      <c r="AN17" s="876"/>
      <c r="AO17" s="874">
        <v>5100</v>
      </c>
      <c r="AP17" s="875"/>
      <c r="AQ17" s="876"/>
      <c r="AR17" s="874">
        <v>5400</v>
      </c>
      <c r="AS17" s="875"/>
      <c r="AT17" s="876"/>
      <c r="AU17" s="874">
        <v>6000</v>
      </c>
      <c r="AV17" s="875"/>
      <c r="AW17" s="876"/>
      <c r="AX17" s="874">
        <v>4800</v>
      </c>
      <c r="AY17" s="875"/>
      <c r="AZ17" s="876"/>
      <c r="BA17" s="874">
        <v>5400</v>
      </c>
      <c r="BB17" s="875"/>
      <c r="BC17" s="876"/>
      <c r="BD17" s="874">
        <v>5100</v>
      </c>
      <c r="BE17" s="875"/>
      <c r="BF17" s="876"/>
      <c r="BG17" s="877">
        <f t="shared" si="0"/>
        <v>78900</v>
      </c>
      <c r="BH17" s="878"/>
      <c r="BI17" s="878"/>
      <c r="BJ17" s="879"/>
    </row>
    <row r="18" spans="2:62" s="27" customFormat="1" ht="24" customHeight="1">
      <c r="B18" s="880" t="s">
        <v>391</v>
      </c>
      <c r="C18" s="881"/>
      <c r="D18" s="881"/>
      <c r="E18" s="881"/>
      <c r="F18" s="881"/>
      <c r="G18" s="881"/>
      <c r="H18" s="881"/>
      <c r="I18" s="882"/>
      <c r="J18" s="883" t="s">
        <v>379</v>
      </c>
      <c r="K18" s="884"/>
      <c r="L18" s="884"/>
      <c r="M18" s="884"/>
      <c r="N18" s="884"/>
      <c r="O18" s="885">
        <v>120</v>
      </c>
      <c r="P18" s="886"/>
      <c r="Q18" s="874"/>
      <c r="R18" s="875"/>
      <c r="S18" s="876"/>
      <c r="T18" s="874"/>
      <c r="U18" s="875"/>
      <c r="V18" s="876"/>
      <c r="W18" s="874">
        <v>240</v>
      </c>
      <c r="X18" s="875"/>
      <c r="Y18" s="876"/>
      <c r="Z18" s="874">
        <v>240</v>
      </c>
      <c r="AA18" s="875"/>
      <c r="AB18" s="876"/>
      <c r="AC18" s="874">
        <v>480</v>
      </c>
      <c r="AD18" s="875"/>
      <c r="AE18" s="876"/>
      <c r="AF18" s="874"/>
      <c r="AG18" s="875"/>
      <c r="AH18" s="876"/>
      <c r="AI18" s="874">
        <v>240</v>
      </c>
      <c r="AJ18" s="875"/>
      <c r="AK18" s="876"/>
      <c r="AL18" s="874">
        <v>360</v>
      </c>
      <c r="AM18" s="875"/>
      <c r="AN18" s="876"/>
      <c r="AO18" s="874"/>
      <c r="AP18" s="875"/>
      <c r="AQ18" s="876"/>
      <c r="AR18" s="874">
        <v>360</v>
      </c>
      <c r="AS18" s="875"/>
      <c r="AT18" s="876"/>
      <c r="AU18" s="874"/>
      <c r="AV18" s="875"/>
      <c r="AW18" s="876"/>
      <c r="AX18" s="874">
        <v>120</v>
      </c>
      <c r="AY18" s="875"/>
      <c r="AZ18" s="876"/>
      <c r="BA18" s="874">
        <v>120</v>
      </c>
      <c r="BB18" s="875"/>
      <c r="BC18" s="876"/>
      <c r="BD18" s="874"/>
      <c r="BE18" s="875"/>
      <c r="BF18" s="876"/>
      <c r="BG18" s="877">
        <f t="shared" si="0"/>
        <v>2160</v>
      </c>
      <c r="BH18" s="878"/>
      <c r="BI18" s="878"/>
      <c r="BJ18" s="879"/>
    </row>
    <row r="19" spans="2:62" s="27" customFormat="1" ht="24" customHeight="1">
      <c r="B19" s="880" t="s">
        <v>392</v>
      </c>
      <c r="C19" s="881"/>
      <c r="D19" s="881"/>
      <c r="E19" s="881"/>
      <c r="F19" s="881"/>
      <c r="G19" s="881"/>
      <c r="H19" s="881"/>
      <c r="I19" s="882"/>
      <c r="J19" s="883" t="s">
        <v>379</v>
      </c>
      <c r="K19" s="884"/>
      <c r="L19" s="884"/>
      <c r="M19" s="884"/>
      <c r="N19" s="884"/>
      <c r="O19" s="885">
        <v>120</v>
      </c>
      <c r="P19" s="886"/>
      <c r="Q19" s="874">
        <v>120</v>
      </c>
      <c r="R19" s="875"/>
      <c r="S19" s="876"/>
      <c r="T19" s="874">
        <v>120</v>
      </c>
      <c r="U19" s="875"/>
      <c r="V19" s="876"/>
      <c r="W19" s="874"/>
      <c r="X19" s="875"/>
      <c r="Y19" s="876"/>
      <c r="Z19" s="874">
        <v>120</v>
      </c>
      <c r="AA19" s="875"/>
      <c r="AB19" s="876"/>
      <c r="AC19" s="874">
        <v>240</v>
      </c>
      <c r="AD19" s="875"/>
      <c r="AE19" s="876"/>
      <c r="AF19" s="874">
        <v>360</v>
      </c>
      <c r="AG19" s="875"/>
      <c r="AH19" s="876"/>
      <c r="AI19" s="874">
        <v>120</v>
      </c>
      <c r="AJ19" s="875"/>
      <c r="AK19" s="876"/>
      <c r="AL19" s="874">
        <v>480</v>
      </c>
      <c r="AM19" s="875"/>
      <c r="AN19" s="876"/>
      <c r="AO19" s="874">
        <v>480</v>
      </c>
      <c r="AP19" s="875"/>
      <c r="AQ19" s="876"/>
      <c r="AR19" s="874">
        <v>240</v>
      </c>
      <c r="AS19" s="875"/>
      <c r="AT19" s="876"/>
      <c r="AU19" s="874">
        <v>120</v>
      </c>
      <c r="AV19" s="875"/>
      <c r="AW19" s="876"/>
      <c r="AX19" s="874"/>
      <c r="AY19" s="875"/>
      <c r="AZ19" s="876"/>
      <c r="BA19" s="874"/>
      <c r="BB19" s="875"/>
      <c r="BC19" s="876"/>
      <c r="BD19" s="874">
        <v>120</v>
      </c>
      <c r="BE19" s="875"/>
      <c r="BF19" s="876"/>
      <c r="BG19" s="877">
        <f t="shared" si="0"/>
        <v>2520</v>
      </c>
      <c r="BH19" s="878"/>
      <c r="BI19" s="878"/>
      <c r="BJ19" s="879"/>
    </row>
    <row r="20" spans="2:62" s="27" customFormat="1" ht="24" customHeight="1">
      <c r="B20" s="880" t="s">
        <v>393</v>
      </c>
      <c r="C20" s="881"/>
      <c r="D20" s="881"/>
      <c r="E20" s="881"/>
      <c r="F20" s="881"/>
      <c r="G20" s="881"/>
      <c r="H20" s="881"/>
      <c r="I20" s="882"/>
      <c r="J20" s="883" t="s">
        <v>394</v>
      </c>
      <c r="K20" s="884"/>
      <c r="L20" s="884"/>
      <c r="M20" s="884"/>
      <c r="N20" s="884"/>
      <c r="O20" s="885">
        <v>450</v>
      </c>
      <c r="P20" s="886"/>
      <c r="Q20" s="874">
        <v>3600</v>
      </c>
      <c r="R20" s="875"/>
      <c r="S20" s="876"/>
      <c r="T20" s="874">
        <v>2700</v>
      </c>
      <c r="U20" s="875"/>
      <c r="V20" s="876"/>
      <c r="W20" s="874">
        <v>3600</v>
      </c>
      <c r="X20" s="875"/>
      <c r="Y20" s="876"/>
      <c r="Z20" s="874">
        <v>4500</v>
      </c>
      <c r="AA20" s="875"/>
      <c r="AB20" s="876"/>
      <c r="AC20" s="874">
        <v>3600</v>
      </c>
      <c r="AD20" s="875"/>
      <c r="AE20" s="876"/>
      <c r="AF20" s="874">
        <v>5400</v>
      </c>
      <c r="AG20" s="875"/>
      <c r="AH20" s="876"/>
      <c r="AI20" s="874">
        <v>8100</v>
      </c>
      <c r="AJ20" s="875"/>
      <c r="AK20" s="876"/>
      <c r="AL20" s="874">
        <v>7650</v>
      </c>
      <c r="AM20" s="875"/>
      <c r="AN20" s="876"/>
      <c r="AO20" s="874">
        <v>4500</v>
      </c>
      <c r="AP20" s="875"/>
      <c r="AQ20" s="876"/>
      <c r="AR20" s="874">
        <v>4950</v>
      </c>
      <c r="AS20" s="875"/>
      <c r="AT20" s="876"/>
      <c r="AU20" s="874">
        <v>10350</v>
      </c>
      <c r="AV20" s="875"/>
      <c r="AW20" s="876"/>
      <c r="AX20" s="874">
        <v>4050</v>
      </c>
      <c r="AY20" s="875"/>
      <c r="AZ20" s="876"/>
      <c r="BA20" s="874">
        <v>4500</v>
      </c>
      <c r="BB20" s="875"/>
      <c r="BC20" s="876"/>
      <c r="BD20" s="874">
        <v>3600</v>
      </c>
      <c r="BE20" s="875"/>
      <c r="BF20" s="876"/>
      <c r="BG20" s="877">
        <f t="shared" si="0"/>
        <v>71100</v>
      </c>
      <c r="BH20" s="878"/>
      <c r="BI20" s="878"/>
      <c r="BJ20" s="879"/>
    </row>
    <row r="21" spans="2:62" s="27" customFormat="1" ht="24" customHeight="1">
      <c r="B21" s="861" t="s">
        <v>395</v>
      </c>
      <c r="C21" s="862"/>
      <c r="D21" s="862"/>
      <c r="E21" s="862"/>
      <c r="F21" s="862"/>
      <c r="G21" s="862"/>
      <c r="H21" s="862"/>
      <c r="I21" s="863"/>
      <c r="J21" s="864" t="s">
        <v>379</v>
      </c>
      <c r="K21" s="865"/>
      <c r="L21" s="865"/>
      <c r="M21" s="865"/>
      <c r="N21" s="865"/>
      <c r="O21" s="866">
        <v>120</v>
      </c>
      <c r="P21" s="867"/>
      <c r="Q21" s="868"/>
      <c r="R21" s="869"/>
      <c r="S21" s="870"/>
      <c r="T21" s="868"/>
      <c r="U21" s="869"/>
      <c r="V21" s="870"/>
      <c r="W21" s="868"/>
      <c r="X21" s="869"/>
      <c r="Y21" s="870"/>
      <c r="Z21" s="868">
        <v>120</v>
      </c>
      <c r="AA21" s="869"/>
      <c r="AB21" s="870"/>
      <c r="AC21" s="868">
        <v>240</v>
      </c>
      <c r="AD21" s="869"/>
      <c r="AE21" s="870"/>
      <c r="AF21" s="868">
        <v>240</v>
      </c>
      <c r="AG21" s="869"/>
      <c r="AH21" s="870"/>
      <c r="AI21" s="868">
        <v>120</v>
      </c>
      <c r="AJ21" s="869"/>
      <c r="AK21" s="870"/>
      <c r="AL21" s="868">
        <v>240</v>
      </c>
      <c r="AM21" s="869"/>
      <c r="AN21" s="870"/>
      <c r="AO21" s="868">
        <v>480</v>
      </c>
      <c r="AP21" s="869"/>
      <c r="AQ21" s="870"/>
      <c r="AR21" s="868">
        <v>360</v>
      </c>
      <c r="AS21" s="869"/>
      <c r="AT21" s="870"/>
      <c r="AU21" s="868"/>
      <c r="AV21" s="869"/>
      <c r="AW21" s="870"/>
      <c r="AX21" s="868"/>
      <c r="AY21" s="869"/>
      <c r="AZ21" s="870"/>
      <c r="BA21" s="868"/>
      <c r="BB21" s="869"/>
      <c r="BC21" s="870"/>
      <c r="BD21" s="868"/>
      <c r="BE21" s="869"/>
      <c r="BF21" s="870"/>
      <c r="BG21" s="871">
        <f t="shared" si="0"/>
        <v>1800</v>
      </c>
      <c r="BH21" s="872"/>
      <c r="BI21" s="872"/>
      <c r="BJ21" s="873"/>
    </row>
    <row r="22" spans="2:62" ht="29.25" customHeight="1">
      <c r="B22" s="854"/>
      <c r="C22" s="854"/>
      <c r="D22" s="854"/>
      <c r="E22" s="854"/>
      <c r="F22" s="854"/>
      <c r="G22" s="854"/>
      <c r="H22" s="854"/>
      <c r="I22" s="854"/>
      <c r="J22" s="854"/>
      <c r="K22" s="854"/>
      <c r="L22" s="854"/>
      <c r="M22" s="854"/>
      <c r="N22" s="854"/>
      <c r="O22" s="854"/>
      <c r="P22" s="854"/>
      <c r="Q22" s="855">
        <f>SUM(Q5:S21)</f>
        <v>27810</v>
      </c>
      <c r="R22" s="856"/>
      <c r="S22" s="857"/>
      <c r="T22" s="855">
        <f>SUM(T5:V21)</f>
        <v>26480</v>
      </c>
      <c r="U22" s="856"/>
      <c r="V22" s="857"/>
      <c r="W22" s="855">
        <f>SUM(W5:Y21)</f>
        <v>28710</v>
      </c>
      <c r="X22" s="856"/>
      <c r="Y22" s="857"/>
      <c r="Z22" s="855">
        <f>SUM(Z5:AB21)</f>
        <v>31810</v>
      </c>
      <c r="AA22" s="856"/>
      <c r="AB22" s="857"/>
      <c r="AC22" s="855">
        <f>SUM(AC5:AE21)</f>
        <v>33640</v>
      </c>
      <c r="AD22" s="856"/>
      <c r="AE22" s="857"/>
      <c r="AF22" s="855">
        <f>SUM(AF5:AH21)</f>
        <v>40850</v>
      </c>
      <c r="AG22" s="856"/>
      <c r="AH22" s="857"/>
      <c r="AI22" s="855">
        <f>SUM(AI5:AK21)</f>
        <v>44750</v>
      </c>
      <c r="AJ22" s="856"/>
      <c r="AK22" s="857"/>
      <c r="AL22" s="855">
        <f>SUM(AL5:AN21)</f>
        <v>53470</v>
      </c>
      <c r="AM22" s="856"/>
      <c r="AN22" s="857"/>
      <c r="AO22" s="855">
        <f>SUM(AO5:AQ21)</f>
        <v>42150</v>
      </c>
      <c r="AP22" s="856"/>
      <c r="AQ22" s="857"/>
      <c r="AR22" s="855">
        <f>SUM(AR5:AT21)</f>
        <v>30880</v>
      </c>
      <c r="AS22" s="856"/>
      <c r="AT22" s="857"/>
      <c r="AU22" s="855">
        <f>SUM(AU5:AW21)</f>
        <v>45210</v>
      </c>
      <c r="AV22" s="856"/>
      <c r="AW22" s="857"/>
      <c r="AX22" s="855">
        <f>SUM(AX5:AZ21)</f>
        <v>35320</v>
      </c>
      <c r="AY22" s="856"/>
      <c r="AZ22" s="857"/>
      <c r="BA22" s="855">
        <f>SUM(BA5:BC21)</f>
        <v>32100</v>
      </c>
      <c r="BB22" s="856"/>
      <c r="BC22" s="857"/>
      <c r="BD22" s="855">
        <f>SUM(BD5:BF21)</f>
        <v>34330</v>
      </c>
      <c r="BE22" s="856"/>
      <c r="BF22" s="857"/>
      <c r="BG22" s="858">
        <f>SUM(BG5:BJ21)</f>
        <v>507510</v>
      </c>
      <c r="BH22" s="859"/>
      <c r="BI22" s="859"/>
      <c r="BJ22" s="860"/>
    </row>
    <row r="23" spans="2:62" ht="7.5" customHeight="1"/>
  </sheetData>
  <mergeCells count="343">
    <mergeCell ref="C2:AS3"/>
    <mergeCell ref="B4:I4"/>
    <mergeCell ref="J4:N4"/>
    <mergeCell ref="O4:P4"/>
    <mergeCell ref="Q4:S4"/>
    <mergeCell ref="T4:V4"/>
    <mergeCell ref="W4:Y4"/>
    <mergeCell ref="Z4:AB4"/>
    <mergeCell ref="AC4:AE4"/>
    <mergeCell ref="AF4:AH4"/>
    <mergeCell ref="BA4:BC4"/>
    <mergeCell ref="AL4:AN4"/>
    <mergeCell ref="AO4:AQ4"/>
    <mergeCell ref="AR4:AT4"/>
    <mergeCell ref="AU4:AW4"/>
    <mergeCell ref="AX4:AZ4"/>
    <mergeCell ref="BD4:BF4"/>
    <mergeCell ref="BG4:BJ4"/>
    <mergeCell ref="B5:I5"/>
    <mergeCell ref="J5:N5"/>
    <mergeCell ref="O5:P5"/>
    <mergeCell ref="Q5:S5"/>
    <mergeCell ref="T5:V5"/>
    <mergeCell ref="W5:Y5"/>
    <mergeCell ref="AI4:AK4"/>
    <mergeCell ref="BA5:BC5"/>
    <mergeCell ref="BG5:BJ5"/>
    <mergeCell ref="Z5:AB5"/>
    <mergeCell ref="AC5:AE5"/>
    <mergeCell ref="AF5:AH5"/>
    <mergeCell ref="AI5:AK5"/>
    <mergeCell ref="AL5:AN5"/>
    <mergeCell ref="AO5:AQ5"/>
    <mergeCell ref="AU5:AW5"/>
    <mergeCell ref="BD7:BF7"/>
    <mergeCell ref="AX5:AZ5"/>
    <mergeCell ref="T6:V6"/>
    <mergeCell ref="BD5:BF5"/>
    <mergeCell ref="Z6:AB6"/>
    <mergeCell ref="AC6:AE6"/>
    <mergeCell ref="AF6:AH6"/>
    <mergeCell ref="AR5:AT5"/>
    <mergeCell ref="BA6:BC6"/>
    <mergeCell ref="BD6:BF6"/>
    <mergeCell ref="AX6:AZ6"/>
    <mergeCell ref="BG8:BJ8"/>
    <mergeCell ref="BG6:BJ6"/>
    <mergeCell ref="B7:I7"/>
    <mergeCell ref="J7:N7"/>
    <mergeCell ref="O7:P7"/>
    <mergeCell ref="Q7:S7"/>
    <mergeCell ref="T7:V7"/>
    <mergeCell ref="B6:I6"/>
    <mergeCell ref="J6:N6"/>
    <mergeCell ref="O6:P6"/>
    <mergeCell ref="Q6:S6"/>
    <mergeCell ref="W7:Y7"/>
    <mergeCell ref="Z7:AB7"/>
    <mergeCell ref="W6:Y6"/>
    <mergeCell ref="AU6:AW6"/>
    <mergeCell ref="AO7:AQ7"/>
    <mergeCell ref="AR7:AT7"/>
    <mergeCell ref="AI6:AK6"/>
    <mergeCell ref="AL6:AN6"/>
    <mergeCell ref="AO6:AQ6"/>
    <mergeCell ref="AR6:AT6"/>
    <mergeCell ref="AU7:AW7"/>
    <mergeCell ref="AX7:AZ7"/>
    <mergeCell ref="BA7:BC7"/>
    <mergeCell ref="BG9:BJ9"/>
    <mergeCell ref="W8:Y8"/>
    <mergeCell ref="BD9:BF9"/>
    <mergeCell ref="BG7:BJ7"/>
    <mergeCell ref="B8:I8"/>
    <mergeCell ref="J8:N8"/>
    <mergeCell ref="O8:P8"/>
    <mergeCell ref="Q8:S8"/>
    <mergeCell ref="T8:V8"/>
    <mergeCell ref="BA8:BC8"/>
    <mergeCell ref="BD8:BF8"/>
    <mergeCell ref="AO8:AQ8"/>
    <mergeCell ref="AR8:AT8"/>
    <mergeCell ref="AU8:AW8"/>
    <mergeCell ref="AX8:AZ8"/>
    <mergeCell ref="Z8:AB8"/>
    <mergeCell ref="AC8:AE8"/>
    <mergeCell ref="AF8:AH8"/>
    <mergeCell ref="AI8:AK8"/>
    <mergeCell ref="AL8:AN8"/>
    <mergeCell ref="AC7:AE7"/>
    <mergeCell ref="AF7:AH7"/>
    <mergeCell ref="AI7:AK7"/>
    <mergeCell ref="AL7:AN7"/>
    <mergeCell ref="Q10:S10"/>
    <mergeCell ref="T10:V10"/>
    <mergeCell ref="W10:Y10"/>
    <mergeCell ref="Z10:AB10"/>
    <mergeCell ref="AI9:AK9"/>
    <mergeCell ref="AL9:AN9"/>
    <mergeCell ref="B9:I9"/>
    <mergeCell ref="J9:N9"/>
    <mergeCell ref="O9:P9"/>
    <mergeCell ref="Q9:S9"/>
    <mergeCell ref="T9:V9"/>
    <mergeCell ref="W9:Y9"/>
    <mergeCell ref="Z9:AB9"/>
    <mergeCell ref="AC9:AE9"/>
    <mergeCell ref="AF9:AH9"/>
    <mergeCell ref="AC10:AE10"/>
    <mergeCell ref="AF10:AH10"/>
    <mergeCell ref="AI10:AK10"/>
    <mergeCell ref="AL10:AN10"/>
    <mergeCell ref="BA9:BC9"/>
    <mergeCell ref="AO9:AQ9"/>
    <mergeCell ref="AR9:AT9"/>
    <mergeCell ref="AU9:AW9"/>
    <mergeCell ref="AX9:AZ9"/>
    <mergeCell ref="AU10:AW10"/>
    <mergeCell ref="AX10:AZ10"/>
    <mergeCell ref="BA10:BC10"/>
    <mergeCell ref="BD10:BF10"/>
    <mergeCell ref="BG10:BJ10"/>
    <mergeCell ref="B11:I11"/>
    <mergeCell ref="J11:N11"/>
    <mergeCell ref="O11:P11"/>
    <mergeCell ref="Q11:S11"/>
    <mergeCell ref="T11:V11"/>
    <mergeCell ref="BA11:BC11"/>
    <mergeCell ref="BD11:BF11"/>
    <mergeCell ref="W11:Y11"/>
    <mergeCell ref="Z11:AB11"/>
    <mergeCell ref="AC11:AE11"/>
    <mergeCell ref="AF11:AH11"/>
    <mergeCell ref="AI11:AK11"/>
    <mergeCell ref="AL11:AN11"/>
    <mergeCell ref="AO11:AQ11"/>
    <mergeCell ref="AR11:AT11"/>
    <mergeCell ref="AU11:AW11"/>
    <mergeCell ref="AX11:AZ11"/>
    <mergeCell ref="BG11:BJ11"/>
    <mergeCell ref="AO10:AQ10"/>
    <mergeCell ref="AR10:AT10"/>
    <mergeCell ref="B10:I10"/>
    <mergeCell ref="J10:N10"/>
    <mergeCell ref="O10:P10"/>
    <mergeCell ref="B12:I12"/>
    <mergeCell ref="J12:N12"/>
    <mergeCell ref="O12:P12"/>
    <mergeCell ref="Q12:S12"/>
    <mergeCell ref="T12:V12"/>
    <mergeCell ref="W12:Y12"/>
    <mergeCell ref="Z12:AB12"/>
    <mergeCell ref="BG12:BJ12"/>
    <mergeCell ref="AL12:AN12"/>
    <mergeCell ref="AI12:AK12"/>
    <mergeCell ref="AC12:AE12"/>
    <mergeCell ref="AF12:AH12"/>
    <mergeCell ref="BA12:BC12"/>
    <mergeCell ref="BD12:BF12"/>
    <mergeCell ref="AO12:AQ12"/>
    <mergeCell ref="AR12:AT12"/>
    <mergeCell ref="AU12:AW12"/>
    <mergeCell ref="AX12:AZ12"/>
    <mergeCell ref="B13:I13"/>
    <mergeCell ref="J13:N13"/>
    <mergeCell ref="O13:P13"/>
    <mergeCell ref="Q13:S13"/>
    <mergeCell ref="T13:V13"/>
    <mergeCell ref="AL14:AN14"/>
    <mergeCell ref="AF13:AH13"/>
    <mergeCell ref="AI13:AK13"/>
    <mergeCell ref="AO14:AQ14"/>
    <mergeCell ref="Z14:AB14"/>
    <mergeCell ref="AO13:AQ13"/>
    <mergeCell ref="O14:P14"/>
    <mergeCell ref="Q14:S14"/>
    <mergeCell ref="T14:V14"/>
    <mergeCell ref="AC13:AE13"/>
    <mergeCell ref="W13:Y13"/>
    <mergeCell ref="Z13:AB13"/>
    <mergeCell ref="AC14:AE14"/>
    <mergeCell ref="W14:Y14"/>
    <mergeCell ref="AF14:AH14"/>
    <mergeCell ref="BG13:BJ13"/>
    <mergeCell ref="AX13:AZ13"/>
    <mergeCell ref="BD13:BF13"/>
    <mergeCell ref="BA13:BC13"/>
    <mergeCell ref="BG14:BJ14"/>
    <mergeCell ref="AX14:AZ14"/>
    <mergeCell ref="BA14:BC14"/>
    <mergeCell ref="BD14:BF14"/>
    <mergeCell ref="AI14:AK14"/>
    <mergeCell ref="AL13:AN13"/>
    <mergeCell ref="AU13:AW13"/>
    <mergeCell ref="AR13:AT13"/>
    <mergeCell ref="B15:I15"/>
    <mergeCell ref="J15:N15"/>
    <mergeCell ref="O15:P15"/>
    <mergeCell ref="Q15:S15"/>
    <mergeCell ref="T15:V15"/>
    <mergeCell ref="W15:Y15"/>
    <mergeCell ref="AR14:AT14"/>
    <mergeCell ref="AU14:AW14"/>
    <mergeCell ref="B16:I16"/>
    <mergeCell ref="J16:N16"/>
    <mergeCell ref="O16:P16"/>
    <mergeCell ref="Q16:S16"/>
    <mergeCell ref="AC16:AE16"/>
    <mergeCell ref="AF16:AH16"/>
    <mergeCell ref="AI16:AK16"/>
    <mergeCell ref="AU15:AW15"/>
    <mergeCell ref="AR16:AT16"/>
    <mergeCell ref="AL16:AN16"/>
    <mergeCell ref="AI15:AK15"/>
    <mergeCell ref="AO16:AQ16"/>
    <mergeCell ref="AR15:AT15"/>
    <mergeCell ref="AF15:AH15"/>
    <mergeCell ref="B14:I14"/>
    <mergeCell ref="J14:N14"/>
    <mergeCell ref="T16:V16"/>
    <mergeCell ref="W16:Y16"/>
    <mergeCell ref="Z16:AB16"/>
    <mergeCell ref="BG15:BJ15"/>
    <mergeCell ref="BD16:BF16"/>
    <mergeCell ref="BA15:BC15"/>
    <mergeCell ref="BD15:BF15"/>
    <mergeCell ref="BG16:BJ16"/>
    <mergeCell ref="BA16:BC16"/>
    <mergeCell ref="AX15:AZ15"/>
    <mergeCell ref="AU16:AW16"/>
    <mergeCell ref="AX16:AZ16"/>
    <mergeCell ref="AL15:AN15"/>
    <mergeCell ref="AO15:AQ15"/>
    <mergeCell ref="Z15:AB15"/>
    <mergeCell ref="AC15:AE15"/>
    <mergeCell ref="BG18:BJ18"/>
    <mergeCell ref="AU17:AW17"/>
    <mergeCell ref="AX17:AZ17"/>
    <mergeCell ref="Z17:AB17"/>
    <mergeCell ref="AC17:AE17"/>
    <mergeCell ref="AF17:AH17"/>
    <mergeCell ref="AI17:AK17"/>
    <mergeCell ref="AL17:AN17"/>
    <mergeCell ref="AO17:AQ17"/>
    <mergeCell ref="AR17:AT17"/>
    <mergeCell ref="Z18:AB18"/>
    <mergeCell ref="BA18:BC18"/>
    <mergeCell ref="BD18:BF18"/>
    <mergeCell ref="BA17:BC17"/>
    <mergeCell ref="BD17:BF17"/>
    <mergeCell ref="BG17:BJ17"/>
    <mergeCell ref="B17:I17"/>
    <mergeCell ref="J17:N17"/>
    <mergeCell ref="AC18:AE18"/>
    <mergeCell ref="AF18:AH18"/>
    <mergeCell ref="AU18:AW18"/>
    <mergeCell ref="AX18:AZ18"/>
    <mergeCell ref="AI18:AK18"/>
    <mergeCell ref="AL18:AN18"/>
    <mergeCell ref="AO18:AQ18"/>
    <mergeCell ref="AR18:AT18"/>
    <mergeCell ref="B18:I18"/>
    <mergeCell ref="J18:N18"/>
    <mergeCell ref="O18:P18"/>
    <mergeCell ref="Q18:S18"/>
    <mergeCell ref="T18:V18"/>
    <mergeCell ref="W18:Y18"/>
    <mergeCell ref="O17:P17"/>
    <mergeCell ref="Q17:S17"/>
    <mergeCell ref="T17:V17"/>
    <mergeCell ref="W17:Y17"/>
    <mergeCell ref="B20:I20"/>
    <mergeCell ref="J20:N20"/>
    <mergeCell ref="O20:P20"/>
    <mergeCell ref="Q20:S20"/>
    <mergeCell ref="T20:V20"/>
    <mergeCell ref="W20:Y20"/>
    <mergeCell ref="AL19:AN19"/>
    <mergeCell ref="AL20:AN20"/>
    <mergeCell ref="AF20:AH20"/>
    <mergeCell ref="AI20:AK20"/>
    <mergeCell ref="AC19:AE19"/>
    <mergeCell ref="AF19:AH19"/>
    <mergeCell ref="AI19:AK19"/>
    <mergeCell ref="B19:I19"/>
    <mergeCell ref="J19:N19"/>
    <mergeCell ref="O19:P19"/>
    <mergeCell ref="Q19:S19"/>
    <mergeCell ref="T19:V19"/>
    <mergeCell ref="W19:Y19"/>
    <mergeCell ref="Z19:AB19"/>
    <mergeCell ref="Z20:AB20"/>
    <mergeCell ref="AC20:AE20"/>
    <mergeCell ref="AO20:AQ20"/>
    <mergeCell ref="AR20:AT20"/>
    <mergeCell ref="AU20:AW20"/>
    <mergeCell ref="BG19:BJ19"/>
    <mergeCell ref="AX19:AZ19"/>
    <mergeCell ref="BA19:BC19"/>
    <mergeCell ref="BD19:BF19"/>
    <mergeCell ref="BA20:BC20"/>
    <mergeCell ref="BD20:BF20"/>
    <mergeCell ref="AX20:AZ20"/>
    <mergeCell ref="BG20:BJ20"/>
    <mergeCell ref="AR19:AT19"/>
    <mergeCell ref="AU19:AW19"/>
    <mergeCell ref="AO19:AQ19"/>
    <mergeCell ref="B21:I21"/>
    <mergeCell ref="J21:N21"/>
    <mergeCell ref="O21:P21"/>
    <mergeCell ref="Q21:S21"/>
    <mergeCell ref="BG21:BJ21"/>
    <mergeCell ref="Z21:AB21"/>
    <mergeCell ref="AC21:AE21"/>
    <mergeCell ref="AF21:AH21"/>
    <mergeCell ref="AI21:AK21"/>
    <mergeCell ref="T21:V21"/>
    <mergeCell ref="W21:Y21"/>
    <mergeCell ref="BD21:BF21"/>
    <mergeCell ref="AL21:AN21"/>
    <mergeCell ref="AO21:AQ21"/>
    <mergeCell ref="BA21:BC21"/>
    <mergeCell ref="AR21:AT21"/>
    <mergeCell ref="AU21:AW21"/>
    <mergeCell ref="AX21:AZ21"/>
    <mergeCell ref="B22:I22"/>
    <mergeCell ref="J22:N22"/>
    <mergeCell ref="O22:P22"/>
    <mergeCell ref="AX22:AZ22"/>
    <mergeCell ref="Q22:S22"/>
    <mergeCell ref="T22:V22"/>
    <mergeCell ref="W22:Y22"/>
    <mergeCell ref="BG22:BJ22"/>
    <mergeCell ref="AF22:AH22"/>
    <mergeCell ref="AI22:AK22"/>
    <mergeCell ref="AL22:AN22"/>
    <mergeCell ref="AO22:AQ22"/>
    <mergeCell ref="AR22:AT22"/>
    <mergeCell ref="AU22:AW22"/>
    <mergeCell ref="Z22:AB22"/>
    <mergeCell ref="AC22:AE22"/>
    <mergeCell ref="BA22:BC22"/>
    <mergeCell ref="BD22:BF22"/>
  </mergeCells>
  <phoneticPr fontId="4"/>
  <pageMargins left="0.39370078740157483" right="0.39370078740157483" top="0.39370078740157483" bottom="0.39370078740157483" header="0.51181102362204722" footer="0.51181102362204722"/>
  <pageSetup paperSize="9"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F0"/>
  </sheetPr>
  <dimension ref="B1:AU57"/>
  <sheetViews>
    <sheetView zoomScale="70" zoomScaleNormal="70" workbookViewId="0"/>
  </sheetViews>
  <sheetFormatPr defaultColWidth="3.625" defaultRowHeight="13.5"/>
  <cols>
    <col min="1" max="1" width="1.625" style="5" customWidth="1"/>
    <col min="2" max="37" width="3.625" style="5" customWidth="1"/>
    <col min="38" max="38" width="3.625" style="41" customWidth="1"/>
    <col min="39" max="39" width="1.625" style="41" customWidth="1"/>
    <col min="40" max="45" width="3.625" style="41" customWidth="1"/>
    <col min="46" max="46" width="11" style="41" customWidth="1"/>
    <col min="47" max="47" width="5.625" style="41" customWidth="1"/>
    <col min="48" max="51" width="5.625" style="5" customWidth="1"/>
    <col min="52" max="16384" width="3.625" style="5"/>
  </cols>
  <sheetData>
    <row r="1" spans="2:46" ht="7.5" customHeight="1"/>
    <row r="2" spans="2:46">
      <c r="B2" s="5" t="s">
        <v>62</v>
      </c>
    </row>
    <row r="3" spans="2:46">
      <c r="B3" s="5" t="s">
        <v>63</v>
      </c>
    </row>
    <row r="4" spans="2:46">
      <c r="B4" s="53" t="s">
        <v>75</v>
      </c>
      <c r="C4" s="5" t="s">
        <v>64</v>
      </c>
    </row>
    <row r="5" spans="2:46">
      <c r="C5" s="5" t="s">
        <v>492</v>
      </c>
    </row>
    <row r="6" spans="2:46" ht="6.75" customHeight="1"/>
    <row r="7" spans="2:46" ht="20.100000000000001" customHeight="1">
      <c r="B7" s="45" t="s">
        <v>40</v>
      </c>
      <c r="C7" s="939" t="s">
        <v>46</v>
      </c>
      <c r="D7" s="939"/>
      <c r="E7" s="939"/>
      <c r="F7" s="939"/>
      <c r="G7" s="939"/>
      <c r="H7" s="939"/>
      <c r="I7" s="939"/>
      <c r="J7" s="939"/>
      <c r="K7" s="887" t="s">
        <v>41</v>
      </c>
      <c r="L7" s="888"/>
      <c r="M7" s="888"/>
      <c r="N7" s="889"/>
      <c r="O7" s="887" t="s">
        <v>42</v>
      </c>
      <c r="P7" s="888"/>
      <c r="Q7" s="888"/>
      <c r="R7" s="889"/>
      <c r="S7" s="887" t="s">
        <v>43</v>
      </c>
      <c r="T7" s="888"/>
      <c r="U7" s="888"/>
      <c r="V7" s="889"/>
      <c r="W7" s="887" t="s">
        <v>44</v>
      </c>
      <c r="X7" s="888"/>
      <c r="Y7" s="888"/>
      <c r="Z7" s="889"/>
      <c r="AA7" s="887" t="s">
        <v>45</v>
      </c>
      <c r="AB7" s="888"/>
      <c r="AC7" s="888"/>
      <c r="AD7" s="889"/>
      <c r="AE7" s="887" t="s">
        <v>206</v>
      </c>
      <c r="AF7" s="888"/>
      <c r="AG7" s="888"/>
      <c r="AH7" s="889"/>
      <c r="AI7" s="935" t="s">
        <v>474</v>
      </c>
      <c r="AJ7" s="936"/>
    </row>
    <row r="8" spans="2:46" ht="20.100000000000001" customHeight="1">
      <c r="B8" s="50">
        <v>1</v>
      </c>
      <c r="C8" s="939" t="s">
        <v>47</v>
      </c>
      <c r="D8" s="939"/>
      <c r="E8" s="939"/>
      <c r="F8" s="939"/>
      <c r="G8" s="939"/>
      <c r="H8" s="939"/>
      <c r="I8" s="939"/>
      <c r="J8" s="943"/>
      <c r="K8" s="902"/>
      <c r="L8" s="902"/>
      <c r="M8" s="902"/>
      <c r="N8" s="902"/>
      <c r="O8" s="902"/>
      <c r="P8" s="902"/>
      <c r="Q8" s="902"/>
      <c r="R8" s="902"/>
      <c r="S8" s="902">
        <v>3960</v>
      </c>
      <c r="T8" s="902"/>
      <c r="U8" s="902"/>
      <c r="V8" s="902"/>
      <c r="W8" s="902"/>
      <c r="X8" s="902"/>
      <c r="Y8" s="902"/>
      <c r="Z8" s="902"/>
      <c r="AA8" s="902">
        <v>3300</v>
      </c>
      <c r="AB8" s="902"/>
      <c r="AC8" s="902"/>
      <c r="AD8" s="902"/>
      <c r="AE8" s="902">
        <f>SUM(K8:AD8)</f>
        <v>7260</v>
      </c>
      <c r="AF8" s="902"/>
      <c r="AG8" s="902"/>
      <c r="AH8" s="902"/>
      <c r="AI8" s="931">
        <v>2.2000000000000002</v>
      </c>
      <c r="AJ8" s="932"/>
      <c r="AT8" s="41">
        <v>2.2229999999999999</v>
      </c>
    </row>
    <row r="9" spans="2:46" ht="20.100000000000001" customHeight="1">
      <c r="B9" s="50">
        <v>2</v>
      </c>
      <c r="C9" s="939" t="s">
        <v>48</v>
      </c>
      <c r="D9" s="939"/>
      <c r="E9" s="939"/>
      <c r="F9" s="939"/>
      <c r="G9" s="939"/>
      <c r="H9" s="939"/>
      <c r="I9" s="939"/>
      <c r="J9" s="939"/>
      <c r="K9" s="902"/>
      <c r="L9" s="902"/>
      <c r="M9" s="902"/>
      <c r="N9" s="902"/>
      <c r="O9" s="902"/>
      <c r="P9" s="902"/>
      <c r="Q9" s="902"/>
      <c r="R9" s="902"/>
      <c r="S9" s="902"/>
      <c r="T9" s="902"/>
      <c r="U9" s="902"/>
      <c r="V9" s="902"/>
      <c r="W9" s="902"/>
      <c r="X9" s="902"/>
      <c r="Y9" s="902"/>
      <c r="Z9" s="902"/>
      <c r="AA9" s="902">
        <v>1980</v>
      </c>
      <c r="AB9" s="902"/>
      <c r="AC9" s="902"/>
      <c r="AD9" s="902"/>
      <c r="AE9" s="902">
        <f t="shared" ref="AE9:AE22" si="0">SUM(K9:AD9)</f>
        <v>1980</v>
      </c>
      <c r="AF9" s="902"/>
      <c r="AG9" s="902"/>
      <c r="AH9" s="902"/>
      <c r="AI9" s="931">
        <v>0.6</v>
      </c>
      <c r="AJ9" s="932"/>
      <c r="AT9" s="41">
        <v>0.60599999999999998</v>
      </c>
    </row>
    <row r="10" spans="2:46" ht="20.100000000000001" customHeight="1">
      <c r="B10" s="50">
        <v>3</v>
      </c>
      <c r="C10" s="939" t="s">
        <v>49</v>
      </c>
      <c r="D10" s="939"/>
      <c r="E10" s="939"/>
      <c r="F10" s="939"/>
      <c r="G10" s="939"/>
      <c r="H10" s="939"/>
      <c r="I10" s="939"/>
      <c r="J10" s="939"/>
      <c r="K10" s="902"/>
      <c r="L10" s="902"/>
      <c r="M10" s="902"/>
      <c r="N10" s="902"/>
      <c r="O10" s="902">
        <v>2640</v>
      </c>
      <c r="P10" s="902"/>
      <c r="Q10" s="902"/>
      <c r="R10" s="902"/>
      <c r="S10" s="902">
        <v>4500</v>
      </c>
      <c r="T10" s="902"/>
      <c r="U10" s="902"/>
      <c r="V10" s="902"/>
      <c r="W10" s="902">
        <v>16800</v>
      </c>
      <c r="X10" s="902"/>
      <c r="Y10" s="902"/>
      <c r="Z10" s="902"/>
      <c r="AA10" s="902">
        <v>28440</v>
      </c>
      <c r="AB10" s="902"/>
      <c r="AC10" s="902"/>
      <c r="AD10" s="902"/>
      <c r="AE10" s="902">
        <f t="shared" si="0"/>
        <v>52380</v>
      </c>
      <c r="AF10" s="902"/>
      <c r="AG10" s="902"/>
      <c r="AH10" s="902"/>
      <c r="AI10" s="929">
        <v>16</v>
      </c>
      <c r="AJ10" s="930"/>
      <c r="AT10" s="41">
        <v>16.044</v>
      </c>
    </row>
    <row r="11" spans="2:46" ht="20.100000000000001" customHeight="1">
      <c r="B11" s="50">
        <v>4</v>
      </c>
      <c r="C11" s="939" t="s">
        <v>50</v>
      </c>
      <c r="D11" s="939"/>
      <c r="E11" s="939"/>
      <c r="F11" s="939"/>
      <c r="G11" s="939"/>
      <c r="H11" s="939"/>
      <c r="I11" s="939"/>
      <c r="J11" s="939"/>
      <c r="K11" s="902"/>
      <c r="L11" s="902"/>
      <c r="M11" s="902"/>
      <c r="N11" s="902"/>
      <c r="O11" s="902"/>
      <c r="P11" s="902"/>
      <c r="Q11" s="902"/>
      <c r="R11" s="902"/>
      <c r="S11" s="902">
        <v>3300</v>
      </c>
      <c r="T11" s="902"/>
      <c r="U11" s="902"/>
      <c r="V11" s="902"/>
      <c r="W11" s="902"/>
      <c r="X11" s="902"/>
      <c r="Y11" s="902"/>
      <c r="Z11" s="902"/>
      <c r="AA11" s="902"/>
      <c r="AB11" s="902"/>
      <c r="AC11" s="902"/>
      <c r="AD11" s="902"/>
      <c r="AE11" s="902">
        <f t="shared" si="0"/>
        <v>3300</v>
      </c>
      <c r="AF11" s="902"/>
      <c r="AG11" s="902"/>
      <c r="AH11" s="902"/>
      <c r="AI11" s="929">
        <v>1</v>
      </c>
      <c r="AJ11" s="930"/>
      <c r="AT11" s="41">
        <v>1.0109999999999999</v>
      </c>
    </row>
    <row r="12" spans="2:46" ht="20.100000000000001" customHeight="1">
      <c r="B12" s="50">
        <v>5</v>
      </c>
      <c r="C12" s="939" t="s">
        <v>51</v>
      </c>
      <c r="D12" s="939"/>
      <c r="E12" s="939"/>
      <c r="F12" s="939"/>
      <c r="G12" s="939"/>
      <c r="H12" s="939"/>
      <c r="I12" s="939"/>
      <c r="J12" s="939"/>
      <c r="K12" s="964">
        <v>48750</v>
      </c>
      <c r="L12" s="964"/>
      <c r="M12" s="964"/>
      <c r="N12" s="964"/>
      <c r="O12" s="902"/>
      <c r="P12" s="902"/>
      <c r="Q12" s="902"/>
      <c r="R12" s="902"/>
      <c r="S12" s="902"/>
      <c r="T12" s="902"/>
      <c r="U12" s="902"/>
      <c r="V12" s="902"/>
      <c r="W12" s="902"/>
      <c r="X12" s="902"/>
      <c r="Y12" s="902"/>
      <c r="Z12" s="902"/>
      <c r="AA12" s="902"/>
      <c r="AB12" s="902"/>
      <c r="AC12" s="902"/>
      <c r="AD12" s="902"/>
      <c r="AE12" s="964">
        <f t="shared" si="0"/>
        <v>48750</v>
      </c>
      <c r="AF12" s="964"/>
      <c r="AG12" s="964"/>
      <c r="AH12" s="964"/>
      <c r="AI12" s="931">
        <v>14.9</v>
      </c>
      <c r="AJ12" s="932"/>
      <c r="AT12" s="41">
        <v>14.932</v>
      </c>
    </row>
    <row r="13" spans="2:46" ht="20.100000000000001" customHeight="1">
      <c r="B13" s="50">
        <v>6</v>
      </c>
      <c r="C13" s="962" t="s">
        <v>52</v>
      </c>
      <c r="D13" s="962"/>
      <c r="E13" s="962"/>
      <c r="F13" s="962"/>
      <c r="G13" s="962"/>
      <c r="H13" s="962"/>
      <c r="I13" s="962"/>
      <c r="J13" s="963"/>
      <c r="K13" s="960">
        <v>79200</v>
      </c>
      <c r="L13" s="960"/>
      <c r="M13" s="960"/>
      <c r="N13" s="960"/>
      <c r="O13" s="921"/>
      <c r="P13" s="902"/>
      <c r="Q13" s="902"/>
      <c r="R13" s="902"/>
      <c r="S13" s="902">
        <v>3300</v>
      </c>
      <c r="T13" s="902"/>
      <c r="U13" s="902"/>
      <c r="V13" s="902"/>
      <c r="W13" s="902"/>
      <c r="X13" s="902"/>
      <c r="Y13" s="902"/>
      <c r="Z13" s="902"/>
      <c r="AA13" s="902">
        <v>2640</v>
      </c>
      <c r="AB13" s="902"/>
      <c r="AC13" s="902"/>
      <c r="AD13" s="919"/>
      <c r="AE13" s="961">
        <f t="shared" si="0"/>
        <v>85140</v>
      </c>
      <c r="AF13" s="961"/>
      <c r="AG13" s="961"/>
      <c r="AH13" s="961"/>
      <c r="AI13" s="937">
        <v>26.1</v>
      </c>
      <c r="AJ13" s="932"/>
      <c r="AT13" s="41">
        <v>26.079000000000001</v>
      </c>
    </row>
    <row r="14" spans="2:46" ht="20.100000000000001" customHeight="1">
      <c r="B14" s="50">
        <v>7</v>
      </c>
      <c r="C14" s="958" t="s">
        <v>53</v>
      </c>
      <c r="D14" s="958"/>
      <c r="E14" s="958"/>
      <c r="F14" s="958"/>
      <c r="G14" s="958"/>
      <c r="H14" s="958"/>
      <c r="I14" s="958"/>
      <c r="J14" s="959"/>
      <c r="K14" s="960">
        <v>45000</v>
      </c>
      <c r="L14" s="960"/>
      <c r="M14" s="960"/>
      <c r="N14" s="960"/>
      <c r="O14" s="921"/>
      <c r="P14" s="902"/>
      <c r="Q14" s="902"/>
      <c r="R14" s="902"/>
      <c r="S14" s="902">
        <v>8250</v>
      </c>
      <c r="T14" s="902"/>
      <c r="U14" s="902"/>
      <c r="V14" s="902"/>
      <c r="W14" s="902"/>
      <c r="X14" s="902"/>
      <c r="Y14" s="902"/>
      <c r="Z14" s="902"/>
      <c r="AA14" s="902">
        <v>5280</v>
      </c>
      <c r="AB14" s="902"/>
      <c r="AC14" s="902"/>
      <c r="AD14" s="919"/>
      <c r="AE14" s="961">
        <f t="shared" si="0"/>
        <v>58530</v>
      </c>
      <c r="AF14" s="961"/>
      <c r="AG14" s="961"/>
      <c r="AH14" s="961"/>
      <c r="AI14" s="937">
        <v>17.899999999999999</v>
      </c>
      <c r="AJ14" s="932"/>
      <c r="AT14" s="41">
        <v>17.928000000000001</v>
      </c>
    </row>
    <row r="15" spans="2:46" ht="20.100000000000001" customHeight="1">
      <c r="B15" s="50">
        <v>8</v>
      </c>
      <c r="C15" s="939" t="s">
        <v>54</v>
      </c>
      <c r="D15" s="939"/>
      <c r="E15" s="939"/>
      <c r="F15" s="939"/>
      <c r="G15" s="939"/>
      <c r="H15" s="939"/>
      <c r="I15" s="939"/>
      <c r="J15" s="939"/>
      <c r="K15" s="956">
        <v>2640</v>
      </c>
      <c r="L15" s="956"/>
      <c r="M15" s="956"/>
      <c r="N15" s="956"/>
      <c r="O15" s="902"/>
      <c r="P15" s="902"/>
      <c r="Q15" s="902"/>
      <c r="R15" s="902"/>
      <c r="S15" s="902"/>
      <c r="T15" s="902"/>
      <c r="U15" s="902"/>
      <c r="V15" s="902"/>
      <c r="W15" s="902"/>
      <c r="X15" s="902"/>
      <c r="Y15" s="902"/>
      <c r="Z15" s="902"/>
      <c r="AA15" s="902">
        <v>660</v>
      </c>
      <c r="AB15" s="902"/>
      <c r="AC15" s="902"/>
      <c r="AD15" s="902"/>
      <c r="AE15" s="956">
        <f t="shared" si="0"/>
        <v>3300</v>
      </c>
      <c r="AF15" s="956"/>
      <c r="AG15" s="956"/>
      <c r="AH15" s="956"/>
      <c r="AI15" s="929">
        <v>1</v>
      </c>
      <c r="AJ15" s="930"/>
      <c r="AT15" s="41">
        <v>1.0109999999999999</v>
      </c>
    </row>
    <row r="16" spans="2:46" ht="20.100000000000001" customHeight="1">
      <c r="B16" s="50">
        <v>9</v>
      </c>
      <c r="C16" s="957" t="s">
        <v>55</v>
      </c>
      <c r="D16" s="856"/>
      <c r="E16" s="856"/>
      <c r="F16" s="856"/>
      <c r="G16" s="856"/>
      <c r="H16" s="856"/>
      <c r="I16" s="856"/>
      <c r="J16" s="857"/>
      <c r="K16" s="902"/>
      <c r="L16" s="902"/>
      <c r="M16" s="902"/>
      <c r="N16" s="902"/>
      <c r="O16" s="902">
        <v>2640</v>
      </c>
      <c r="P16" s="902"/>
      <c r="Q16" s="902"/>
      <c r="R16" s="902"/>
      <c r="S16" s="902"/>
      <c r="T16" s="902"/>
      <c r="U16" s="902"/>
      <c r="V16" s="902"/>
      <c r="W16" s="902"/>
      <c r="X16" s="902"/>
      <c r="Y16" s="902"/>
      <c r="Z16" s="902"/>
      <c r="AA16" s="902"/>
      <c r="AB16" s="902"/>
      <c r="AC16" s="902"/>
      <c r="AD16" s="902"/>
      <c r="AE16" s="902">
        <f t="shared" si="0"/>
        <v>2640</v>
      </c>
      <c r="AF16" s="902"/>
      <c r="AG16" s="902"/>
      <c r="AH16" s="902"/>
      <c r="AI16" s="931">
        <v>0.8</v>
      </c>
      <c r="AJ16" s="932"/>
      <c r="AT16" s="41">
        <v>0.80900000000000005</v>
      </c>
    </row>
    <row r="17" spans="2:47" ht="20.100000000000001" customHeight="1">
      <c r="B17" s="46">
        <v>10</v>
      </c>
      <c r="C17" s="939" t="s">
        <v>56</v>
      </c>
      <c r="D17" s="939"/>
      <c r="E17" s="939"/>
      <c r="F17" s="939"/>
      <c r="G17" s="939"/>
      <c r="H17" s="939"/>
      <c r="I17" s="939"/>
      <c r="J17" s="939"/>
      <c r="K17" s="902">
        <v>46750</v>
      </c>
      <c r="L17" s="902"/>
      <c r="M17" s="902"/>
      <c r="N17" s="902"/>
      <c r="O17" s="902"/>
      <c r="P17" s="902"/>
      <c r="Q17" s="902"/>
      <c r="R17" s="902"/>
      <c r="S17" s="902"/>
      <c r="T17" s="902"/>
      <c r="U17" s="902"/>
      <c r="V17" s="902"/>
      <c r="W17" s="902"/>
      <c r="X17" s="902"/>
      <c r="Y17" s="902"/>
      <c r="Z17" s="902"/>
      <c r="AA17" s="902"/>
      <c r="AB17" s="902"/>
      <c r="AC17" s="902"/>
      <c r="AD17" s="902"/>
      <c r="AE17" s="902">
        <f t="shared" si="0"/>
        <v>46750</v>
      </c>
      <c r="AF17" s="902"/>
      <c r="AG17" s="902"/>
      <c r="AH17" s="902"/>
      <c r="AI17" s="931">
        <v>14.3</v>
      </c>
      <c r="AJ17" s="932"/>
      <c r="AT17" s="58">
        <v>14.32</v>
      </c>
    </row>
    <row r="18" spans="2:47" ht="20.100000000000001" customHeight="1">
      <c r="B18" s="46">
        <v>11</v>
      </c>
      <c r="C18" s="939" t="s">
        <v>57</v>
      </c>
      <c r="D18" s="939"/>
      <c r="E18" s="939"/>
      <c r="F18" s="939"/>
      <c r="G18" s="939"/>
      <c r="H18" s="939"/>
      <c r="I18" s="939"/>
      <c r="J18" s="939"/>
      <c r="K18" s="902"/>
      <c r="L18" s="902"/>
      <c r="M18" s="902"/>
      <c r="N18" s="902"/>
      <c r="O18" s="902"/>
      <c r="P18" s="902"/>
      <c r="Q18" s="902"/>
      <c r="R18" s="902"/>
      <c r="S18" s="902">
        <v>1320</v>
      </c>
      <c r="T18" s="902"/>
      <c r="U18" s="902"/>
      <c r="V18" s="902"/>
      <c r="W18" s="902"/>
      <c r="X18" s="902"/>
      <c r="Y18" s="902"/>
      <c r="Z18" s="902"/>
      <c r="AA18" s="902"/>
      <c r="AB18" s="902"/>
      <c r="AC18" s="902"/>
      <c r="AD18" s="902"/>
      <c r="AE18" s="902">
        <f t="shared" si="0"/>
        <v>1320</v>
      </c>
      <c r="AF18" s="902"/>
      <c r="AG18" s="902"/>
      <c r="AH18" s="902"/>
      <c r="AI18" s="931">
        <v>0.4</v>
      </c>
      <c r="AJ18" s="932"/>
      <c r="AT18" s="41">
        <v>0.40400000000000003</v>
      </c>
    </row>
    <row r="19" spans="2:47" ht="20.100000000000001" customHeight="1">
      <c r="B19" s="46">
        <v>12</v>
      </c>
      <c r="C19" s="939" t="s">
        <v>58</v>
      </c>
      <c r="D19" s="939"/>
      <c r="E19" s="939"/>
      <c r="F19" s="939"/>
      <c r="G19" s="939"/>
      <c r="H19" s="939"/>
      <c r="I19" s="939"/>
      <c r="J19" s="939"/>
      <c r="K19" s="902"/>
      <c r="L19" s="902"/>
      <c r="M19" s="902"/>
      <c r="N19" s="902"/>
      <c r="O19" s="902"/>
      <c r="P19" s="902"/>
      <c r="Q19" s="902"/>
      <c r="R19" s="902"/>
      <c r="S19" s="902">
        <v>3960</v>
      </c>
      <c r="T19" s="902"/>
      <c r="U19" s="902"/>
      <c r="V19" s="902"/>
      <c r="W19" s="902"/>
      <c r="X19" s="902"/>
      <c r="Y19" s="902"/>
      <c r="Z19" s="902"/>
      <c r="AA19" s="902"/>
      <c r="AB19" s="902"/>
      <c r="AC19" s="902"/>
      <c r="AD19" s="902"/>
      <c r="AE19" s="902">
        <f t="shared" si="0"/>
        <v>3960</v>
      </c>
      <c r="AF19" s="902"/>
      <c r="AG19" s="902"/>
      <c r="AH19" s="902"/>
      <c r="AI19" s="931">
        <v>1.2</v>
      </c>
      <c r="AJ19" s="932"/>
      <c r="AT19" s="41">
        <v>1.2130000000000001</v>
      </c>
    </row>
    <row r="20" spans="2:47" ht="20.100000000000001" customHeight="1">
      <c r="B20" s="46">
        <v>13</v>
      </c>
      <c r="C20" s="939" t="s">
        <v>59</v>
      </c>
      <c r="D20" s="939"/>
      <c r="E20" s="939"/>
      <c r="F20" s="939"/>
      <c r="G20" s="939"/>
      <c r="H20" s="939"/>
      <c r="I20" s="939"/>
      <c r="J20" s="939"/>
      <c r="K20" s="902"/>
      <c r="L20" s="902"/>
      <c r="M20" s="902"/>
      <c r="N20" s="902"/>
      <c r="O20" s="902"/>
      <c r="P20" s="902"/>
      <c r="Q20" s="902"/>
      <c r="R20" s="902"/>
      <c r="S20" s="902"/>
      <c r="T20" s="902"/>
      <c r="U20" s="902"/>
      <c r="V20" s="902"/>
      <c r="W20" s="902"/>
      <c r="X20" s="902"/>
      <c r="Y20" s="902"/>
      <c r="Z20" s="902"/>
      <c r="AA20" s="902">
        <v>600</v>
      </c>
      <c r="AB20" s="902"/>
      <c r="AC20" s="902"/>
      <c r="AD20" s="902"/>
      <c r="AE20" s="902">
        <f t="shared" si="0"/>
        <v>600</v>
      </c>
      <c r="AF20" s="902"/>
      <c r="AG20" s="902"/>
      <c r="AH20" s="902"/>
      <c r="AI20" s="931">
        <v>0.2</v>
      </c>
      <c r="AJ20" s="932"/>
      <c r="AT20" s="41">
        <v>0.185</v>
      </c>
    </row>
    <row r="21" spans="2:47" ht="20.100000000000001" customHeight="1">
      <c r="B21" s="46">
        <v>14</v>
      </c>
      <c r="C21" s="939" t="s">
        <v>60</v>
      </c>
      <c r="D21" s="939"/>
      <c r="E21" s="939"/>
      <c r="F21" s="939"/>
      <c r="G21" s="939"/>
      <c r="H21" s="939"/>
      <c r="I21" s="939"/>
      <c r="J21" s="939"/>
      <c r="K21" s="902"/>
      <c r="L21" s="902"/>
      <c r="M21" s="902"/>
      <c r="N21" s="902"/>
      <c r="O21" s="902"/>
      <c r="P21" s="902"/>
      <c r="Q21" s="902"/>
      <c r="R21" s="902"/>
      <c r="S21" s="902"/>
      <c r="T21" s="902"/>
      <c r="U21" s="902"/>
      <c r="V21" s="902"/>
      <c r="W21" s="902">
        <v>7920</v>
      </c>
      <c r="X21" s="902"/>
      <c r="Y21" s="902"/>
      <c r="Z21" s="902"/>
      <c r="AA21" s="902"/>
      <c r="AB21" s="902"/>
      <c r="AC21" s="902"/>
      <c r="AD21" s="902"/>
      <c r="AE21" s="902">
        <f t="shared" si="0"/>
        <v>7920</v>
      </c>
      <c r="AF21" s="902"/>
      <c r="AG21" s="902"/>
      <c r="AH21" s="902"/>
      <c r="AI21" s="931">
        <v>2.4</v>
      </c>
      <c r="AJ21" s="932"/>
      <c r="AT21" s="41">
        <v>2.4260000000000002</v>
      </c>
    </row>
    <row r="22" spans="2:47" ht="20.100000000000001" customHeight="1">
      <c r="B22" s="46">
        <v>15</v>
      </c>
      <c r="C22" s="939" t="s">
        <v>61</v>
      </c>
      <c r="D22" s="939"/>
      <c r="E22" s="939"/>
      <c r="F22" s="939"/>
      <c r="G22" s="939"/>
      <c r="H22" s="939"/>
      <c r="I22" s="939"/>
      <c r="J22" s="939"/>
      <c r="K22" s="902"/>
      <c r="L22" s="902"/>
      <c r="M22" s="902"/>
      <c r="N22" s="902"/>
      <c r="O22" s="902"/>
      <c r="P22" s="902"/>
      <c r="Q22" s="902"/>
      <c r="R22" s="902"/>
      <c r="S22" s="902">
        <v>2640</v>
      </c>
      <c r="T22" s="902"/>
      <c r="U22" s="902"/>
      <c r="V22" s="902"/>
      <c r="W22" s="902"/>
      <c r="X22" s="902"/>
      <c r="Y22" s="902"/>
      <c r="Z22" s="902"/>
      <c r="AA22" s="902"/>
      <c r="AB22" s="902"/>
      <c r="AC22" s="902"/>
      <c r="AD22" s="902"/>
      <c r="AE22" s="902">
        <f t="shared" si="0"/>
        <v>2640</v>
      </c>
      <c r="AF22" s="902"/>
      <c r="AG22" s="902"/>
      <c r="AH22" s="902"/>
      <c r="AI22" s="931">
        <v>0.8</v>
      </c>
      <c r="AJ22" s="932"/>
      <c r="AT22" s="41">
        <v>0.80900000000000005</v>
      </c>
    </row>
    <row r="23" spans="2:47" ht="20.100000000000001" customHeight="1">
      <c r="B23" s="50"/>
      <c r="C23" s="939" t="s">
        <v>241</v>
      </c>
      <c r="D23" s="939"/>
      <c r="E23" s="939"/>
      <c r="F23" s="939"/>
      <c r="G23" s="939"/>
      <c r="H23" s="939"/>
      <c r="I23" s="939"/>
      <c r="J23" s="939"/>
      <c r="K23" s="902">
        <f>SUM(K8:N22)</f>
        <v>222340</v>
      </c>
      <c r="L23" s="902"/>
      <c r="M23" s="902"/>
      <c r="N23" s="902"/>
      <c r="O23" s="902">
        <f>SUM(O8:R22)</f>
        <v>5280</v>
      </c>
      <c r="P23" s="902"/>
      <c r="Q23" s="902"/>
      <c r="R23" s="902"/>
      <c r="S23" s="902">
        <f>SUM(S8:V22)</f>
        <v>31230</v>
      </c>
      <c r="T23" s="902"/>
      <c r="U23" s="902"/>
      <c r="V23" s="902"/>
      <c r="W23" s="902">
        <f>SUM(W8:Z22)</f>
        <v>24720</v>
      </c>
      <c r="X23" s="902"/>
      <c r="Y23" s="902"/>
      <c r="Z23" s="902"/>
      <c r="AA23" s="902">
        <f>SUM(AA8:AD22)</f>
        <v>42900</v>
      </c>
      <c r="AB23" s="902"/>
      <c r="AC23" s="902"/>
      <c r="AD23" s="902"/>
      <c r="AE23" s="902">
        <f>SUM(AE8:AH22)</f>
        <v>326470</v>
      </c>
      <c r="AF23" s="902"/>
      <c r="AG23" s="902"/>
      <c r="AH23" s="902"/>
      <c r="AI23" s="931">
        <v>100</v>
      </c>
      <c r="AJ23" s="932"/>
      <c r="AK23" s="59" t="s">
        <v>475</v>
      </c>
      <c r="AT23" s="41">
        <f>SUM(AT8:AT22)</f>
        <v>99.999999999999986</v>
      </c>
    </row>
    <row r="24" spans="2:47" ht="20.100000000000001" customHeight="1">
      <c r="K24" s="933">
        <v>0.68100000000000005</v>
      </c>
      <c r="L24" s="934"/>
      <c r="M24" s="934"/>
      <c r="N24" s="934"/>
      <c r="O24" s="933">
        <v>1.6E-2</v>
      </c>
      <c r="P24" s="934"/>
      <c r="Q24" s="934"/>
      <c r="R24" s="934"/>
      <c r="S24" s="933">
        <v>9.6000000000000002E-2</v>
      </c>
      <c r="T24" s="934"/>
      <c r="U24" s="934"/>
      <c r="V24" s="934"/>
      <c r="W24" s="933">
        <v>7.5999999999999998E-2</v>
      </c>
      <c r="X24" s="934"/>
      <c r="Y24" s="934"/>
      <c r="Z24" s="934"/>
      <c r="AA24" s="933">
        <v>0.13100000000000001</v>
      </c>
      <c r="AB24" s="934"/>
      <c r="AC24" s="934"/>
      <c r="AD24" s="934"/>
      <c r="AT24" s="60"/>
    </row>
    <row r="26" spans="2:47" ht="18" customHeight="1">
      <c r="B26" s="898" t="s">
        <v>482</v>
      </c>
      <c r="C26" s="899"/>
      <c r="D26" s="899"/>
      <c r="E26" s="899"/>
      <c r="F26" s="899"/>
      <c r="G26" s="506" t="s">
        <v>483</v>
      </c>
      <c r="H26" s="938"/>
      <c r="I26" s="938"/>
      <c r="J26" s="938"/>
      <c r="K26" s="938"/>
      <c r="L26" s="938"/>
      <c r="M26" s="938"/>
      <c r="N26" s="938"/>
      <c r="O26" s="938"/>
      <c r="P26" s="938"/>
      <c r="Q26" s="938"/>
      <c r="R26" s="938"/>
      <c r="S26" s="938"/>
      <c r="T26" s="938"/>
      <c r="U26" s="938"/>
      <c r="V26" s="938"/>
      <c r="W26" s="938"/>
      <c r="X26" s="938"/>
      <c r="Y26" s="938"/>
      <c r="Z26" s="938"/>
      <c r="AA26" s="938"/>
      <c r="AB26" s="938"/>
      <c r="AC26" s="938"/>
      <c r="AD26" s="938"/>
      <c r="AE26" s="938"/>
      <c r="AF26" s="938"/>
      <c r="AG26" s="938"/>
      <c r="AH26" s="938"/>
    </row>
    <row r="27" spans="2:47" ht="18" customHeight="1">
      <c r="G27" s="506" t="s">
        <v>484</v>
      </c>
      <c r="H27" s="938"/>
      <c r="I27" s="938"/>
      <c r="J27" s="938"/>
      <c r="K27" s="938"/>
      <c r="L27" s="938"/>
      <c r="M27" s="938"/>
      <c r="N27" s="938"/>
      <c r="O27" s="938"/>
      <c r="P27" s="938"/>
      <c r="Q27" s="938"/>
      <c r="R27" s="938"/>
      <c r="S27" s="938"/>
      <c r="T27" s="938"/>
      <c r="U27" s="938"/>
      <c r="V27" s="938"/>
      <c r="W27" s="938"/>
      <c r="X27" s="938"/>
      <c r="Y27" s="938"/>
      <c r="Z27" s="938"/>
      <c r="AA27" s="938"/>
      <c r="AB27" s="938"/>
      <c r="AC27" s="938"/>
      <c r="AD27" s="938"/>
      <c r="AE27" s="938"/>
      <c r="AF27" s="938"/>
      <c r="AG27" s="938"/>
      <c r="AH27" s="938"/>
    </row>
    <row r="29" spans="2:47" ht="8.25" customHeight="1"/>
    <row r="32" spans="2:47" ht="9.75" customHeight="1">
      <c r="AK32" s="41"/>
      <c r="AU32" s="5"/>
    </row>
    <row r="33" spans="2:47">
      <c r="B33" s="53" t="s">
        <v>80</v>
      </c>
      <c r="C33" s="5" t="s">
        <v>246</v>
      </c>
      <c r="AK33" s="41"/>
      <c r="AU33" s="5"/>
    </row>
    <row r="34" spans="2:47" ht="6.95" customHeight="1">
      <c r="AK34" s="41"/>
      <c r="AU34" s="5"/>
    </row>
    <row r="35" spans="2:47" ht="20.100000000000001" customHeight="1">
      <c r="C35" s="903" t="s">
        <v>476</v>
      </c>
      <c r="D35" s="594"/>
      <c r="E35" s="594"/>
      <c r="F35" s="594"/>
      <c r="G35" s="702"/>
      <c r="H35" s="907" t="s">
        <v>247</v>
      </c>
      <c r="I35" s="908"/>
      <c r="J35" s="908"/>
      <c r="K35" s="908"/>
      <c r="L35" s="908"/>
      <c r="M35" s="908"/>
      <c r="N35" s="908"/>
      <c r="O35" s="908"/>
      <c r="P35" s="908"/>
      <c r="Q35" s="908"/>
      <c r="R35" s="908"/>
      <c r="S35" s="908"/>
      <c r="T35" s="908"/>
      <c r="U35" s="908"/>
      <c r="V35" s="908"/>
      <c r="W35" s="908"/>
      <c r="X35" s="908"/>
      <c r="Y35" s="908"/>
      <c r="Z35" s="908"/>
      <c r="AA35" s="909"/>
      <c r="AB35" s="910" t="s">
        <v>265</v>
      </c>
      <c r="AC35" s="911"/>
      <c r="AD35" s="911"/>
      <c r="AE35" s="912"/>
      <c r="AL35" s="5"/>
      <c r="AM35" s="5"/>
      <c r="AN35" s="5"/>
      <c r="AO35" s="5"/>
      <c r="AP35" s="5"/>
      <c r="AQ35" s="5"/>
      <c r="AR35" s="5"/>
      <c r="AS35" s="5"/>
      <c r="AT35" s="5"/>
      <c r="AU35" s="5"/>
    </row>
    <row r="36" spans="2:47" ht="20.100000000000001" customHeight="1">
      <c r="C36" s="904"/>
      <c r="D36" s="905"/>
      <c r="E36" s="905"/>
      <c r="F36" s="905"/>
      <c r="G36" s="906"/>
      <c r="H36" s="887" t="s">
        <v>248</v>
      </c>
      <c r="I36" s="888"/>
      <c r="J36" s="888"/>
      <c r="K36" s="889"/>
      <c r="L36" s="887" t="s">
        <v>250</v>
      </c>
      <c r="M36" s="888"/>
      <c r="N36" s="888"/>
      <c r="O36" s="889"/>
      <c r="P36" s="887" t="s">
        <v>251</v>
      </c>
      <c r="Q36" s="888"/>
      <c r="R36" s="888"/>
      <c r="S36" s="889"/>
      <c r="T36" s="887" t="s">
        <v>252</v>
      </c>
      <c r="U36" s="888"/>
      <c r="V36" s="888"/>
      <c r="W36" s="889"/>
      <c r="X36" s="887" t="s">
        <v>254</v>
      </c>
      <c r="Y36" s="888"/>
      <c r="Z36" s="888"/>
      <c r="AA36" s="889"/>
      <c r="AB36" s="913"/>
      <c r="AC36" s="914"/>
      <c r="AD36" s="914"/>
      <c r="AE36" s="915"/>
      <c r="AL36" s="5"/>
      <c r="AM36" s="5"/>
      <c r="AN36" s="5"/>
      <c r="AO36" s="5"/>
      <c r="AP36" s="5"/>
      <c r="AQ36" s="5"/>
      <c r="AR36" s="5"/>
      <c r="AS36" s="5"/>
      <c r="AT36" s="5"/>
      <c r="AU36" s="5"/>
    </row>
    <row r="37" spans="2:47" ht="20.100000000000001" customHeight="1">
      <c r="C37" s="943" t="s">
        <v>255</v>
      </c>
      <c r="D37" s="859"/>
      <c r="E37" s="859"/>
      <c r="F37" s="859"/>
      <c r="G37" s="859"/>
      <c r="H37" s="919"/>
      <c r="I37" s="920"/>
      <c r="J37" s="920"/>
      <c r="K37" s="921"/>
      <c r="L37" s="919"/>
      <c r="M37" s="920"/>
      <c r="N37" s="920"/>
      <c r="O37" s="921"/>
      <c r="P37" s="919"/>
      <c r="Q37" s="920"/>
      <c r="R37" s="920"/>
      <c r="S37" s="921"/>
      <c r="T37" s="919">
        <v>2640</v>
      </c>
      <c r="U37" s="920"/>
      <c r="V37" s="920"/>
      <c r="W37" s="921"/>
      <c r="X37" s="919"/>
      <c r="Y37" s="920"/>
      <c r="Z37" s="920"/>
      <c r="AA37" s="921"/>
      <c r="AB37" s="919">
        <f>SUM(H37:AA37)</f>
        <v>2640</v>
      </c>
      <c r="AC37" s="920"/>
      <c r="AD37" s="920"/>
      <c r="AE37" s="921"/>
      <c r="AL37" s="5"/>
      <c r="AM37" s="5"/>
      <c r="AN37" s="5"/>
      <c r="AO37" s="5"/>
      <c r="AP37" s="5"/>
      <c r="AQ37" s="5"/>
      <c r="AR37" s="5"/>
      <c r="AS37" s="5"/>
      <c r="AT37" s="5"/>
      <c r="AU37" s="5"/>
    </row>
    <row r="38" spans="2:47" ht="20.100000000000001" customHeight="1">
      <c r="C38" s="903" t="s">
        <v>256</v>
      </c>
      <c r="D38" s="594"/>
      <c r="E38" s="594"/>
      <c r="F38" s="594"/>
      <c r="G38" s="702"/>
      <c r="H38" s="940"/>
      <c r="I38" s="941"/>
      <c r="J38" s="941"/>
      <c r="K38" s="942"/>
      <c r="L38" s="940"/>
      <c r="M38" s="941"/>
      <c r="N38" s="941"/>
      <c r="O38" s="942"/>
      <c r="P38" s="940">
        <v>6000</v>
      </c>
      <c r="Q38" s="941"/>
      <c r="R38" s="941"/>
      <c r="S38" s="942"/>
      <c r="T38" s="940"/>
      <c r="U38" s="941"/>
      <c r="V38" s="941"/>
      <c r="W38" s="942"/>
      <c r="X38" s="940"/>
      <c r="Y38" s="941"/>
      <c r="Z38" s="941"/>
      <c r="AA38" s="942"/>
      <c r="AB38" s="919">
        <f>SUM(H38:AA38)</f>
        <v>6000</v>
      </c>
      <c r="AC38" s="920"/>
      <c r="AD38" s="920"/>
      <c r="AE38" s="921"/>
      <c r="AL38" s="5"/>
      <c r="AM38" s="5"/>
      <c r="AN38" s="5"/>
      <c r="AO38" s="5"/>
      <c r="AP38" s="5"/>
      <c r="AQ38" s="5"/>
      <c r="AR38" s="5"/>
      <c r="AS38" s="5"/>
      <c r="AT38" s="5"/>
      <c r="AU38" s="5"/>
    </row>
    <row r="39" spans="2:47" ht="20.100000000000001" customHeight="1">
      <c r="C39" s="939" t="s">
        <v>260</v>
      </c>
      <c r="D39" s="939"/>
      <c r="E39" s="939"/>
      <c r="F39" s="939"/>
      <c r="G39" s="939"/>
      <c r="H39" s="902">
        <v>48750</v>
      </c>
      <c r="I39" s="902"/>
      <c r="J39" s="902"/>
      <c r="K39" s="902"/>
      <c r="L39" s="902">
        <v>79200</v>
      </c>
      <c r="M39" s="902"/>
      <c r="N39" s="902"/>
      <c r="O39" s="902"/>
      <c r="P39" s="902">
        <v>39000</v>
      </c>
      <c r="Q39" s="902"/>
      <c r="R39" s="902"/>
      <c r="S39" s="902"/>
      <c r="T39" s="902"/>
      <c r="U39" s="902"/>
      <c r="V39" s="902"/>
      <c r="W39" s="902"/>
      <c r="X39" s="902">
        <v>46750</v>
      </c>
      <c r="Y39" s="902"/>
      <c r="Z39" s="902"/>
      <c r="AA39" s="902"/>
      <c r="AB39" s="920">
        <f>SUM(H39:AA39)</f>
        <v>213700</v>
      </c>
      <c r="AC39" s="920"/>
      <c r="AD39" s="920"/>
      <c r="AE39" s="921"/>
      <c r="AL39" s="5"/>
      <c r="AM39" s="5"/>
      <c r="AN39" s="5"/>
      <c r="AO39" s="5"/>
      <c r="AP39" s="5"/>
      <c r="AQ39" s="5"/>
      <c r="AR39" s="5"/>
      <c r="AS39" s="5"/>
      <c r="AT39" s="5"/>
      <c r="AU39" s="5"/>
    </row>
    <row r="40" spans="2:47" ht="20.100000000000001" customHeight="1">
      <c r="C40" s="904" t="s">
        <v>261</v>
      </c>
      <c r="D40" s="905"/>
      <c r="E40" s="905"/>
      <c r="F40" s="905"/>
      <c r="G40" s="906"/>
      <c r="H40" s="922">
        <f>SUM(H37:K39)</f>
        <v>48750</v>
      </c>
      <c r="I40" s="923"/>
      <c r="J40" s="923"/>
      <c r="K40" s="924"/>
      <c r="L40" s="922">
        <f>SUM(L37:O39)</f>
        <v>79200</v>
      </c>
      <c r="M40" s="923"/>
      <c r="N40" s="923"/>
      <c r="O40" s="924"/>
      <c r="P40" s="922">
        <f>SUM(P37:S39)</f>
        <v>45000</v>
      </c>
      <c r="Q40" s="923"/>
      <c r="R40" s="923"/>
      <c r="S40" s="924"/>
      <c r="T40" s="922">
        <f>SUM(T37:W39)</f>
        <v>2640</v>
      </c>
      <c r="U40" s="923"/>
      <c r="V40" s="923"/>
      <c r="W40" s="924"/>
      <c r="X40" s="922">
        <f>SUM(X37:AA39)</f>
        <v>46750</v>
      </c>
      <c r="Y40" s="923"/>
      <c r="Z40" s="923"/>
      <c r="AA40" s="924"/>
      <c r="AB40" s="919">
        <f>SUM(H40:AA40)</f>
        <v>222340</v>
      </c>
      <c r="AC40" s="920"/>
      <c r="AD40" s="920"/>
      <c r="AE40" s="921"/>
      <c r="AL40" s="5"/>
      <c r="AM40" s="5"/>
      <c r="AN40" s="5"/>
      <c r="AO40" s="5"/>
      <c r="AP40" s="5"/>
      <c r="AQ40" s="5"/>
      <c r="AR40" s="5"/>
      <c r="AS40" s="5"/>
      <c r="AT40" s="5"/>
      <c r="AU40" s="5"/>
    </row>
    <row r="41" spans="2:47" ht="20.100000000000001" customHeight="1">
      <c r="C41" s="19"/>
      <c r="D41" s="19"/>
      <c r="E41" s="19"/>
      <c r="F41" s="19"/>
      <c r="G41" s="19"/>
      <c r="H41" s="944" t="s">
        <v>478</v>
      </c>
      <c r="I41" s="911"/>
      <c r="J41" s="911"/>
      <c r="K41" s="911"/>
      <c r="L41" s="944" t="s">
        <v>477</v>
      </c>
      <c r="M41" s="911"/>
      <c r="N41" s="911"/>
      <c r="O41" s="911"/>
      <c r="P41" s="944" t="s">
        <v>480</v>
      </c>
      <c r="Q41" s="911"/>
      <c r="R41" s="911"/>
      <c r="S41" s="911"/>
      <c r="T41" s="955" t="s">
        <v>481</v>
      </c>
      <c r="U41" s="911"/>
      <c r="V41" s="911"/>
      <c r="W41" s="911"/>
      <c r="X41" s="944" t="s">
        <v>479</v>
      </c>
      <c r="Y41" s="911"/>
      <c r="Z41" s="911"/>
      <c r="AA41" s="911"/>
      <c r="AB41" s="61"/>
      <c r="AC41" s="61"/>
      <c r="AD41" s="61"/>
      <c r="AE41" s="61"/>
      <c r="AL41" s="5"/>
      <c r="AM41" s="5"/>
      <c r="AN41" s="5"/>
      <c r="AO41" s="5"/>
      <c r="AP41" s="5"/>
      <c r="AQ41" s="5"/>
      <c r="AR41" s="5"/>
      <c r="AS41" s="5"/>
      <c r="AT41" s="5"/>
      <c r="AU41" s="5"/>
    </row>
    <row r="42" spans="2:47">
      <c r="AL42" s="5"/>
      <c r="AM42" s="5"/>
      <c r="AN42" s="5"/>
      <c r="AO42" s="5"/>
      <c r="AP42" s="5"/>
      <c r="AQ42" s="5"/>
      <c r="AR42" s="5"/>
      <c r="AS42" s="5"/>
      <c r="AT42" s="5"/>
      <c r="AU42" s="5"/>
    </row>
    <row r="43" spans="2:47" ht="30" customHeight="1">
      <c r="C43" s="898" t="s">
        <v>482</v>
      </c>
      <c r="D43" s="899"/>
      <c r="E43" s="899"/>
      <c r="F43" s="899"/>
      <c r="G43" s="899"/>
      <c r="H43" s="900" t="s">
        <v>485</v>
      </c>
      <c r="I43" s="901"/>
      <c r="J43" s="901"/>
      <c r="K43" s="901"/>
      <c r="L43" s="901"/>
      <c r="M43" s="901"/>
      <c r="N43" s="901"/>
      <c r="O43" s="901"/>
      <c r="P43" s="901"/>
      <c r="Q43" s="901"/>
      <c r="R43" s="901"/>
      <c r="S43" s="901"/>
      <c r="T43" s="901"/>
      <c r="U43" s="901"/>
      <c r="V43" s="901"/>
      <c r="W43" s="901"/>
      <c r="X43" s="901"/>
      <c r="Y43" s="901"/>
      <c r="Z43" s="901"/>
      <c r="AA43" s="901"/>
      <c r="AB43" s="901"/>
      <c r="AC43" s="901"/>
      <c r="AD43" s="901"/>
      <c r="AE43" s="901"/>
      <c r="AL43" s="5"/>
      <c r="AM43" s="5"/>
      <c r="AN43" s="5"/>
      <c r="AO43" s="5"/>
      <c r="AP43" s="5"/>
      <c r="AQ43" s="5"/>
      <c r="AR43" s="5"/>
      <c r="AS43" s="5"/>
      <c r="AT43" s="5"/>
      <c r="AU43" s="5"/>
    </row>
    <row r="44" spans="2:47" ht="8.25" customHeight="1">
      <c r="AL44" s="5"/>
      <c r="AM44" s="5"/>
      <c r="AN44" s="5"/>
      <c r="AO44" s="5"/>
      <c r="AP44" s="5"/>
      <c r="AQ44" s="5"/>
      <c r="AR44" s="5"/>
      <c r="AS44" s="5"/>
      <c r="AT44" s="5"/>
      <c r="AU44" s="5"/>
    </row>
    <row r="45" spans="2:47" ht="9.75" customHeight="1">
      <c r="AL45" s="5"/>
      <c r="AM45" s="5"/>
      <c r="AN45" s="5"/>
      <c r="AO45" s="5"/>
      <c r="AP45" s="5"/>
      <c r="AQ45" s="5"/>
      <c r="AR45" s="5"/>
      <c r="AS45" s="5"/>
      <c r="AT45" s="5"/>
      <c r="AU45" s="5"/>
    </row>
    <row r="46" spans="2:47">
      <c r="B46" s="53" t="s">
        <v>751</v>
      </c>
      <c r="C46" s="5" t="s">
        <v>262</v>
      </c>
      <c r="AL46" s="5"/>
      <c r="AM46" s="5"/>
      <c r="AN46" s="5"/>
      <c r="AO46" s="5"/>
      <c r="AP46" s="5"/>
      <c r="AQ46" s="5"/>
      <c r="AR46" s="5"/>
      <c r="AS46" s="5"/>
      <c r="AT46" s="5"/>
      <c r="AU46" s="5"/>
    </row>
    <row r="47" spans="2:47" ht="6.95" customHeight="1">
      <c r="AK47" s="41"/>
      <c r="AU47" s="5"/>
    </row>
    <row r="48" spans="2:47" ht="20.100000000000001" customHeight="1">
      <c r="C48" s="903" t="s">
        <v>260</v>
      </c>
      <c r="D48" s="945"/>
      <c r="E48" s="945"/>
      <c r="F48" s="946"/>
      <c r="G48" s="950" t="s">
        <v>263</v>
      </c>
      <c r="H48" s="912"/>
      <c r="I48" s="910" t="s">
        <v>264</v>
      </c>
      <c r="J48" s="950"/>
      <c r="K48" s="916"/>
      <c r="L48" s="907" t="s">
        <v>266</v>
      </c>
      <c r="M48" s="908"/>
      <c r="N48" s="908"/>
      <c r="O48" s="908"/>
      <c r="P48" s="908"/>
      <c r="Q48" s="908"/>
      <c r="R48" s="908"/>
      <c r="S48" s="908"/>
      <c r="T48" s="908"/>
      <c r="U48" s="908"/>
      <c r="V48" s="908"/>
      <c r="W48" s="908"/>
      <c r="X48" s="908"/>
      <c r="Y48" s="908"/>
      <c r="Z48" s="908"/>
      <c r="AA48" s="909"/>
      <c r="AB48" s="910" t="s">
        <v>265</v>
      </c>
      <c r="AC48" s="911"/>
      <c r="AD48" s="911"/>
      <c r="AE48" s="912"/>
      <c r="AK48" s="41"/>
      <c r="AU48" s="5"/>
    </row>
    <row r="49" spans="3:47" ht="20.100000000000001" customHeight="1">
      <c r="C49" s="947"/>
      <c r="D49" s="948"/>
      <c r="E49" s="948"/>
      <c r="F49" s="949"/>
      <c r="G49" s="951"/>
      <c r="H49" s="918"/>
      <c r="I49" s="952"/>
      <c r="J49" s="953"/>
      <c r="K49" s="954"/>
      <c r="L49" s="887" t="s">
        <v>248</v>
      </c>
      <c r="M49" s="888"/>
      <c r="N49" s="888"/>
      <c r="O49" s="889"/>
      <c r="P49" s="887" t="s">
        <v>250</v>
      </c>
      <c r="Q49" s="888"/>
      <c r="R49" s="888"/>
      <c r="S49" s="889"/>
      <c r="T49" s="925" t="s">
        <v>251</v>
      </c>
      <c r="U49" s="926"/>
      <c r="V49" s="926"/>
      <c r="W49" s="927"/>
      <c r="X49" s="887" t="s">
        <v>254</v>
      </c>
      <c r="Y49" s="888"/>
      <c r="Z49" s="888"/>
      <c r="AA49" s="889"/>
      <c r="AB49" s="913"/>
      <c r="AC49" s="914"/>
      <c r="AD49" s="914"/>
      <c r="AE49" s="915"/>
      <c r="AL49" s="5"/>
      <c r="AM49" s="5"/>
      <c r="AN49" s="5"/>
      <c r="AO49" s="5"/>
      <c r="AP49" s="5"/>
      <c r="AQ49" s="5"/>
      <c r="AR49" s="5"/>
      <c r="AS49" s="5"/>
      <c r="AT49" s="5"/>
      <c r="AU49" s="5"/>
    </row>
    <row r="50" spans="3:47" ht="20.100000000000001" customHeight="1">
      <c r="C50" s="947"/>
      <c r="D50" s="948"/>
      <c r="E50" s="948"/>
      <c r="F50" s="949"/>
      <c r="G50" s="910" t="s">
        <v>267</v>
      </c>
      <c r="H50" s="916"/>
      <c r="I50" s="896" t="s">
        <v>268</v>
      </c>
      <c r="J50" s="897"/>
      <c r="K50" s="897"/>
      <c r="L50" s="919">
        <v>48750</v>
      </c>
      <c r="M50" s="920"/>
      <c r="N50" s="920"/>
      <c r="O50" s="921"/>
      <c r="P50" s="919">
        <v>54000</v>
      </c>
      <c r="Q50" s="920"/>
      <c r="R50" s="920"/>
      <c r="S50" s="920"/>
      <c r="T50" s="902">
        <v>12000</v>
      </c>
      <c r="U50" s="902"/>
      <c r="V50" s="902"/>
      <c r="W50" s="902"/>
      <c r="X50" s="920">
        <v>36250</v>
      </c>
      <c r="Y50" s="920"/>
      <c r="Z50" s="920"/>
      <c r="AA50" s="921"/>
      <c r="AB50" s="919">
        <f>SUM(L50:AA50)</f>
        <v>151000</v>
      </c>
      <c r="AC50" s="920"/>
      <c r="AD50" s="920"/>
      <c r="AE50" s="921"/>
      <c r="AL50" s="5"/>
      <c r="AM50" s="5"/>
      <c r="AN50" s="5"/>
      <c r="AO50" s="5"/>
      <c r="AP50" s="5"/>
      <c r="AQ50" s="5"/>
      <c r="AR50" s="5"/>
      <c r="AS50" s="5"/>
      <c r="AT50" s="5"/>
      <c r="AU50" s="5"/>
    </row>
    <row r="51" spans="3:47" ht="20.100000000000001" customHeight="1">
      <c r="C51" s="913"/>
      <c r="D51" s="914"/>
      <c r="E51" s="914"/>
      <c r="F51" s="915"/>
      <c r="G51" s="917"/>
      <c r="H51" s="918"/>
      <c r="I51" s="896" t="s">
        <v>269</v>
      </c>
      <c r="J51" s="897"/>
      <c r="K51" s="928"/>
      <c r="L51" s="919"/>
      <c r="M51" s="920"/>
      <c r="N51" s="920"/>
      <c r="O51" s="921"/>
      <c r="P51" s="919">
        <v>25200</v>
      </c>
      <c r="Q51" s="920"/>
      <c r="R51" s="920"/>
      <c r="S51" s="921"/>
      <c r="T51" s="922">
        <v>27000</v>
      </c>
      <c r="U51" s="923"/>
      <c r="V51" s="923"/>
      <c r="W51" s="924"/>
      <c r="X51" s="919">
        <v>10500</v>
      </c>
      <c r="Y51" s="920"/>
      <c r="Z51" s="920"/>
      <c r="AA51" s="921"/>
      <c r="AB51" s="919">
        <f>SUM(L51:AA51)</f>
        <v>62700</v>
      </c>
      <c r="AC51" s="920"/>
      <c r="AD51" s="920"/>
      <c r="AE51" s="921"/>
      <c r="AL51" s="5"/>
      <c r="AM51" s="5"/>
      <c r="AN51" s="5"/>
      <c r="AO51" s="5"/>
      <c r="AP51" s="5"/>
      <c r="AQ51" s="5"/>
      <c r="AR51" s="5"/>
      <c r="AS51" s="5"/>
      <c r="AT51" s="5"/>
      <c r="AU51" s="5"/>
    </row>
    <row r="52" spans="3:47" ht="20.100000000000001" customHeight="1">
      <c r="C52" s="896" t="s">
        <v>207</v>
      </c>
      <c r="D52" s="897"/>
      <c r="E52" s="897"/>
      <c r="F52" s="897"/>
      <c r="G52" s="897"/>
      <c r="H52" s="897"/>
      <c r="I52" s="897"/>
      <c r="J52" s="897"/>
      <c r="K52" s="928"/>
      <c r="L52" s="919">
        <f>SUM(L50:O51)</f>
        <v>48750</v>
      </c>
      <c r="M52" s="920"/>
      <c r="N52" s="920"/>
      <c r="O52" s="921"/>
      <c r="P52" s="919">
        <f>SUM(P50:S51)</f>
        <v>79200</v>
      </c>
      <c r="Q52" s="920"/>
      <c r="R52" s="920"/>
      <c r="S52" s="921"/>
      <c r="T52" s="919">
        <f>SUM(T50:W51)</f>
        <v>39000</v>
      </c>
      <c r="U52" s="920"/>
      <c r="V52" s="920"/>
      <c r="W52" s="921"/>
      <c r="X52" s="919">
        <f>SUM(X50:AA51)</f>
        <v>46750</v>
      </c>
      <c r="Y52" s="920"/>
      <c r="Z52" s="920"/>
      <c r="AA52" s="921"/>
      <c r="AB52" s="919">
        <f>SUM(L52:AA52)</f>
        <v>213700</v>
      </c>
      <c r="AC52" s="920"/>
      <c r="AD52" s="920"/>
      <c r="AE52" s="921"/>
      <c r="AL52" s="5"/>
      <c r="AM52" s="5"/>
      <c r="AN52" s="5"/>
      <c r="AO52" s="5"/>
      <c r="AP52" s="5"/>
      <c r="AQ52" s="5"/>
      <c r="AR52" s="5"/>
      <c r="AS52" s="5"/>
      <c r="AT52" s="5"/>
      <c r="AU52" s="5"/>
    </row>
    <row r="53" spans="3:47" ht="6.75" customHeight="1">
      <c r="AL53" s="5"/>
      <c r="AM53" s="5"/>
      <c r="AN53" s="5"/>
      <c r="AO53" s="5"/>
      <c r="AP53" s="5"/>
      <c r="AQ53" s="5"/>
      <c r="AR53" s="5"/>
      <c r="AS53" s="5"/>
      <c r="AT53" s="5"/>
      <c r="AU53" s="5"/>
    </row>
    <row r="54" spans="3:47" ht="30" customHeight="1">
      <c r="C54" s="898"/>
      <c r="D54" s="899"/>
      <c r="E54" s="899"/>
      <c r="F54" s="899"/>
      <c r="G54" s="899"/>
      <c r="H54" s="900"/>
      <c r="I54" s="901"/>
      <c r="J54" s="901"/>
      <c r="K54" s="901"/>
      <c r="L54" s="901"/>
      <c r="M54" s="901"/>
      <c r="N54" s="901"/>
      <c r="O54" s="901"/>
      <c r="P54" s="901"/>
      <c r="Q54" s="901"/>
      <c r="R54" s="901"/>
      <c r="S54" s="901"/>
      <c r="T54" s="901"/>
      <c r="U54" s="901"/>
      <c r="V54" s="901"/>
      <c r="W54" s="901"/>
      <c r="X54" s="901"/>
      <c r="Y54" s="901"/>
      <c r="Z54" s="901"/>
      <c r="AA54" s="901"/>
      <c r="AB54" s="901"/>
      <c r="AC54" s="901"/>
      <c r="AD54" s="901"/>
      <c r="AE54" s="901"/>
      <c r="AL54" s="5"/>
      <c r="AM54" s="5"/>
      <c r="AN54" s="5"/>
      <c r="AO54" s="5"/>
      <c r="AP54" s="5"/>
      <c r="AQ54" s="5"/>
      <c r="AR54" s="5"/>
      <c r="AS54" s="5"/>
      <c r="AT54" s="5"/>
      <c r="AU54" s="5"/>
    </row>
    <row r="55" spans="3:47" ht="23.25" customHeight="1">
      <c r="C55" s="898" t="s">
        <v>482</v>
      </c>
      <c r="D55" s="899"/>
      <c r="E55" s="899"/>
      <c r="F55" s="899"/>
      <c r="G55" s="899"/>
      <c r="H55" s="900" t="s">
        <v>1024</v>
      </c>
      <c r="I55" s="901"/>
      <c r="J55" s="901"/>
      <c r="K55" s="901"/>
      <c r="L55" s="901"/>
      <c r="M55" s="901"/>
      <c r="N55" s="901"/>
      <c r="O55" s="901"/>
      <c r="P55" s="901"/>
      <c r="Q55" s="901"/>
      <c r="R55" s="901"/>
      <c r="S55" s="901"/>
      <c r="T55" s="901"/>
      <c r="U55" s="901"/>
      <c r="V55" s="901"/>
      <c r="W55" s="901"/>
      <c r="X55" s="901"/>
      <c r="Y55" s="901"/>
      <c r="Z55" s="901"/>
      <c r="AA55" s="901"/>
      <c r="AB55" s="901"/>
      <c r="AC55" s="901"/>
      <c r="AD55" s="901"/>
      <c r="AE55" s="901"/>
      <c r="AL55" s="5"/>
      <c r="AM55" s="5"/>
      <c r="AN55" s="5"/>
      <c r="AO55" s="5"/>
      <c r="AP55" s="5"/>
      <c r="AQ55" s="5"/>
      <c r="AR55" s="5"/>
      <c r="AS55" s="5"/>
      <c r="AT55" s="5"/>
      <c r="AU55" s="5"/>
    </row>
    <row r="56" spans="3:47" ht="24" customHeight="1">
      <c r="C56" s="898"/>
      <c r="D56" s="899"/>
      <c r="E56" s="899"/>
      <c r="F56" s="899"/>
      <c r="G56" s="899"/>
      <c r="H56" s="900"/>
      <c r="I56" s="901"/>
      <c r="J56" s="901"/>
      <c r="K56" s="901"/>
      <c r="L56" s="901"/>
      <c r="M56" s="901"/>
      <c r="N56" s="901"/>
      <c r="O56" s="901"/>
      <c r="P56" s="901"/>
      <c r="Q56" s="901"/>
      <c r="R56" s="901"/>
      <c r="S56" s="901"/>
      <c r="T56" s="901"/>
      <c r="U56" s="901"/>
      <c r="V56" s="901"/>
      <c r="W56" s="901"/>
      <c r="X56" s="901"/>
      <c r="Y56" s="901"/>
      <c r="Z56" s="901"/>
      <c r="AA56" s="901"/>
      <c r="AB56" s="901"/>
      <c r="AC56" s="901"/>
      <c r="AD56" s="901"/>
      <c r="AE56" s="901"/>
      <c r="AL56" s="5"/>
      <c r="AM56" s="5"/>
      <c r="AN56" s="5"/>
      <c r="AO56" s="5"/>
      <c r="AP56" s="5"/>
      <c r="AQ56" s="5"/>
      <c r="AR56" s="5"/>
      <c r="AS56" s="5"/>
      <c r="AT56" s="5"/>
      <c r="AU56" s="5"/>
    </row>
    <row r="57" spans="3:47">
      <c r="H57" s="900"/>
      <c r="I57" s="901"/>
      <c r="J57" s="901"/>
      <c r="K57" s="901"/>
      <c r="L57" s="901"/>
      <c r="M57" s="901"/>
      <c r="N57" s="901"/>
      <c r="O57" s="901"/>
      <c r="P57" s="901"/>
      <c r="Q57" s="901"/>
      <c r="R57" s="901"/>
      <c r="S57" s="901"/>
      <c r="T57" s="901"/>
      <c r="U57" s="901"/>
      <c r="V57" s="901"/>
      <c r="W57" s="901"/>
      <c r="X57" s="901"/>
      <c r="Y57" s="901"/>
      <c r="Z57" s="901"/>
      <c r="AA57" s="901"/>
      <c r="AB57" s="901"/>
      <c r="AC57" s="901"/>
      <c r="AD57" s="901"/>
      <c r="AE57" s="901"/>
    </row>
  </sheetData>
  <mergeCells count="222">
    <mergeCell ref="O8:R8"/>
    <mergeCell ref="S8:V8"/>
    <mergeCell ref="W8:Z8"/>
    <mergeCell ref="AA8:AD8"/>
    <mergeCell ref="AE9:AH9"/>
    <mergeCell ref="AE8:AH8"/>
    <mergeCell ref="C7:J7"/>
    <mergeCell ref="K7:N7"/>
    <mergeCell ref="O7:R7"/>
    <mergeCell ref="S7:V7"/>
    <mergeCell ref="W7:Z7"/>
    <mergeCell ref="AA7:AD7"/>
    <mergeCell ref="AE7:AH7"/>
    <mergeCell ref="C8:J8"/>
    <mergeCell ref="K8:N8"/>
    <mergeCell ref="C10:J10"/>
    <mergeCell ref="K10:N10"/>
    <mergeCell ref="O10:R10"/>
    <mergeCell ref="S10:V10"/>
    <mergeCell ref="W10:Z10"/>
    <mergeCell ref="AA10:AD10"/>
    <mergeCell ref="AE10:AH10"/>
    <mergeCell ref="C9:J9"/>
    <mergeCell ref="K9:N9"/>
    <mergeCell ref="O9:R9"/>
    <mergeCell ref="S9:V9"/>
    <mergeCell ref="W9:Z9"/>
    <mergeCell ref="AA9:AD9"/>
    <mergeCell ref="O12:R12"/>
    <mergeCell ref="S12:V12"/>
    <mergeCell ref="W12:Z12"/>
    <mergeCell ref="AA12:AD12"/>
    <mergeCell ref="AE13:AH13"/>
    <mergeCell ref="AE12:AH12"/>
    <mergeCell ref="C11:J11"/>
    <mergeCell ref="K11:N11"/>
    <mergeCell ref="O11:R11"/>
    <mergeCell ref="S11:V11"/>
    <mergeCell ref="W11:Z11"/>
    <mergeCell ref="AA11:AD11"/>
    <mergeCell ref="AE11:AH11"/>
    <mergeCell ref="C12:J12"/>
    <mergeCell ref="K12:N12"/>
    <mergeCell ref="C14:J14"/>
    <mergeCell ref="K14:N14"/>
    <mergeCell ref="O14:R14"/>
    <mergeCell ref="S14:V14"/>
    <mergeCell ref="W14:Z14"/>
    <mergeCell ref="AA14:AD14"/>
    <mergeCell ref="AE14:AH14"/>
    <mergeCell ref="C13:J13"/>
    <mergeCell ref="K13:N13"/>
    <mergeCell ref="O13:R13"/>
    <mergeCell ref="S13:V13"/>
    <mergeCell ref="W13:Z13"/>
    <mergeCell ref="AA13:AD13"/>
    <mergeCell ref="AE16:AH16"/>
    <mergeCell ref="C15:J15"/>
    <mergeCell ref="K15:N15"/>
    <mergeCell ref="O15:R15"/>
    <mergeCell ref="S15:V15"/>
    <mergeCell ref="W15:Z15"/>
    <mergeCell ref="AA15:AD15"/>
    <mergeCell ref="AE15:AH15"/>
    <mergeCell ref="C16:J16"/>
    <mergeCell ref="K16:N16"/>
    <mergeCell ref="O16:R16"/>
    <mergeCell ref="S16:V16"/>
    <mergeCell ref="W16:Z16"/>
    <mergeCell ref="AA16:AD16"/>
    <mergeCell ref="AE17:AH17"/>
    <mergeCell ref="C18:J18"/>
    <mergeCell ref="K18:N18"/>
    <mergeCell ref="O18:R18"/>
    <mergeCell ref="S18:V18"/>
    <mergeCell ref="W18:Z18"/>
    <mergeCell ref="AA18:AD18"/>
    <mergeCell ref="AE18:AH18"/>
    <mergeCell ref="C17:J17"/>
    <mergeCell ref="AA17:AD17"/>
    <mergeCell ref="W19:Z19"/>
    <mergeCell ref="AA19:AD19"/>
    <mergeCell ref="K20:N20"/>
    <mergeCell ref="O20:R20"/>
    <mergeCell ref="S20:V20"/>
    <mergeCell ref="W20:Z20"/>
    <mergeCell ref="AA20:AD20"/>
    <mergeCell ref="K17:N17"/>
    <mergeCell ref="O17:R17"/>
    <mergeCell ref="S17:V17"/>
    <mergeCell ref="W17:Z17"/>
    <mergeCell ref="AB52:AE52"/>
    <mergeCell ref="B26:F26"/>
    <mergeCell ref="C23:J23"/>
    <mergeCell ref="K23:N23"/>
    <mergeCell ref="O23:R23"/>
    <mergeCell ref="C52:K52"/>
    <mergeCell ref="L52:O52"/>
    <mergeCell ref="P52:S52"/>
    <mergeCell ref="AB51:AE51"/>
    <mergeCell ref="I50:K50"/>
    <mergeCell ref="L50:O50"/>
    <mergeCell ref="P50:S50"/>
    <mergeCell ref="X41:AA41"/>
    <mergeCell ref="C48:F51"/>
    <mergeCell ref="G48:H49"/>
    <mergeCell ref="I48:K49"/>
    <mergeCell ref="L48:AA48"/>
    <mergeCell ref="L49:O49"/>
    <mergeCell ref="H41:K41"/>
    <mergeCell ref="L41:O41"/>
    <mergeCell ref="P41:S41"/>
    <mergeCell ref="T41:W41"/>
    <mergeCell ref="AB39:AE39"/>
    <mergeCell ref="C40:G40"/>
    <mergeCell ref="H40:K40"/>
    <mergeCell ref="L40:O40"/>
    <mergeCell ref="P40:S40"/>
    <mergeCell ref="T40:W40"/>
    <mergeCell ref="X40:AA40"/>
    <mergeCell ref="AB40:AE40"/>
    <mergeCell ref="C39:G39"/>
    <mergeCell ref="H39:K39"/>
    <mergeCell ref="L39:O39"/>
    <mergeCell ref="P39:S39"/>
    <mergeCell ref="T39:W39"/>
    <mergeCell ref="X39:AA39"/>
    <mergeCell ref="H38:K38"/>
    <mergeCell ref="L38:O38"/>
    <mergeCell ref="P38:S38"/>
    <mergeCell ref="T38:W38"/>
    <mergeCell ref="X38:AA38"/>
    <mergeCell ref="AB38:AE38"/>
    <mergeCell ref="C37:G37"/>
    <mergeCell ref="H37:K37"/>
    <mergeCell ref="L37:O37"/>
    <mergeCell ref="P37:S37"/>
    <mergeCell ref="T37:W37"/>
    <mergeCell ref="X37:AA37"/>
    <mergeCell ref="AB37:AE37"/>
    <mergeCell ref="C38:G38"/>
    <mergeCell ref="AA21:AD21"/>
    <mergeCell ref="AI18:AJ18"/>
    <mergeCell ref="AE19:AH19"/>
    <mergeCell ref="AI20:AJ20"/>
    <mergeCell ref="AI21:AJ21"/>
    <mergeCell ref="G26:AH26"/>
    <mergeCell ref="G27:AH27"/>
    <mergeCell ref="AE21:AH21"/>
    <mergeCell ref="C22:J22"/>
    <mergeCell ref="AA22:AD22"/>
    <mergeCell ref="AE22:AH22"/>
    <mergeCell ref="K22:N22"/>
    <mergeCell ref="O22:R22"/>
    <mergeCell ref="S22:V22"/>
    <mergeCell ref="W22:Z22"/>
    <mergeCell ref="C21:J21"/>
    <mergeCell ref="K21:N21"/>
    <mergeCell ref="O21:R21"/>
    <mergeCell ref="S21:V21"/>
    <mergeCell ref="C20:J20"/>
    <mergeCell ref="C19:J19"/>
    <mergeCell ref="K19:N19"/>
    <mergeCell ref="O19:R19"/>
    <mergeCell ref="S19:V19"/>
    <mergeCell ref="AI7:AJ7"/>
    <mergeCell ref="AI8:AJ8"/>
    <mergeCell ref="AI9:AJ9"/>
    <mergeCell ref="AI10:AJ10"/>
    <mergeCell ref="AI22:AJ22"/>
    <mergeCell ref="AI11:AJ11"/>
    <mergeCell ref="AI12:AJ12"/>
    <mergeCell ref="AI13:AJ13"/>
    <mergeCell ref="AI14:AJ14"/>
    <mergeCell ref="T50:W50"/>
    <mergeCell ref="X50:AA50"/>
    <mergeCell ref="T52:W52"/>
    <mergeCell ref="X52:AA52"/>
    <mergeCell ref="I51:K51"/>
    <mergeCell ref="L51:O51"/>
    <mergeCell ref="H57:AE57"/>
    <mergeCell ref="AI15:AJ15"/>
    <mergeCell ref="AI16:AJ16"/>
    <mergeCell ref="AI23:AJ23"/>
    <mergeCell ref="K24:N24"/>
    <mergeCell ref="O24:R24"/>
    <mergeCell ref="S24:V24"/>
    <mergeCell ref="S23:V23"/>
    <mergeCell ref="AI19:AJ19"/>
    <mergeCell ref="AI17:AJ17"/>
    <mergeCell ref="L36:O36"/>
    <mergeCell ref="P36:S36"/>
    <mergeCell ref="T36:W36"/>
    <mergeCell ref="X36:AA36"/>
    <mergeCell ref="W24:Z24"/>
    <mergeCell ref="AA24:AD24"/>
    <mergeCell ref="AE20:AH20"/>
    <mergeCell ref="W21:Z21"/>
    <mergeCell ref="C56:G56"/>
    <mergeCell ref="H55:AE55"/>
    <mergeCell ref="H56:AE56"/>
    <mergeCell ref="W23:Z23"/>
    <mergeCell ref="AA23:AD23"/>
    <mergeCell ref="AE23:AH23"/>
    <mergeCell ref="C35:G36"/>
    <mergeCell ref="H35:AA35"/>
    <mergeCell ref="AB35:AE36"/>
    <mergeCell ref="H36:K36"/>
    <mergeCell ref="C43:G43"/>
    <mergeCell ref="C54:G54"/>
    <mergeCell ref="H43:AE43"/>
    <mergeCell ref="H54:AE54"/>
    <mergeCell ref="AB48:AE49"/>
    <mergeCell ref="G50:H51"/>
    <mergeCell ref="AB50:AE50"/>
    <mergeCell ref="P51:S51"/>
    <mergeCell ref="T51:W51"/>
    <mergeCell ref="X51:AA51"/>
    <mergeCell ref="C55:G55"/>
    <mergeCell ref="P49:S49"/>
    <mergeCell ref="T49:W49"/>
    <mergeCell ref="X49:AA49"/>
  </mergeCells>
  <phoneticPr fontId="4"/>
  <pageMargins left="0.39370078740157483" right="0.39370078740157483" top="0.59055118110236227" bottom="0.59055118110236227" header="0.51181102362204722" footer="0.51181102362204722"/>
  <pageSetup paperSize="9"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F0"/>
  </sheetPr>
  <dimension ref="B1:AU77"/>
  <sheetViews>
    <sheetView zoomScale="70" zoomScaleNormal="70" workbookViewId="0"/>
  </sheetViews>
  <sheetFormatPr defaultColWidth="3.625" defaultRowHeight="13.5"/>
  <cols>
    <col min="1" max="1" width="1.625" style="5" customWidth="1"/>
    <col min="2" max="39" width="3.625" style="5" customWidth="1"/>
    <col min="40" max="40" width="1.625" style="5" customWidth="1"/>
    <col min="41" max="42" width="3.625" style="5" customWidth="1"/>
    <col min="43" max="47" width="5.625" style="41" customWidth="1"/>
    <col min="48" max="51" width="5.625" style="5" customWidth="1"/>
    <col min="52" max="16384" width="3.625" style="5"/>
  </cols>
  <sheetData>
    <row r="1" spans="2:39" ht="7.5" customHeight="1"/>
    <row r="2" spans="2:39">
      <c r="B2" s="967" t="s">
        <v>67</v>
      </c>
      <c r="C2" s="968"/>
      <c r="D2" s="968"/>
      <c r="E2" s="968"/>
      <c r="F2" s="968"/>
      <c r="G2" s="968"/>
      <c r="H2" s="968"/>
      <c r="I2" s="968"/>
      <c r="J2" s="968"/>
      <c r="K2" s="968"/>
      <c r="L2" s="945"/>
      <c r="M2" s="946"/>
    </row>
    <row r="3" spans="2:39">
      <c r="B3" s="969"/>
      <c r="C3" s="970"/>
      <c r="D3" s="970"/>
      <c r="E3" s="970"/>
      <c r="F3" s="970"/>
      <c r="G3" s="970"/>
      <c r="H3" s="970"/>
      <c r="I3" s="970"/>
      <c r="J3" s="970"/>
      <c r="K3" s="970"/>
      <c r="L3" s="914"/>
      <c r="M3" s="915"/>
    </row>
    <row r="5" spans="2:39">
      <c r="B5" s="5" t="s">
        <v>62</v>
      </c>
    </row>
    <row r="6" spans="2:39">
      <c r="B6" s="5" t="s">
        <v>63</v>
      </c>
    </row>
    <row r="7" spans="2:39">
      <c r="B7" s="5" t="s">
        <v>121</v>
      </c>
      <c r="C7" s="5" t="s">
        <v>64</v>
      </c>
    </row>
    <row r="8" spans="2:39">
      <c r="B8" s="5" t="s">
        <v>121</v>
      </c>
      <c r="C8" s="5" t="s">
        <v>65</v>
      </c>
    </row>
    <row r="9" spans="2:39">
      <c r="C9" s="5" t="s">
        <v>66</v>
      </c>
    </row>
    <row r="11" spans="2:39" ht="20.100000000000001" customHeight="1">
      <c r="B11" s="45" t="s">
        <v>40</v>
      </c>
      <c r="C11" s="939" t="s">
        <v>46</v>
      </c>
      <c r="D11" s="939"/>
      <c r="E11" s="939"/>
      <c r="F11" s="939"/>
      <c r="G11" s="939"/>
      <c r="H11" s="939"/>
      <c r="I11" s="939"/>
      <c r="J11" s="939"/>
      <c r="K11" s="966" t="s">
        <v>41</v>
      </c>
      <c r="L11" s="965"/>
      <c r="M11" s="965"/>
      <c r="N11" s="965"/>
      <c r="O11" s="965"/>
      <c r="P11" s="965" t="s">
        <v>42</v>
      </c>
      <c r="Q11" s="965"/>
      <c r="R11" s="965"/>
      <c r="S11" s="965"/>
      <c r="T11" s="965"/>
      <c r="U11" s="965" t="s">
        <v>43</v>
      </c>
      <c r="V11" s="965"/>
      <c r="W11" s="965"/>
      <c r="X11" s="965"/>
      <c r="Y11" s="965"/>
      <c r="Z11" s="965" t="s">
        <v>44</v>
      </c>
      <c r="AA11" s="965"/>
      <c r="AB11" s="965"/>
      <c r="AC11" s="965"/>
      <c r="AD11" s="965"/>
      <c r="AE11" s="965" t="s">
        <v>45</v>
      </c>
      <c r="AF11" s="965"/>
      <c r="AG11" s="965"/>
      <c r="AH11" s="965"/>
      <c r="AI11" s="965"/>
      <c r="AJ11" s="965" t="s">
        <v>206</v>
      </c>
      <c r="AK11" s="965"/>
      <c r="AL11" s="965"/>
      <c r="AM11" s="965"/>
    </row>
    <row r="12" spans="2:39" ht="20.100000000000001" customHeight="1">
      <c r="B12" s="50">
        <v>1</v>
      </c>
      <c r="C12" s="939" t="s">
        <v>47</v>
      </c>
      <c r="D12" s="939"/>
      <c r="E12" s="939"/>
      <c r="F12" s="939"/>
      <c r="G12" s="939"/>
      <c r="H12" s="939"/>
      <c r="I12" s="939"/>
      <c r="J12" s="943"/>
      <c r="K12" s="939"/>
      <c r="L12" s="939"/>
      <c r="M12" s="939"/>
      <c r="N12" s="939"/>
      <c r="O12" s="939"/>
      <c r="P12" s="939"/>
      <c r="Q12" s="939"/>
      <c r="R12" s="939"/>
      <c r="S12" s="939"/>
      <c r="T12" s="939"/>
      <c r="U12" s="939"/>
      <c r="V12" s="939"/>
      <c r="W12" s="939"/>
      <c r="X12" s="939"/>
      <c r="Y12" s="939"/>
      <c r="Z12" s="939"/>
      <c r="AA12" s="939"/>
      <c r="AB12" s="939"/>
      <c r="AC12" s="939"/>
      <c r="AD12" s="939"/>
      <c r="AE12" s="939"/>
      <c r="AF12" s="939"/>
      <c r="AG12" s="939"/>
      <c r="AH12" s="939"/>
      <c r="AI12" s="939"/>
      <c r="AJ12" s="939"/>
      <c r="AK12" s="939"/>
      <c r="AL12" s="939"/>
      <c r="AM12" s="939"/>
    </row>
    <row r="13" spans="2:39" ht="20.100000000000001" customHeight="1">
      <c r="B13" s="50">
        <v>2</v>
      </c>
      <c r="C13" s="939" t="s">
        <v>48</v>
      </c>
      <c r="D13" s="939"/>
      <c r="E13" s="939"/>
      <c r="F13" s="939"/>
      <c r="G13" s="939"/>
      <c r="H13" s="939"/>
      <c r="I13" s="939"/>
      <c r="J13" s="939"/>
      <c r="K13" s="939"/>
      <c r="L13" s="939"/>
      <c r="M13" s="939"/>
      <c r="N13" s="939"/>
      <c r="O13" s="939"/>
      <c r="P13" s="939"/>
      <c r="Q13" s="939"/>
      <c r="R13" s="939"/>
      <c r="S13" s="939"/>
      <c r="T13" s="939"/>
      <c r="U13" s="939"/>
      <c r="V13" s="939"/>
      <c r="W13" s="939"/>
      <c r="X13" s="939"/>
      <c r="Y13" s="939"/>
      <c r="Z13" s="939"/>
      <c r="AA13" s="939"/>
      <c r="AB13" s="939"/>
      <c r="AC13" s="939"/>
      <c r="AD13" s="939"/>
      <c r="AE13" s="939"/>
      <c r="AF13" s="939"/>
      <c r="AG13" s="939"/>
      <c r="AH13" s="939"/>
      <c r="AI13" s="939"/>
      <c r="AJ13" s="939"/>
      <c r="AK13" s="939"/>
      <c r="AL13" s="939"/>
      <c r="AM13" s="939"/>
    </row>
    <row r="14" spans="2:39" ht="20.100000000000001" customHeight="1">
      <c r="B14" s="50">
        <v>3</v>
      </c>
      <c r="C14" s="939" t="s">
        <v>49</v>
      </c>
      <c r="D14" s="939"/>
      <c r="E14" s="939"/>
      <c r="F14" s="939"/>
      <c r="G14" s="939"/>
      <c r="H14" s="939"/>
      <c r="I14" s="939"/>
      <c r="J14" s="939"/>
      <c r="K14" s="939"/>
      <c r="L14" s="939"/>
      <c r="M14" s="939"/>
      <c r="N14" s="939"/>
      <c r="O14" s="939"/>
      <c r="P14" s="939"/>
      <c r="Q14" s="939"/>
      <c r="R14" s="939"/>
      <c r="S14" s="939"/>
      <c r="T14" s="939"/>
      <c r="U14" s="939"/>
      <c r="V14" s="939"/>
      <c r="W14" s="939"/>
      <c r="X14" s="939"/>
      <c r="Y14" s="939"/>
      <c r="Z14" s="939"/>
      <c r="AA14" s="939"/>
      <c r="AB14" s="939"/>
      <c r="AC14" s="939"/>
      <c r="AD14" s="939"/>
      <c r="AE14" s="939"/>
      <c r="AF14" s="939"/>
      <c r="AG14" s="939"/>
      <c r="AH14" s="939"/>
      <c r="AI14" s="939"/>
      <c r="AJ14" s="939"/>
      <c r="AK14" s="939"/>
      <c r="AL14" s="939"/>
      <c r="AM14" s="939"/>
    </row>
    <row r="15" spans="2:39" ht="20.100000000000001" customHeight="1">
      <c r="B15" s="50">
        <v>4</v>
      </c>
      <c r="C15" s="939" t="s">
        <v>50</v>
      </c>
      <c r="D15" s="939"/>
      <c r="E15" s="939"/>
      <c r="F15" s="939"/>
      <c r="G15" s="939"/>
      <c r="H15" s="939"/>
      <c r="I15" s="939"/>
      <c r="J15" s="939"/>
      <c r="K15" s="939"/>
      <c r="L15" s="939"/>
      <c r="M15" s="939"/>
      <c r="N15" s="939"/>
      <c r="O15" s="939"/>
      <c r="P15" s="939"/>
      <c r="Q15" s="939"/>
      <c r="R15" s="939"/>
      <c r="S15" s="939"/>
      <c r="T15" s="939"/>
      <c r="U15" s="939"/>
      <c r="V15" s="939"/>
      <c r="W15" s="939"/>
      <c r="X15" s="939"/>
      <c r="Y15" s="939"/>
      <c r="Z15" s="939"/>
      <c r="AA15" s="939"/>
      <c r="AB15" s="939"/>
      <c r="AC15" s="939"/>
      <c r="AD15" s="939"/>
      <c r="AE15" s="939"/>
      <c r="AF15" s="939"/>
      <c r="AG15" s="939"/>
      <c r="AH15" s="939"/>
      <c r="AI15" s="939"/>
      <c r="AJ15" s="939"/>
      <c r="AK15" s="939"/>
      <c r="AL15" s="939"/>
      <c r="AM15" s="939"/>
    </row>
    <row r="16" spans="2:39" ht="20.100000000000001" customHeight="1">
      <c r="B16" s="50">
        <v>5</v>
      </c>
      <c r="C16" s="939" t="s">
        <v>51</v>
      </c>
      <c r="D16" s="939"/>
      <c r="E16" s="939"/>
      <c r="F16" s="939"/>
      <c r="G16" s="939"/>
      <c r="H16" s="939"/>
      <c r="I16" s="939"/>
      <c r="J16" s="939"/>
      <c r="K16" s="939"/>
      <c r="L16" s="939"/>
      <c r="M16" s="939"/>
      <c r="N16" s="939"/>
      <c r="O16" s="939"/>
      <c r="P16" s="939"/>
      <c r="Q16" s="939"/>
      <c r="R16" s="939"/>
      <c r="S16" s="939"/>
      <c r="T16" s="939"/>
      <c r="U16" s="939"/>
      <c r="V16" s="939"/>
      <c r="W16" s="939"/>
      <c r="X16" s="939"/>
      <c r="Y16" s="939"/>
      <c r="Z16" s="939"/>
      <c r="AA16" s="939"/>
      <c r="AB16" s="939"/>
      <c r="AC16" s="939"/>
      <c r="AD16" s="939"/>
      <c r="AE16" s="939"/>
      <c r="AF16" s="939"/>
      <c r="AG16" s="939"/>
      <c r="AH16" s="939"/>
      <c r="AI16" s="939"/>
      <c r="AJ16" s="939"/>
      <c r="AK16" s="939"/>
      <c r="AL16" s="939"/>
      <c r="AM16" s="939"/>
    </row>
    <row r="17" spans="2:39" ht="20.100000000000001" customHeight="1">
      <c r="B17" s="50">
        <v>6</v>
      </c>
      <c r="C17" s="939" t="s">
        <v>52</v>
      </c>
      <c r="D17" s="939"/>
      <c r="E17" s="939"/>
      <c r="F17" s="939"/>
      <c r="G17" s="939"/>
      <c r="H17" s="939"/>
      <c r="I17" s="939"/>
      <c r="J17" s="939"/>
      <c r="K17" s="939"/>
      <c r="L17" s="939"/>
      <c r="M17" s="939"/>
      <c r="N17" s="939"/>
      <c r="O17" s="939"/>
      <c r="P17" s="939"/>
      <c r="Q17" s="939"/>
      <c r="R17" s="939"/>
      <c r="S17" s="939"/>
      <c r="T17" s="939"/>
      <c r="U17" s="939"/>
      <c r="V17" s="939"/>
      <c r="W17" s="939"/>
      <c r="X17" s="939"/>
      <c r="Y17" s="939"/>
      <c r="Z17" s="939"/>
      <c r="AA17" s="939"/>
      <c r="AB17" s="939"/>
      <c r="AC17" s="939"/>
      <c r="AD17" s="939"/>
      <c r="AE17" s="939"/>
      <c r="AF17" s="939"/>
      <c r="AG17" s="939"/>
      <c r="AH17" s="939"/>
      <c r="AI17" s="939"/>
      <c r="AJ17" s="939"/>
      <c r="AK17" s="939"/>
      <c r="AL17" s="939"/>
      <c r="AM17" s="939"/>
    </row>
    <row r="18" spans="2:39" ht="20.100000000000001" customHeight="1">
      <c r="B18" s="50">
        <v>7</v>
      </c>
      <c r="C18" s="939" t="s">
        <v>53</v>
      </c>
      <c r="D18" s="939"/>
      <c r="E18" s="939"/>
      <c r="F18" s="939"/>
      <c r="G18" s="939"/>
      <c r="H18" s="939"/>
      <c r="I18" s="939"/>
      <c r="J18" s="939"/>
      <c r="K18" s="939"/>
      <c r="L18" s="939"/>
      <c r="M18" s="939"/>
      <c r="N18" s="939"/>
      <c r="O18" s="939"/>
      <c r="P18" s="939"/>
      <c r="Q18" s="939"/>
      <c r="R18" s="939"/>
      <c r="S18" s="939"/>
      <c r="T18" s="939"/>
      <c r="U18" s="939"/>
      <c r="V18" s="939"/>
      <c r="W18" s="939"/>
      <c r="X18" s="939"/>
      <c r="Y18" s="939"/>
      <c r="Z18" s="939"/>
      <c r="AA18" s="939"/>
      <c r="AB18" s="939"/>
      <c r="AC18" s="939"/>
      <c r="AD18" s="939"/>
      <c r="AE18" s="939"/>
      <c r="AF18" s="939"/>
      <c r="AG18" s="939"/>
      <c r="AH18" s="939"/>
      <c r="AI18" s="939"/>
      <c r="AJ18" s="939"/>
      <c r="AK18" s="939"/>
      <c r="AL18" s="939"/>
      <c r="AM18" s="939"/>
    </row>
    <row r="19" spans="2:39" ht="20.100000000000001" customHeight="1">
      <c r="B19" s="50">
        <v>8</v>
      </c>
      <c r="C19" s="939" t="s">
        <v>54</v>
      </c>
      <c r="D19" s="939"/>
      <c r="E19" s="939"/>
      <c r="F19" s="939"/>
      <c r="G19" s="939"/>
      <c r="H19" s="939"/>
      <c r="I19" s="939"/>
      <c r="J19" s="939"/>
      <c r="K19" s="939"/>
      <c r="L19" s="939"/>
      <c r="M19" s="939"/>
      <c r="N19" s="939"/>
      <c r="O19" s="939"/>
      <c r="P19" s="939"/>
      <c r="Q19" s="939"/>
      <c r="R19" s="939"/>
      <c r="S19" s="939"/>
      <c r="T19" s="939"/>
      <c r="U19" s="939"/>
      <c r="V19" s="939"/>
      <c r="W19" s="939"/>
      <c r="X19" s="939"/>
      <c r="Y19" s="939"/>
      <c r="Z19" s="939"/>
      <c r="AA19" s="939"/>
      <c r="AB19" s="939"/>
      <c r="AC19" s="939"/>
      <c r="AD19" s="939"/>
      <c r="AE19" s="939"/>
      <c r="AF19" s="939"/>
      <c r="AG19" s="939"/>
      <c r="AH19" s="939"/>
      <c r="AI19" s="939"/>
      <c r="AJ19" s="939"/>
      <c r="AK19" s="939"/>
      <c r="AL19" s="939"/>
      <c r="AM19" s="939"/>
    </row>
    <row r="20" spans="2:39" ht="20.100000000000001" customHeight="1">
      <c r="B20" s="50">
        <v>9</v>
      </c>
      <c r="C20" s="957" t="s">
        <v>55</v>
      </c>
      <c r="D20" s="856"/>
      <c r="E20" s="856"/>
      <c r="F20" s="856"/>
      <c r="G20" s="856"/>
      <c r="H20" s="856"/>
      <c r="I20" s="856"/>
      <c r="J20" s="857"/>
      <c r="K20" s="939"/>
      <c r="L20" s="939"/>
      <c r="M20" s="939"/>
      <c r="N20" s="939"/>
      <c r="O20" s="939"/>
      <c r="P20" s="939"/>
      <c r="Q20" s="939"/>
      <c r="R20" s="939"/>
      <c r="S20" s="939"/>
      <c r="T20" s="939"/>
      <c r="U20" s="939"/>
      <c r="V20" s="939"/>
      <c r="W20" s="939"/>
      <c r="X20" s="939"/>
      <c r="Y20" s="939"/>
      <c r="Z20" s="939"/>
      <c r="AA20" s="939"/>
      <c r="AB20" s="939"/>
      <c r="AC20" s="939"/>
      <c r="AD20" s="939"/>
      <c r="AE20" s="939"/>
      <c r="AF20" s="939"/>
      <c r="AG20" s="939"/>
      <c r="AH20" s="939"/>
      <c r="AI20" s="939"/>
      <c r="AJ20" s="939"/>
      <c r="AK20" s="939"/>
      <c r="AL20" s="939"/>
      <c r="AM20" s="939"/>
    </row>
    <row r="21" spans="2:39" ht="20.100000000000001" customHeight="1">
      <c r="B21" s="46">
        <v>10</v>
      </c>
      <c r="C21" s="939" t="s">
        <v>56</v>
      </c>
      <c r="D21" s="939"/>
      <c r="E21" s="939"/>
      <c r="F21" s="939"/>
      <c r="G21" s="939"/>
      <c r="H21" s="939"/>
      <c r="I21" s="939"/>
      <c r="J21" s="939"/>
      <c r="K21" s="939"/>
      <c r="L21" s="939"/>
      <c r="M21" s="939"/>
      <c r="N21" s="939"/>
      <c r="O21" s="939"/>
      <c r="P21" s="939"/>
      <c r="Q21" s="939"/>
      <c r="R21" s="939"/>
      <c r="S21" s="939"/>
      <c r="T21" s="939"/>
      <c r="U21" s="939"/>
      <c r="V21" s="939"/>
      <c r="W21" s="939"/>
      <c r="X21" s="939"/>
      <c r="Y21" s="939"/>
      <c r="Z21" s="939"/>
      <c r="AA21" s="939"/>
      <c r="AB21" s="939"/>
      <c r="AC21" s="939"/>
      <c r="AD21" s="939"/>
      <c r="AE21" s="939"/>
      <c r="AF21" s="939"/>
      <c r="AG21" s="939"/>
      <c r="AH21" s="939"/>
      <c r="AI21" s="939"/>
      <c r="AJ21" s="939"/>
      <c r="AK21" s="939"/>
      <c r="AL21" s="939"/>
      <c r="AM21" s="939"/>
    </row>
    <row r="22" spans="2:39" ht="20.100000000000001" customHeight="1">
      <c r="B22" s="46">
        <v>11</v>
      </c>
      <c r="C22" s="939" t="s">
        <v>57</v>
      </c>
      <c r="D22" s="939"/>
      <c r="E22" s="939"/>
      <c r="F22" s="939"/>
      <c r="G22" s="939"/>
      <c r="H22" s="939"/>
      <c r="I22" s="939"/>
      <c r="J22" s="939"/>
      <c r="K22" s="939"/>
      <c r="L22" s="939"/>
      <c r="M22" s="939"/>
      <c r="N22" s="939"/>
      <c r="O22" s="939"/>
      <c r="P22" s="939"/>
      <c r="Q22" s="939"/>
      <c r="R22" s="939"/>
      <c r="S22" s="939"/>
      <c r="T22" s="939"/>
      <c r="U22" s="939"/>
      <c r="V22" s="939"/>
      <c r="W22" s="939"/>
      <c r="X22" s="939"/>
      <c r="Y22" s="939"/>
      <c r="Z22" s="939"/>
      <c r="AA22" s="939"/>
      <c r="AB22" s="939"/>
      <c r="AC22" s="939"/>
      <c r="AD22" s="939"/>
      <c r="AE22" s="939"/>
      <c r="AF22" s="939"/>
      <c r="AG22" s="939"/>
      <c r="AH22" s="939"/>
      <c r="AI22" s="939"/>
      <c r="AJ22" s="939"/>
      <c r="AK22" s="939"/>
      <c r="AL22" s="939"/>
      <c r="AM22" s="939"/>
    </row>
    <row r="23" spans="2:39" ht="20.100000000000001" customHeight="1">
      <c r="B23" s="46">
        <v>12</v>
      </c>
      <c r="C23" s="939" t="s">
        <v>58</v>
      </c>
      <c r="D23" s="939"/>
      <c r="E23" s="939"/>
      <c r="F23" s="939"/>
      <c r="G23" s="939"/>
      <c r="H23" s="939"/>
      <c r="I23" s="939"/>
      <c r="J23" s="939"/>
      <c r="K23" s="939"/>
      <c r="L23" s="939"/>
      <c r="M23" s="939"/>
      <c r="N23" s="939"/>
      <c r="O23" s="939"/>
      <c r="P23" s="939"/>
      <c r="Q23" s="939"/>
      <c r="R23" s="939"/>
      <c r="S23" s="939"/>
      <c r="T23" s="939"/>
      <c r="U23" s="939"/>
      <c r="V23" s="939"/>
      <c r="W23" s="939"/>
      <c r="X23" s="939"/>
      <c r="Y23" s="939"/>
      <c r="Z23" s="939"/>
      <c r="AA23" s="939"/>
      <c r="AB23" s="939"/>
      <c r="AC23" s="939"/>
      <c r="AD23" s="939"/>
      <c r="AE23" s="939"/>
      <c r="AF23" s="939"/>
      <c r="AG23" s="939"/>
      <c r="AH23" s="939"/>
      <c r="AI23" s="939"/>
      <c r="AJ23" s="939"/>
      <c r="AK23" s="939"/>
      <c r="AL23" s="939"/>
      <c r="AM23" s="939"/>
    </row>
    <row r="24" spans="2:39" ht="20.100000000000001" customHeight="1">
      <c r="B24" s="46">
        <v>13</v>
      </c>
      <c r="C24" s="939" t="s">
        <v>59</v>
      </c>
      <c r="D24" s="939"/>
      <c r="E24" s="939"/>
      <c r="F24" s="939"/>
      <c r="G24" s="939"/>
      <c r="H24" s="939"/>
      <c r="I24" s="939"/>
      <c r="J24" s="939"/>
      <c r="K24" s="939"/>
      <c r="L24" s="939"/>
      <c r="M24" s="939"/>
      <c r="N24" s="939"/>
      <c r="O24" s="939"/>
      <c r="P24" s="939"/>
      <c r="Q24" s="939"/>
      <c r="R24" s="939"/>
      <c r="S24" s="939"/>
      <c r="T24" s="939"/>
      <c r="U24" s="939"/>
      <c r="V24" s="939"/>
      <c r="W24" s="939"/>
      <c r="X24" s="939"/>
      <c r="Y24" s="939"/>
      <c r="Z24" s="939"/>
      <c r="AA24" s="939"/>
      <c r="AB24" s="939"/>
      <c r="AC24" s="939"/>
      <c r="AD24" s="939"/>
      <c r="AE24" s="939"/>
      <c r="AF24" s="939"/>
      <c r="AG24" s="939"/>
      <c r="AH24" s="939"/>
      <c r="AI24" s="939"/>
      <c r="AJ24" s="939"/>
      <c r="AK24" s="939"/>
      <c r="AL24" s="939"/>
      <c r="AM24" s="939"/>
    </row>
    <row r="25" spans="2:39" ht="20.100000000000001" customHeight="1">
      <c r="B25" s="46">
        <v>14</v>
      </c>
      <c r="C25" s="939" t="s">
        <v>60</v>
      </c>
      <c r="D25" s="939"/>
      <c r="E25" s="939"/>
      <c r="F25" s="939"/>
      <c r="G25" s="939"/>
      <c r="H25" s="939"/>
      <c r="I25" s="939"/>
      <c r="J25" s="939"/>
      <c r="K25" s="939"/>
      <c r="L25" s="939"/>
      <c r="M25" s="939"/>
      <c r="N25" s="939"/>
      <c r="O25" s="939"/>
      <c r="P25" s="939"/>
      <c r="Q25" s="939"/>
      <c r="R25" s="939"/>
      <c r="S25" s="939"/>
      <c r="T25" s="939"/>
      <c r="U25" s="939"/>
      <c r="V25" s="939"/>
      <c r="W25" s="939"/>
      <c r="X25" s="939"/>
      <c r="Y25" s="939"/>
      <c r="Z25" s="939"/>
      <c r="AA25" s="939"/>
      <c r="AB25" s="939"/>
      <c r="AC25" s="939"/>
      <c r="AD25" s="939"/>
      <c r="AE25" s="939"/>
      <c r="AF25" s="939"/>
      <c r="AG25" s="939"/>
      <c r="AH25" s="939"/>
      <c r="AI25" s="939"/>
      <c r="AJ25" s="939"/>
      <c r="AK25" s="939"/>
      <c r="AL25" s="939"/>
      <c r="AM25" s="939"/>
    </row>
    <row r="26" spans="2:39" ht="20.100000000000001" customHeight="1">
      <c r="B26" s="46">
        <v>15</v>
      </c>
      <c r="C26" s="939" t="s">
        <v>61</v>
      </c>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939"/>
      <c r="AJ26" s="939"/>
      <c r="AK26" s="939"/>
      <c r="AL26" s="939"/>
      <c r="AM26" s="939"/>
    </row>
    <row r="27" spans="2:39" ht="20.100000000000001" customHeight="1">
      <c r="B27" s="50"/>
      <c r="C27" s="939" t="s">
        <v>206</v>
      </c>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939"/>
      <c r="AJ27" s="939"/>
      <c r="AK27" s="939"/>
      <c r="AL27" s="939"/>
      <c r="AM27" s="939"/>
    </row>
    <row r="34" spans="2:37" ht="7.5" customHeight="1"/>
    <row r="35" spans="2:37" ht="7.5" customHeight="1"/>
    <row r="36" spans="2:37">
      <c r="B36" s="967" t="s">
        <v>68</v>
      </c>
      <c r="C36" s="968"/>
      <c r="D36" s="968"/>
      <c r="E36" s="968"/>
      <c r="F36" s="968"/>
      <c r="G36" s="968"/>
      <c r="H36" s="968"/>
      <c r="I36" s="968"/>
      <c r="J36" s="968"/>
      <c r="K36" s="968"/>
      <c r="L36" s="945"/>
      <c r="M36" s="946"/>
    </row>
    <row r="37" spans="2:37">
      <c r="B37" s="969"/>
      <c r="C37" s="970"/>
      <c r="D37" s="970"/>
      <c r="E37" s="970"/>
      <c r="F37" s="970"/>
      <c r="G37" s="970"/>
      <c r="H37" s="970"/>
      <c r="I37" s="970"/>
      <c r="J37" s="970"/>
      <c r="K37" s="970"/>
      <c r="L37" s="914"/>
      <c r="M37" s="915"/>
    </row>
    <row r="47" spans="2:37">
      <c r="P47" s="37"/>
      <c r="V47" s="37"/>
      <c r="AA47" s="37"/>
      <c r="AF47" s="37"/>
      <c r="AK47" s="21"/>
    </row>
    <row r="48" spans="2:37">
      <c r="P48" s="37"/>
      <c r="V48" s="37"/>
      <c r="AA48" s="37"/>
      <c r="AF48" s="37"/>
      <c r="AK48" s="21"/>
    </row>
    <row r="50" spans="3:37">
      <c r="C50" s="34"/>
      <c r="D50" s="35"/>
      <c r="E50" s="35"/>
      <c r="F50" s="52" t="s">
        <v>69</v>
      </c>
      <c r="G50" s="51"/>
      <c r="H50" s="51"/>
      <c r="I50" s="51"/>
      <c r="J50" s="51"/>
      <c r="K50" s="35"/>
      <c r="L50" s="35"/>
      <c r="M50" s="35"/>
      <c r="N50" s="35"/>
      <c r="O50" s="35"/>
      <c r="P50" s="35"/>
      <c r="Q50" s="35"/>
      <c r="R50" s="35"/>
      <c r="S50" s="36"/>
      <c r="U50" s="34"/>
      <c r="V50" s="35"/>
      <c r="W50" s="35"/>
      <c r="X50" s="52" t="s">
        <v>70</v>
      </c>
      <c r="Y50" s="35"/>
      <c r="Z50" s="35"/>
      <c r="AA50" s="35"/>
      <c r="AB50" s="35"/>
      <c r="AC50" s="35"/>
      <c r="AD50" s="35"/>
      <c r="AE50" s="35"/>
      <c r="AF50" s="35"/>
      <c r="AG50" s="35"/>
      <c r="AH50" s="35"/>
      <c r="AI50" s="35"/>
      <c r="AJ50" s="35"/>
      <c r="AK50" s="36"/>
    </row>
    <row r="51" spans="3:37">
      <c r="C51" s="37"/>
      <c r="D51" s="21"/>
      <c r="E51" s="20"/>
      <c r="F51" s="20"/>
      <c r="G51" s="20"/>
      <c r="H51" s="20"/>
      <c r="I51" s="20"/>
      <c r="J51" s="20"/>
      <c r="K51" s="20"/>
      <c r="L51" s="20"/>
      <c r="M51" s="20"/>
      <c r="N51" s="20"/>
      <c r="O51" s="20"/>
      <c r="P51" s="20"/>
      <c r="Q51" s="20"/>
      <c r="R51" s="20"/>
      <c r="S51" s="21"/>
      <c r="U51" s="37"/>
      <c r="V51" s="21"/>
      <c r="W51" s="20"/>
      <c r="X51" s="20"/>
      <c r="Y51" s="20"/>
      <c r="Z51" s="20"/>
      <c r="AA51" s="20"/>
      <c r="AB51" s="20"/>
      <c r="AC51" s="20"/>
      <c r="AD51" s="20"/>
      <c r="AE51" s="20"/>
      <c r="AF51" s="20"/>
      <c r="AG51" s="20"/>
      <c r="AH51" s="20"/>
      <c r="AI51" s="20"/>
      <c r="AJ51" s="20"/>
      <c r="AK51" s="21"/>
    </row>
    <row r="52" spans="3:37">
      <c r="C52" s="37"/>
      <c r="D52" s="21"/>
      <c r="E52" s="20"/>
      <c r="F52" s="20"/>
      <c r="G52" s="20"/>
      <c r="H52" s="20"/>
      <c r="I52" s="20"/>
      <c r="J52" s="20"/>
      <c r="K52" s="20"/>
      <c r="L52" s="20"/>
      <c r="M52" s="20"/>
      <c r="N52" s="20"/>
      <c r="O52" s="20"/>
      <c r="P52" s="20"/>
      <c r="Q52" s="20"/>
      <c r="R52" s="20"/>
      <c r="S52" s="21"/>
      <c r="U52" s="37"/>
      <c r="V52" s="21"/>
      <c r="W52" s="20"/>
      <c r="X52" s="20"/>
      <c r="Y52" s="20"/>
      <c r="Z52" s="20"/>
      <c r="AA52" s="20"/>
      <c r="AB52" s="20"/>
      <c r="AC52" s="20"/>
      <c r="AD52" s="20"/>
      <c r="AE52" s="20"/>
      <c r="AF52" s="20"/>
      <c r="AG52" s="20"/>
      <c r="AH52" s="20"/>
      <c r="AI52" s="20"/>
      <c r="AJ52" s="20"/>
      <c r="AK52" s="21"/>
    </row>
    <row r="53" spans="3:37">
      <c r="C53" s="37"/>
      <c r="D53" s="21"/>
      <c r="E53" s="20"/>
      <c r="F53" s="20"/>
      <c r="G53" s="20"/>
      <c r="H53" s="20"/>
      <c r="I53" s="20"/>
      <c r="J53" s="20"/>
      <c r="K53" s="20"/>
      <c r="L53" s="20"/>
      <c r="M53" s="20"/>
      <c r="N53" s="20"/>
      <c r="O53" s="20"/>
      <c r="P53" s="20"/>
      <c r="Q53" s="20"/>
      <c r="R53" s="20"/>
      <c r="S53" s="21"/>
      <c r="U53" s="37"/>
      <c r="V53" s="21"/>
      <c r="W53" s="20"/>
      <c r="X53" s="20"/>
      <c r="Y53" s="20"/>
      <c r="Z53" s="20"/>
      <c r="AA53" s="20"/>
      <c r="AB53" s="20"/>
      <c r="AC53" s="20"/>
      <c r="AD53" s="20"/>
      <c r="AE53" s="20"/>
      <c r="AF53" s="20"/>
      <c r="AG53" s="20"/>
      <c r="AH53" s="20"/>
      <c r="AI53" s="20"/>
      <c r="AJ53" s="20"/>
      <c r="AK53" s="21"/>
    </row>
    <row r="54" spans="3:37">
      <c r="C54" s="37"/>
      <c r="D54" s="21"/>
      <c r="E54" s="20"/>
      <c r="F54" s="20"/>
      <c r="G54" s="20"/>
      <c r="H54" s="20"/>
      <c r="I54" s="20"/>
      <c r="J54" s="20"/>
      <c r="K54" s="20"/>
      <c r="L54" s="20"/>
      <c r="M54" s="20"/>
      <c r="N54" s="20"/>
      <c r="O54" s="20"/>
      <c r="P54" s="20"/>
      <c r="Q54" s="20"/>
      <c r="R54" s="20"/>
      <c r="S54" s="21"/>
      <c r="U54" s="37"/>
      <c r="V54" s="21"/>
      <c r="W54" s="20"/>
      <c r="X54" s="20"/>
      <c r="Y54" s="20"/>
      <c r="Z54" s="20"/>
      <c r="AA54" s="20"/>
      <c r="AB54" s="20"/>
      <c r="AC54" s="20"/>
      <c r="AD54" s="20"/>
      <c r="AE54" s="20"/>
      <c r="AF54" s="20"/>
      <c r="AG54" s="20"/>
      <c r="AH54" s="20"/>
      <c r="AI54" s="20"/>
      <c r="AJ54" s="20"/>
      <c r="AK54" s="21"/>
    </row>
    <row r="55" spans="3:37">
      <c r="C55" s="37"/>
      <c r="D55" s="21"/>
      <c r="E55" s="20"/>
      <c r="F55" s="20"/>
      <c r="G55" s="20"/>
      <c r="H55" s="20"/>
      <c r="I55" s="20"/>
      <c r="J55" s="20"/>
      <c r="K55" s="20"/>
      <c r="L55" s="20"/>
      <c r="M55" s="20"/>
      <c r="N55" s="20"/>
      <c r="O55" s="20"/>
      <c r="P55" s="20"/>
      <c r="Q55" s="20"/>
      <c r="R55" s="20"/>
      <c r="S55" s="21"/>
      <c r="U55" s="37"/>
      <c r="V55" s="21"/>
      <c r="W55" s="20"/>
      <c r="X55" s="20"/>
      <c r="Y55" s="20"/>
      <c r="Z55" s="20"/>
      <c r="AA55" s="20"/>
      <c r="AB55" s="20"/>
      <c r="AC55" s="20"/>
      <c r="AD55" s="20"/>
      <c r="AE55" s="20"/>
      <c r="AF55" s="20"/>
      <c r="AG55" s="20"/>
      <c r="AH55" s="20"/>
      <c r="AI55" s="20"/>
      <c r="AJ55" s="20"/>
      <c r="AK55" s="21"/>
    </row>
    <row r="56" spans="3:37">
      <c r="C56" s="37"/>
      <c r="D56" s="21"/>
      <c r="E56" s="20"/>
      <c r="F56" s="20"/>
      <c r="G56" s="20"/>
      <c r="H56" s="20"/>
      <c r="I56" s="20"/>
      <c r="J56" s="20"/>
      <c r="K56" s="20"/>
      <c r="L56" s="20"/>
      <c r="M56" s="20"/>
      <c r="N56" s="20"/>
      <c r="O56" s="20"/>
      <c r="P56" s="20"/>
      <c r="Q56" s="20"/>
      <c r="R56" s="20"/>
      <c r="S56" s="21"/>
      <c r="U56" s="37"/>
      <c r="V56" s="21"/>
      <c r="W56" s="20"/>
      <c r="X56" s="20"/>
      <c r="Y56" s="20"/>
      <c r="Z56" s="20"/>
      <c r="AA56" s="20"/>
      <c r="AB56" s="20"/>
      <c r="AC56" s="20"/>
      <c r="AD56" s="20"/>
      <c r="AE56" s="20"/>
      <c r="AF56" s="20"/>
      <c r="AG56" s="20"/>
      <c r="AH56" s="20"/>
      <c r="AI56" s="20"/>
      <c r="AJ56" s="20"/>
      <c r="AK56" s="21"/>
    </row>
    <row r="57" spans="3:37">
      <c r="C57" s="37"/>
      <c r="D57" s="21"/>
      <c r="E57" s="39"/>
      <c r="F57" s="39"/>
      <c r="G57" s="39"/>
      <c r="H57" s="39"/>
      <c r="I57" s="39"/>
      <c r="J57" s="39"/>
      <c r="K57" s="39"/>
      <c r="L57" s="39"/>
      <c r="M57" s="39"/>
      <c r="N57" s="39"/>
      <c r="O57" s="39"/>
      <c r="P57" s="39"/>
      <c r="Q57" s="39"/>
      <c r="R57" s="39"/>
      <c r="S57" s="21"/>
      <c r="U57" s="37"/>
      <c r="V57" s="21"/>
      <c r="W57" s="39"/>
      <c r="X57" s="39"/>
      <c r="Y57" s="39"/>
      <c r="Z57" s="39"/>
      <c r="AA57" s="39"/>
      <c r="AB57" s="39"/>
      <c r="AC57" s="39"/>
      <c r="AD57" s="39"/>
      <c r="AE57" s="39"/>
      <c r="AF57" s="39"/>
      <c r="AG57" s="39"/>
      <c r="AH57" s="39"/>
      <c r="AI57" s="39"/>
      <c r="AJ57" s="39"/>
      <c r="AK57" s="21"/>
    </row>
    <row r="58" spans="3:37">
      <c r="C58" s="37"/>
      <c r="D58" s="20"/>
      <c r="E58" s="20"/>
      <c r="F58" s="20"/>
      <c r="G58" s="20"/>
      <c r="H58" s="20"/>
      <c r="I58" s="20"/>
      <c r="J58" s="20"/>
      <c r="K58" s="20"/>
      <c r="L58" s="20"/>
      <c r="M58" s="20"/>
      <c r="N58" s="20"/>
      <c r="O58" s="20"/>
      <c r="P58" s="20"/>
      <c r="Q58" s="20"/>
      <c r="R58" s="20"/>
      <c r="S58" s="21"/>
      <c r="U58" s="37"/>
      <c r="V58" s="20"/>
      <c r="W58" s="20"/>
      <c r="X58" s="20"/>
      <c r="Y58" s="20"/>
      <c r="Z58" s="20"/>
      <c r="AA58" s="20"/>
      <c r="AB58" s="20"/>
      <c r="AC58" s="20"/>
      <c r="AD58" s="20"/>
      <c r="AE58" s="20"/>
      <c r="AF58" s="20"/>
      <c r="AG58" s="20"/>
      <c r="AH58" s="20"/>
      <c r="AI58" s="20"/>
      <c r="AJ58" s="20"/>
      <c r="AK58" s="21"/>
    </row>
    <row r="59" spans="3:37">
      <c r="C59" s="38"/>
      <c r="D59" s="39"/>
      <c r="E59" s="39"/>
      <c r="F59" s="39"/>
      <c r="G59" s="39"/>
      <c r="H59" s="39"/>
      <c r="I59" s="39"/>
      <c r="J59" s="39"/>
      <c r="K59" s="39"/>
      <c r="L59" s="39"/>
      <c r="M59" s="39"/>
      <c r="N59" s="39"/>
      <c r="O59" s="39"/>
      <c r="P59" s="39"/>
      <c r="Q59" s="39"/>
      <c r="R59" s="39"/>
      <c r="S59" s="40"/>
      <c r="U59" s="38"/>
      <c r="V59" s="39"/>
      <c r="W59" s="39"/>
      <c r="X59" s="39"/>
      <c r="Y59" s="39"/>
      <c r="Z59" s="39"/>
      <c r="AA59" s="39"/>
      <c r="AB59" s="39"/>
      <c r="AC59" s="39"/>
      <c r="AD59" s="39"/>
      <c r="AE59" s="39"/>
      <c r="AF59" s="39"/>
      <c r="AG59" s="39"/>
      <c r="AH59" s="39"/>
      <c r="AI59" s="39"/>
      <c r="AJ59" s="39"/>
      <c r="AK59" s="40"/>
    </row>
    <row r="61" spans="3:37">
      <c r="C61" s="34"/>
      <c r="D61" s="35"/>
      <c r="E61" s="35"/>
      <c r="F61" s="52" t="s">
        <v>71</v>
      </c>
      <c r="G61" s="35"/>
      <c r="H61" s="35"/>
      <c r="I61" s="35"/>
      <c r="J61" s="35"/>
      <c r="K61" s="35"/>
      <c r="L61" s="35"/>
      <c r="M61" s="35"/>
      <c r="N61" s="35"/>
      <c r="O61" s="35"/>
      <c r="P61" s="35"/>
      <c r="Q61" s="35"/>
      <c r="R61" s="35"/>
      <c r="S61" s="36"/>
      <c r="U61" s="34"/>
      <c r="V61" s="35"/>
      <c r="W61" s="35"/>
      <c r="X61" s="52" t="s">
        <v>72</v>
      </c>
      <c r="Y61" s="35"/>
      <c r="Z61" s="35"/>
      <c r="AA61" s="35"/>
      <c r="AB61" s="35"/>
      <c r="AC61" s="35"/>
      <c r="AD61" s="35"/>
      <c r="AE61" s="35"/>
      <c r="AF61" s="35"/>
      <c r="AG61" s="35"/>
      <c r="AH61" s="35"/>
      <c r="AI61" s="35"/>
      <c r="AJ61" s="35"/>
      <c r="AK61" s="36"/>
    </row>
    <row r="62" spans="3:37">
      <c r="C62" s="37"/>
      <c r="D62" s="21"/>
      <c r="E62" s="20"/>
      <c r="F62" s="20"/>
      <c r="G62" s="20"/>
      <c r="H62" s="20"/>
      <c r="I62" s="20"/>
      <c r="J62" s="20"/>
      <c r="K62" s="20"/>
      <c r="L62" s="20"/>
      <c r="M62" s="20"/>
      <c r="N62" s="20"/>
      <c r="O62" s="20"/>
      <c r="P62" s="20"/>
      <c r="Q62" s="20"/>
      <c r="R62" s="20"/>
      <c r="S62" s="21"/>
      <c r="U62" s="37"/>
      <c r="V62" s="21"/>
      <c r="W62" s="20"/>
      <c r="X62" s="20"/>
      <c r="Y62" s="20"/>
      <c r="Z62" s="20"/>
      <c r="AA62" s="20"/>
      <c r="AB62" s="20"/>
      <c r="AC62" s="20"/>
      <c r="AD62" s="20"/>
      <c r="AE62" s="20"/>
      <c r="AF62" s="20"/>
      <c r="AG62" s="20"/>
      <c r="AH62" s="20"/>
      <c r="AI62" s="20"/>
      <c r="AJ62" s="20"/>
      <c r="AK62" s="21"/>
    </row>
    <row r="63" spans="3:37">
      <c r="C63" s="37"/>
      <c r="D63" s="21"/>
      <c r="E63" s="20"/>
      <c r="F63" s="20"/>
      <c r="G63" s="20"/>
      <c r="H63" s="20"/>
      <c r="I63" s="20"/>
      <c r="J63" s="20"/>
      <c r="K63" s="20"/>
      <c r="L63" s="20"/>
      <c r="M63" s="20"/>
      <c r="N63" s="20"/>
      <c r="O63" s="20"/>
      <c r="P63" s="20"/>
      <c r="Q63" s="20"/>
      <c r="R63" s="20"/>
      <c r="S63" s="21"/>
      <c r="U63" s="37"/>
      <c r="V63" s="21"/>
      <c r="W63" s="20"/>
      <c r="X63" s="20"/>
      <c r="Y63" s="20"/>
      <c r="Z63" s="20"/>
      <c r="AA63" s="20"/>
      <c r="AB63" s="20"/>
      <c r="AC63" s="20"/>
      <c r="AD63" s="20"/>
      <c r="AE63" s="20"/>
      <c r="AF63" s="20"/>
      <c r="AG63" s="20"/>
      <c r="AH63" s="20"/>
      <c r="AI63" s="20"/>
      <c r="AJ63" s="20"/>
      <c r="AK63" s="21"/>
    </row>
    <row r="64" spans="3:37">
      <c r="C64" s="37"/>
      <c r="D64" s="21"/>
      <c r="E64" s="20"/>
      <c r="F64" s="20"/>
      <c r="G64" s="20"/>
      <c r="H64" s="20"/>
      <c r="I64" s="20"/>
      <c r="J64" s="20"/>
      <c r="K64" s="20"/>
      <c r="L64" s="20"/>
      <c r="M64" s="20"/>
      <c r="N64" s="20"/>
      <c r="O64" s="20"/>
      <c r="P64" s="20"/>
      <c r="Q64" s="20"/>
      <c r="R64" s="20"/>
      <c r="S64" s="21"/>
      <c r="U64" s="37"/>
      <c r="V64" s="21"/>
      <c r="W64" s="20"/>
      <c r="X64" s="20"/>
      <c r="Y64" s="20"/>
      <c r="Z64" s="20"/>
      <c r="AA64" s="20"/>
      <c r="AB64" s="20"/>
      <c r="AC64" s="20"/>
      <c r="AD64" s="20"/>
      <c r="AE64" s="20"/>
      <c r="AF64" s="20"/>
      <c r="AG64" s="20"/>
      <c r="AH64" s="20"/>
      <c r="AI64" s="20"/>
      <c r="AJ64" s="20"/>
      <c r="AK64" s="21"/>
    </row>
    <row r="65" spans="3:37">
      <c r="C65" s="37"/>
      <c r="D65" s="21"/>
      <c r="E65" s="20"/>
      <c r="F65" s="20"/>
      <c r="G65" s="20"/>
      <c r="H65" s="20"/>
      <c r="I65" s="20"/>
      <c r="J65" s="20"/>
      <c r="K65" s="20"/>
      <c r="L65" s="20"/>
      <c r="M65" s="20"/>
      <c r="N65" s="20"/>
      <c r="O65" s="20"/>
      <c r="P65" s="20"/>
      <c r="Q65" s="20"/>
      <c r="R65" s="20"/>
      <c r="S65" s="21"/>
      <c r="U65" s="37"/>
      <c r="V65" s="21"/>
      <c r="W65" s="20"/>
      <c r="X65" s="20"/>
      <c r="Y65" s="20"/>
      <c r="Z65" s="20"/>
      <c r="AA65" s="20"/>
      <c r="AB65" s="20"/>
      <c r="AC65" s="20"/>
      <c r="AD65" s="20"/>
      <c r="AE65" s="20"/>
      <c r="AF65" s="20"/>
      <c r="AG65" s="20"/>
      <c r="AH65" s="20"/>
      <c r="AI65" s="20"/>
      <c r="AJ65" s="20"/>
      <c r="AK65" s="21"/>
    </row>
    <row r="66" spans="3:37">
      <c r="C66" s="37"/>
      <c r="D66" s="21"/>
      <c r="E66" s="20"/>
      <c r="F66" s="20"/>
      <c r="G66" s="20"/>
      <c r="H66" s="20"/>
      <c r="I66" s="20"/>
      <c r="J66" s="20"/>
      <c r="K66" s="20"/>
      <c r="L66" s="20"/>
      <c r="M66" s="20"/>
      <c r="N66" s="20"/>
      <c r="O66" s="20"/>
      <c r="P66" s="20"/>
      <c r="Q66" s="20"/>
      <c r="R66" s="20"/>
      <c r="S66" s="21"/>
      <c r="U66" s="37"/>
      <c r="V66" s="21"/>
      <c r="W66" s="20"/>
      <c r="X66" s="20"/>
      <c r="Y66" s="20"/>
      <c r="Z66" s="20"/>
      <c r="AA66" s="20"/>
      <c r="AB66" s="20"/>
      <c r="AC66" s="20"/>
      <c r="AD66" s="20"/>
      <c r="AE66" s="20"/>
      <c r="AF66" s="20"/>
      <c r="AG66" s="20"/>
      <c r="AH66" s="20"/>
      <c r="AI66" s="20"/>
      <c r="AJ66" s="20"/>
      <c r="AK66" s="21"/>
    </row>
    <row r="67" spans="3:37">
      <c r="C67" s="37"/>
      <c r="D67" s="21"/>
      <c r="E67" s="20"/>
      <c r="F67" s="20"/>
      <c r="G67" s="20"/>
      <c r="H67" s="20"/>
      <c r="I67" s="20"/>
      <c r="J67" s="20"/>
      <c r="K67" s="20"/>
      <c r="L67" s="20"/>
      <c r="M67" s="20"/>
      <c r="N67" s="20"/>
      <c r="O67" s="20"/>
      <c r="P67" s="20"/>
      <c r="Q67" s="20"/>
      <c r="R67" s="20"/>
      <c r="S67" s="21"/>
      <c r="U67" s="37"/>
      <c r="V67" s="21"/>
      <c r="W67" s="20"/>
      <c r="X67" s="20"/>
      <c r="Y67" s="20"/>
      <c r="Z67" s="20"/>
      <c r="AA67" s="20"/>
      <c r="AB67" s="20"/>
      <c r="AC67" s="20"/>
      <c r="AD67" s="20"/>
      <c r="AE67" s="20"/>
      <c r="AF67" s="20"/>
      <c r="AG67" s="20"/>
      <c r="AH67" s="20"/>
      <c r="AI67" s="20"/>
      <c r="AJ67" s="20"/>
      <c r="AK67" s="21"/>
    </row>
    <row r="68" spans="3:37">
      <c r="C68" s="37"/>
      <c r="D68" s="21"/>
      <c r="E68" s="39"/>
      <c r="F68" s="39"/>
      <c r="G68" s="39"/>
      <c r="H68" s="39"/>
      <c r="I68" s="39"/>
      <c r="J68" s="39"/>
      <c r="K68" s="39"/>
      <c r="L68" s="39"/>
      <c r="M68" s="39"/>
      <c r="N68" s="39"/>
      <c r="O68" s="39"/>
      <c r="P68" s="39"/>
      <c r="Q68" s="39"/>
      <c r="R68" s="39"/>
      <c r="S68" s="21"/>
      <c r="U68" s="37"/>
      <c r="V68" s="21"/>
      <c r="W68" s="39"/>
      <c r="X68" s="39"/>
      <c r="Y68" s="39"/>
      <c r="Z68" s="39"/>
      <c r="AA68" s="39"/>
      <c r="AB68" s="39"/>
      <c r="AC68" s="39"/>
      <c r="AD68" s="39"/>
      <c r="AE68" s="39"/>
      <c r="AF68" s="39"/>
      <c r="AG68" s="39"/>
      <c r="AH68" s="39"/>
      <c r="AI68" s="39"/>
      <c r="AJ68" s="39"/>
      <c r="AK68" s="21"/>
    </row>
    <row r="69" spans="3:37">
      <c r="C69" s="37"/>
      <c r="D69" s="20"/>
      <c r="E69" s="20"/>
      <c r="F69" s="20"/>
      <c r="G69" s="20"/>
      <c r="H69" s="20"/>
      <c r="I69" s="20"/>
      <c r="J69" s="20"/>
      <c r="K69" s="20"/>
      <c r="L69" s="20"/>
      <c r="M69" s="20"/>
      <c r="N69" s="20"/>
      <c r="O69" s="20"/>
      <c r="P69" s="20"/>
      <c r="Q69" s="20"/>
      <c r="R69" s="20"/>
      <c r="S69" s="21"/>
      <c r="U69" s="37"/>
      <c r="V69" s="20"/>
      <c r="W69" s="20"/>
      <c r="X69" s="20"/>
      <c r="Y69" s="20"/>
      <c r="Z69" s="20"/>
      <c r="AA69" s="20"/>
      <c r="AB69" s="20"/>
      <c r="AC69" s="20"/>
      <c r="AD69" s="20"/>
      <c r="AE69" s="20"/>
      <c r="AF69" s="20"/>
      <c r="AG69" s="20"/>
      <c r="AH69" s="20"/>
      <c r="AI69" s="20"/>
      <c r="AJ69" s="20"/>
      <c r="AK69" s="21"/>
    </row>
    <row r="70" spans="3:37">
      <c r="C70" s="38"/>
      <c r="D70" s="39"/>
      <c r="E70" s="39"/>
      <c r="F70" s="39"/>
      <c r="G70" s="39"/>
      <c r="H70" s="39"/>
      <c r="I70" s="39"/>
      <c r="J70" s="39"/>
      <c r="K70" s="39"/>
      <c r="L70" s="39"/>
      <c r="M70" s="39"/>
      <c r="N70" s="39"/>
      <c r="O70" s="39"/>
      <c r="P70" s="39"/>
      <c r="Q70" s="39"/>
      <c r="R70" s="39"/>
      <c r="S70" s="40"/>
      <c r="U70" s="38"/>
      <c r="V70" s="39"/>
      <c r="W70" s="39"/>
      <c r="X70" s="39"/>
      <c r="Y70" s="39"/>
      <c r="Z70" s="39"/>
      <c r="AA70" s="39"/>
      <c r="AB70" s="39"/>
      <c r="AC70" s="39"/>
      <c r="AD70" s="39"/>
      <c r="AE70" s="39"/>
      <c r="AF70" s="39"/>
      <c r="AG70" s="39"/>
      <c r="AH70" s="39"/>
      <c r="AI70" s="39"/>
      <c r="AJ70" s="39"/>
      <c r="AK70" s="40"/>
    </row>
    <row r="74" spans="3:37" ht="6.75" customHeight="1"/>
    <row r="77" spans="3:37" ht="7.5" customHeight="1"/>
  </sheetData>
  <mergeCells count="121">
    <mergeCell ref="B36:M37"/>
    <mergeCell ref="AE27:AI27"/>
    <mergeCell ref="AJ27:AM27"/>
    <mergeCell ref="B2:M3"/>
    <mergeCell ref="K27:O27"/>
    <mergeCell ref="P27:T27"/>
    <mergeCell ref="U27:Y27"/>
    <mergeCell ref="Z27:AD27"/>
    <mergeCell ref="AE25:AI25"/>
    <mergeCell ref="AJ25:AM25"/>
    <mergeCell ref="AE26:AI26"/>
    <mergeCell ref="AJ26:AM26"/>
    <mergeCell ref="K25:O25"/>
    <mergeCell ref="P25:T25"/>
    <mergeCell ref="U25:Y25"/>
    <mergeCell ref="Z25:AD25"/>
    <mergeCell ref="K26:O26"/>
    <mergeCell ref="P26:T26"/>
    <mergeCell ref="U26:Y26"/>
    <mergeCell ref="Z26:AD26"/>
    <mergeCell ref="AJ24:AM24"/>
    <mergeCell ref="P23:T23"/>
    <mergeCell ref="U23:Y23"/>
    <mergeCell ref="Z23:AD23"/>
    <mergeCell ref="AE23:AI23"/>
    <mergeCell ref="AJ23:AM23"/>
    <mergeCell ref="P24:T24"/>
    <mergeCell ref="U24:Y24"/>
    <mergeCell ref="Z24:AD24"/>
    <mergeCell ref="AE24:AI24"/>
    <mergeCell ref="P22:T22"/>
    <mergeCell ref="U22:Y22"/>
    <mergeCell ref="Z22:AD22"/>
    <mergeCell ref="AE22:AI22"/>
    <mergeCell ref="AJ22:AM22"/>
    <mergeCell ref="P21:T21"/>
    <mergeCell ref="AE21:AI21"/>
    <mergeCell ref="P20:T20"/>
    <mergeCell ref="U20:Y20"/>
    <mergeCell ref="Z20:AD20"/>
    <mergeCell ref="Z21:AD21"/>
    <mergeCell ref="U21:Y21"/>
    <mergeCell ref="AJ19:AM19"/>
    <mergeCell ref="AJ21:AM21"/>
    <mergeCell ref="AJ20:AM20"/>
    <mergeCell ref="AJ15:AM15"/>
    <mergeCell ref="AE16:AI16"/>
    <mergeCell ref="AJ16:AM16"/>
    <mergeCell ref="P15:T15"/>
    <mergeCell ref="U15:Y15"/>
    <mergeCell ref="Z15:AD15"/>
    <mergeCell ref="AE15:AI15"/>
    <mergeCell ref="AE17:AI17"/>
    <mergeCell ref="AE19:AI19"/>
    <mergeCell ref="AJ17:AM17"/>
    <mergeCell ref="AE18:AI18"/>
    <mergeCell ref="AJ18:AM18"/>
    <mergeCell ref="P18:T18"/>
    <mergeCell ref="U18:Y18"/>
    <mergeCell ref="Z18:AD18"/>
    <mergeCell ref="U19:Y19"/>
    <mergeCell ref="Z19:AD19"/>
    <mergeCell ref="P19:T19"/>
    <mergeCell ref="Z14:AD14"/>
    <mergeCell ref="AE14:AI14"/>
    <mergeCell ref="AE13:AI13"/>
    <mergeCell ref="C24:J24"/>
    <mergeCell ref="C17:J17"/>
    <mergeCell ref="C18:J18"/>
    <mergeCell ref="K16:O16"/>
    <mergeCell ref="K18:O18"/>
    <mergeCell ref="K20:O20"/>
    <mergeCell ref="K24:O24"/>
    <mergeCell ref="P17:T17"/>
    <mergeCell ref="U17:Y17"/>
    <mergeCell ref="Z17:AD17"/>
    <mergeCell ref="P16:T16"/>
    <mergeCell ref="U16:Y16"/>
    <mergeCell ref="Z16:AD16"/>
    <mergeCell ref="C15:J15"/>
    <mergeCell ref="C16:J16"/>
    <mergeCell ref="K15:O15"/>
    <mergeCell ref="Z13:AD13"/>
    <mergeCell ref="K22:O22"/>
    <mergeCell ref="K17:O17"/>
    <mergeCell ref="K19:O19"/>
    <mergeCell ref="AE20:AI20"/>
    <mergeCell ref="C27:J27"/>
    <mergeCell ref="C19:J19"/>
    <mergeCell ref="C20:J20"/>
    <mergeCell ref="K21:O21"/>
    <mergeCell ref="K23:O23"/>
    <mergeCell ref="C21:J21"/>
    <mergeCell ref="C22:J22"/>
    <mergeCell ref="C25:J25"/>
    <mergeCell ref="C26:J26"/>
    <mergeCell ref="C23:J23"/>
    <mergeCell ref="AJ11:AM11"/>
    <mergeCell ref="Z12:AD12"/>
    <mergeCell ref="K12:O12"/>
    <mergeCell ref="AE12:AI12"/>
    <mergeCell ref="K13:O13"/>
    <mergeCell ref="AJ13:AM13"/>
    <mergeCell ref="P14:T14"/>
    <mergeCell ref="U14:Y14"/>
    <mergeCell ref="C11:J11"/>
    <mergeCell ref="C12:J12"/>
    <mergeCell ref="P12:T12"/>
    <mergeCell ref="U12:Y12"/>
    <mergeCell ref="U11:Y11"/>
    <mergeCell ref="K14:O14"/>
    <mergeCell ref="C13:J13"/>
    <mergeCell ref="C14:J14"/>
    <mergeCell ref="AJ12:AM12"/>
    <mergeCell ref="K11:O11"/>
    <mergeCell ref="P11:T11"/>
    <mergeCell ref="Z11:AD11"/>
    <mergeCell ref="AE11:AI11"/>
    <mergeCell ref="AJ14:AM14"/>
    <mergeCell ref="P13:T13"/>
    <mergeCell ref="U13:Y13"/>
  </mergeCells>
  <phoneticPr fontId="4"/>
  <pageMargins left="0.39370078740157483" right="0.39370078740157483" top="0.59055118110236227" bottom="0.59055118110236227" header="0.51181102362204722" footer="0.51181102362204722"/>
  <pageSetup paperSize="9"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F0"/>
  </sheetPr>
  <dimension ref="B1:BN24"/>
  <sheetViews>
    <sheetView zoomScale="70" zoomScaleNormal="70" workbookViewId="0"/>
  </sheetViews>
  <sheetFormatPr defaultColWidth="2.625" defaultRowHeight="13.5"/>
  <cols>
    <col min="1" max="1" width="1.625" customWidth="1"/>
    <col min="67" max="67" width="1.625" customWidth="1"/>
  </cols>
  <sheetData>
    <row r="1" spans="2:66" s="27" customFormat="1" ht="23.25" customHeight="1">
      <c r="B1" s="77" t="s">
        <v>1044</v>
      </c>
    </row>
    <row r="2" spans="2:66" s="27" customFormat="1" ht="13.5" customHeight="1">
      <c r="C2" s="890" t="s">
        <v>356</v>
      </c>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0"/>
      <c r="AH2" s="890"/>
      <c r="AI2" s="890"/>
      <c r="AJ2" s="890"/>
      <c r="AK2" s="890"/>
      <c r="AL2" s="890"/>
      <c r="AM2" s="890"/>
      <c r="AN2" s="890"/>
      <c r="AO2" s="890"/>
      <c r="AP2" s="890"/>
      <c r="AQ2" s="890"/>
      <c r="AR2" s="890"/>
      <c r="AS2" s="890"/>
    </row>
    <row r="3" spans="2:66" s="27" customFormat="1" ht="13.5" customHeight="1">
      <c r="C3" s="891"/>
      <c r="D3" s="891"/>
      <c r="E3" s="891"/>
      <c r="F3" s="891"/>
      <c r="G3" s="891"/>
      <c r="H3" s="891"/>
      <c r="I3" s="891"/>
      <c r="J3" s="891"/>
      <c r="K3" s="891"/>
      <c r="L3" s="891"/>
      <c r="M3" s="891"/>
      <c r="N3" s="891"/>
      <c r="O3" s="891"/>
      <c r="P3" s="891"/>
      <c r="Q3" s="891"/>
      <c r="R3" s="891"/>
      <c r="S3" s="891"/>
      <c r="T3" s="891"/>
      <c r="U3" s="891"/>
      <c r="V3" s="891"/>
      <c r="W3" s="891"/>
      <c r="X3" s="891"/>
      <c r="Y3" s="891"/>
      <c r="Z3" s="891"/>
      <c r="AA3" s="891"/>
      <c r="AB3" s="891"/>
      <c r="AC3" s="891"/>
      <c r="AD3" s="891"/>
      <c r="AE3" s="891"/>
      <c r="AF3" s="891"/>
      <c r="AG3" s="891"/>
      <c r="AH3" s="891"/>
      <c r="AI3" s="891"/>
      <c r="AJ3" s="891"/>
      <c r="AK3" s="891"/>
      <c r="AL3" s="891"/>
      <c r="AM3" s="891"/>
      <c r="AN3" s="891"/>
      <c r="AO3" s="891"/>
      <c r="AP3" s="891"/>
      <c r="AQ3" s="891"/>
      <c r="AR3" s="891"/>
      <c r="AS3" s="891"/>
    </row>
    <row r="4" spans="2:66" s="27" customFormat="1" ht="24" customHeight="1">
      <c r="B4" s="892" t="s">
        <v>357</v>
      </c>
      <c r="C4" s="893"/>
      <c r="D4" s="893"/>
      <c r="E4" s="893"/>
      <c r="F4" s="893"/>
      <c r="G4" s="893"/>
      <c r="H4" s="893"/>
      <c r="I4" s="893"/>
      <c r="J4" s="894"/>
      <c r="K4" s="865"/>
      <c r="L4" s="865"/>
      <c r="M4" s="865"/>
      <c r="N4" s="895"/>
      <c r="O4" s="896" t="s">
        <v>358</v>
      </c>
      <c r="P4" s="897"/>
      <c r="Q4" s="887" t="s">
        <v>359</v>
      </c>
      <c r="R4" s="888"/>
      <c r="S4" s="889"/>
      <c r="T4" s="887" t="s">
        <v>360</v>
      </c>
      <c r="U4" s="888"/>
      <c r="V4" s="889"/>
      <c r="W4" s="887" t="s">
        <v>361</v>
      </c>
      <c r="X4" s="888"/>
      <c r="Y4" s="889"/>
      <c r="Z4" s="887" t="s">
        <v>362</v>
      </c>
      <c r="AA4" s="888"/>
      <c r="AB4" s="889"/>
      <c r="AC4" s="887" t="s">
        <v>363</v>
      </c>
      <c r="AD4" s="888"/>
      <c r="AE4" s="889"/>
      <c r="AF4" s="887" t="s">
        <v>364</v>
      </c>
      <c r="AG4" s="888"/>
      <c r="AH4" s="889"/>
      <c r="AI4" s="887" t="s">
        <v>365</v>
      </c>
      <c r="AJ4" s="888"/>
      <c r="AK4" s="889"/>
      <c r="AL4" s="887" t="s">
        <v>366</v>
      </c>
      <c r="AM4" s="888"/>
      <c r="AN4" s="889"/>
      <c r="AO4" s="887" t="s">
        <v>367</v>
      </c>
      <c r="AP4" s="888"/>
      <c r="AQ4" s="889"/>
      <c r="AR4" s="887" t="s">
        <v>368</v>
      </c>
      <c r="AS4" s="888"/>
      <c r="AT4" s="889"/>
      <c r="AU4" s="887" t="s">
        <v>369</v>
      </c>
      <c r="AV4" s="888"/>
      <c r="AW4" s="889"/>
      <c r="AX4" s="887" t="s">
        <v>370</v>
      </c>
      <c r="AY4" s="888"/>
      <c r="AZ4" s="889"/>
      <c r="BA4" s="887" t="s">
        <v>371</v>
      </c>
      <c r="BB4" s="888"/>
      <c r="BC4" s="889"/>
      <c r="BD4" s="887" t="s">
        <v>372</v>
      </c>
      <c r="BE4" s="888"/>
      <c r="BF4" s="889"/>
      <c r="BG4" s="887" t="s">
        <v>206</v>
      </c>
      <c r="BH4" s="888"/>
      <c r="BI4" s="888"/>
      <c r="BJ4" s="889"/>
      <c r="BK4" s="971"/>
      <c r="BL4" s="972"/>
      <c r="BM4" s="972"/>
      <c r="BN4" s="972"/>
    </row>
    <row r="5" spans="2:66" s="27" customFormat="1" ht="24" customHeight="1">
      <c r="B5" s="880" t="s">
        <v>373</v>
      </c>
      <c r="C5" s="881"/>
      <c r="D5" s="881"/>
      <c r="E5" s="881"/>
      <c r="F5" s="881"/>
      <c r="G5" s="881"/>
      <c r="H5" s="881"/>
      <c r="I5" s="882"/>
      <c r="J5" s="883" t="s">
        <v>374</v>
      </c>
      <c r="K5" s="884"/>
      <c r="L5" s="884"/>
      <c r="M5" s="884"/>
      <c r="N5" s="884"/>
      <c r="O5" s="885">
        <v>400</v>
      </c>
      <c r="P5" s="886"/>
      <c r="Q5" s="874">
        <v>800</v>
      </c>
      <c r="R5" s="875"/>
      <c r="S5" s="876"/>
      <c r="T5" s="874">
        <v>1600</v>
      </c>
      <c r="U5" s="875"/>
      <c r="V5" s="876"/>
      <c r="W5" s="874">
        <v>1600</v>
      </c>
      <c r="X5" s="875"/>
      <c r="Y5" s="876"/>
      <c r="Z5" s="874">
        <v>2000</v>
      </c>
      <c r="AA5" s="875"/>
      <c r="AB5" s="876"/>
      <c r="AC5" s="874">
        <v>1600</v>
      </c>
      <c r="AD5" s="875"/>
      <c r="AE5" s="876"/>
      <c r="AF5" s="874">
        <v>2000</v>
      </c>
      <c r="AG5" s="875"/>
      <c r="AH5" s="876"/>
      <c r="AI5" s="874">
        <v>2400</v>
      </c>
      <c r="AJ5" s="875"/>
      <c r="AK5" s="876"/>
      <c r="AL5" s="874">
        <v>3200</v>
      </c>
      <c r="AM5" s="875"/>
      <c r="AN5" s="876"/>
      <c r="AO5" s="874">
        <v>2400</v>
      </c>
      <c r="AP5" s="875"/>
      <c r="AQ5" s="876"/>
      <c r="AR5" s="874">
        <v>800</v>
      </c>
      <c r="AS5" s="875"/>
      <c r="AT5" s="876"/>
      <c r="AU5" s="874">
        <v>3600</v>
      </c>
      <c r="AV5" s="875"/>
      <c r="AW5" s="876"/>
      <c r="AX5" s="874">
        <v>1200</v>
      </c>
      <c r="AY5" s="875"/>
      <c r="AZ5" s="876"/>
      <c r="BA5" s="874">
        <v>800</v>
      </c>
      <c r="BB5" s="875"/>
      <c r="BC5" s="876"/>
      <c r="BD5" s="874">
        <v>2000</v>
      </c>
      <c r="BE5" s="875"/>
      <c r="BF5" s="876"/>
      <c r="BG5" s="877">
        <f t="shared" ref="BG5:BG21" si="0">SUM(Q5:BF5)</f>
        <v>26000</v>
      </c>
      <c r="BH5" s="878"/>
      <c r="BI5" s="878"/>
      <c r="BJ5" s="878"/>
      <c r="BK5" s="973">
        <f>SUM(BG5:BJ7)</f>
        <v>149000</v>
      </c>
      <c r="BL5" s="974"/>
      <c r="BM5" s="974"/>
      <c r="BN5" s="974"/>
    </row>
    <row r="6" spans="2:66" s="27" customFormat="1" ht="24" customHeight="1">
      <c r="B6" s="880" t="s">
        <v>375</v>
      </c>
      <c r="C6" s="881"/>
      <c r="D6" s="881"/>
      <c r="E6" s="881"/>
      <c r="F6" s="881"/>
      <c r="G6" s="881"/>
      <c r="H6" s="881"/>
      <c r="I6" s="882"/>
      <c r="J6" s="883" t="s">
        <v>376</v>
      </c>
      <c r="K6" s="884"/>
      <c r="L6" s="884"/>
      <c r="M6" s="884"/>
      <c r="N6" s="884"/>
      <c r="O6" s="885">
        <v>320</v>
      </c>
      <c r="P6" s="886"/>
      <c r="Q6" s="874">
        <v>2240</v>
      </c>
      <c r="R6" s="875"/>
      <c r="S6" s="876"/>
      <c r="T6" s="874">
        <v>1600</v>
      </c>
      <c r="U6" s="875"/>
      <c r="V6" s="876"/>
      <c r="W6" s="874">
        <v>2240</v>
      </c>
      <c r="X6" s="875"/>
      <c r="Y6" s="876"/>
      <c r="Z6" s="874">
        <v>1280</v>
      </c>
      <c r="AA6" s="875"/>
      <c r="AB6" s="876"/>
      <c r="AC6" s="874">
        <v>1280</v>
      </c>
      <c r="AD6" s="875"/>
      <c r="AE6" s="876"/>
      <c r="AF6" s="874">
        <v>1920</v>
      </c>
      <c r="AG6" s="875"/>
      <c r="AH6" s="876"/>
      <c r="AI6" s="874">
        <v>3200</v>
      </c>
      <c r="AJ6" s="875"/>
      <c r="AK6" s="876"/>
      <c r="AL6" s="874">
        <v>4800</v>
      </c>
      <c r="AM6" s="875"/>
      <c r="AN6" s="876"/>
      <c r="AO6" s="874">
        <v>2560</v>
      </c>
      <c r="AP6" s="875"/>
      <c r="AQ6" s="876"/>
      <c r="AR6" s="874">
        <v>1920</v>
      </c>
      <c r="AS6" s="875"/>
      <c r="AT6" s="876"/>
      <c r="AU6" s="874">
        <v>2240</v>
      </c>
      <c r="AV6" s="875"/>
      <c r="AW6" s="876"/>
      <c r="AX6" s="874">
        <v>2240</v>
      </c>
      <c r="AY6" s="875"/>
      <c r="AZ6" s="876"/>
      <c r="BA6" s="874">
        <v>3200</v>
      </c>
      <c r="BB6" s="875"/>
      <c r="BC6" s="876"/>
      <c r="BD6" s="874">
        <v>2880</v>
      </c>
      <c r="BE6" s="875"/>
      <c r="BF6" s="876"/>
      <c r="BG6" s="877">
        <f t="shared" si="0"/>
        <v>33600</v>
      </c>
      <c r="BH6" s="878"/>
      <c r="BI6" s="878"/>
      <c r="BJ6" s="878"/>
      <c r="BK6" s="974"/>
      <c r="BL6" s="974"/>
      <c r="BM6" s="974"/>
      <c r="BN6" s="974"/>
    </row>
    <row r="7" spans="2:66" s="27" customFormat="1" ht="24" customHeight="1">
      <c r="B7" s="880" t="s">
        <v>373</v>
      </c>
      <c r="C7" s="881"/>
      <c r="D7" s="881"/>
      <c r="E7" s="881"/>
      <c r="F7" s="881"/>
      <c r="G7" s="881"/>
      <c r="H7" s="881"/>
      <c r="I7" s="882"/>
      <c r="J7" s="883" t="s">
        <v>377</v>
      </c>
      <c r="K7" s="884"/>
      <c r="L7" s="884"/>
      <c r="M7" s="884"/>
      <c r="N7" s="884"/>
      <c r="O7" s="885">
        <v>300</v>
      </c>
      <c r="P7" s="886"/>
      <c r="Q7" s="874">
        <v>5400</v>
      </c>
      <c r="R7" s="875"/>
      <c r="S7" s="876"/>
      <c r="T7" s="874">
        <v>4800</v>
      </c>
      <c r="U7" s="875"/>
      <c r="V7" s="876"/>
      <c r="W7" s="874">
        <v>5400</v>
      </c>
      <c r="X7" s="875"/>
      <c r="Y7" s="876"/>
      <c r="Z7" s="874">
        <v>6000</v>
      </c>
      <c r="AA7" s="875"/>
      <c r="AB7" s="876"/>
      <c r="AC7" s="874">
        <v>5400</v>
      </c>
      <c r="AD7" s="875"/>
      <c r="AE7" s="876"/>
      <c r="AF7" s="874">
        <v>5400</v>
      </c>
      <c r="AG7" s="875"/>
      <c r="AH7" s="876"/>
      <c r="AI7" s="874">
        <v>9300</v>
      </c>
      <c r="AJ7" s="875"/>
      <c r="AK7" s="876"/>
      <c r="AL7" s="874">
        <v>8400</v>
      </c>
      <c r="AM7" s="875"/>
      <c r="AN7" s="876"/>
      <c r="AO7" s="874">
        <v>8100</v>
      </c>
      <c r="AP7" s="875"/>
      <c r="AQ7" s="876"/>
      <c r="AR7" s="874">
        <v>6000</v>
      </c>
      <c r="AS7" s="875"/>
      <c r="AT7" s="876"/>
      <c r="AU7" s="874">
        <v>6300</v>
      </c>
      <c r="AV7" s="875"/>
      <c r="AW7" s="876"/>
      <c r="AX7" s="874">
        <v>6300</v>
      </c>
      <c r="AY7" s="875"/>
      <c r="AZ7" s="876"/>
      <c r="BA7" s="874">
        <v>6000</v>
      </c>
      <c r="BB7" s="875"/>
      <c r="BC7" s="876"/>
      <c r="BD7" s="874">
        <v>6600</v>
      </c>
      <c r="BE7" s="875"/>
      <c r="BF7" s="876"/>
      <c r="BG7" s="877">
        <f t="shared" si="0"/>
        <v>89400</v>
      </c>
      <c r="BH7" s="878"/>
      <c r="BI7" s="878"/>
      <c r="BJ7" s="878"/>
      <c r="BK7" s="974"/>
      <c r="BL7" s="974"/>
      <c r="BM7" s="974"/>
      <c r="BN7" s="974"/>
    </row>
    <row r="8" spans="2:66" s="27" customFormat="1" ht="24" customHeight="1">
      <c r="B8" s="880" t="s">
        <v>378</v>
      </c>
      <c r="C8" s="881"/>
      <c r="D8" s="881"/>
      <c r="E8" s="881"/>
      <c r="F8" s="881"/>
      <c r="G8" s="881"/>
      <c r="H8" s="881"/>
      <c r="I8" s="882"/>
      <c r="J8" s="883" t="s">
        <v>379</v>
      </c>
      <c r="K8" s="884"/>
      <c r="L8" s="884"/>
      <c r="M8" s="884"/>
      <c r="N8" s="884"/>
      <c r="O8" s="885">
        <v>120</v>
      </c>
      <c r="P8" s="886"/>
      <c r="Q8" s="874">
        <v>120</v>
      </c>
      <c r="R8" s="875"/>
      <c r="S8" s="876"/>
      <c r="T8" s="874">
        <v>240</v>
      </c>
      <c r="U8" s="875"/>
      <c r="V8" s="876"/>
      <c r="W8" s="874">
        <v>120</v>
      </c>
      <c r="X8" s="875"/>
      <c r="Y8" s="876"/>
      <c r="Z8" s="874">
        <v>240</v>
      </c>
      <c r="AA8" s="875"/>
      <c r="AB8" s="876"/>
      <c r="AC8" s="874">
        <v>360</v>
      </c>
      <c r="AD8" s="875"/>
      <c r="AE8" s="876"/>
      <c r="AF8" s="874">
        <v>360</v>
      </c>
      <c r="AG8" s="875"/>
      <c r="AH8" s="876"/>
      <c r="AI8" s="874">
        <v>120</v>
      </c>
      <c r="AJ8" s="875"/>
      <c r="AK8" s="876"/>
      <c r="AL8" s="874">
        <v>240</v>
      </c>
      <c r="AM8" s="875"/>
      <c r="AN8" s="876"/>
      <c r="AO8" s="874">
        <v>240</v>
      </c>
      <c r="AP8" s="875"/>
      <c r="AQ8" s="876"/>
      <c r="AR8" s="874"/>
      <c r="AS8" s="875"/>
      <c r="AT8" s="876"/>
      <c r="AU8" s="874">
        <v>120</v>
      </c>
      <c r="AV8" s="875"/>
      <c r="AW8" s="876"/>
      <c r="AX8" s="874">
        <v>240</v>
      </c>
      <c r="AY8" s="875"/>
      <c r="AZ8" s="876"/>
      <c r="BA8" s="874">
        <v>240</v>
      </c>
      <c r="BB8" s="875"/>
      <c r="BC8" s="876"/>
      <c r="BD8" s="874"/>
      <c r="BE8" s="875"/>
      <c r="BF8" s="876"/>
      <c r="BG8" s="877">
        <f t="shared" si="0"/>
        <v>2640</v>
      </c>
      <c r="BH8" s="878"/>
      <c r="BI8" s="878"/>
      <c r="BJ8" s="879"/>
      <c r="BK8" s="72"/>
      <c r="BL8" s="72"/>
      <c r="BM8" s="72"/>
      <c r="BN8" s="72"/>
    </row>
    <row r="9" spans="2:66" s="27" customFormat="1" ht="24" customHeight="1">
      <c r="B9" s="880" t="s">
        <v>380</v>
      </c>
      <c r="C9" s="881"/>
      <c r="D9" s="881"/>
      <c r="E9" s="881"/>
      <c r="F9" s="881"/>
      <c r="G9" s="881"/>
      <c r="H9" s="881"/>
      <c r="I9" s="882"/>
      <c r="J9" s="883" t="s">
        <v>379</v>
      </c>
      <c r="K9" s="884"/>
      <c r="L9" s="884"/>
      <c r="M9" s="884"/>
      <c r="N9" s="884"/>
      <c r="O9" s="885">
        <v>120</v>
      </c>
      <c r="P9" s="886"/>
      <c r="Q9" s="874">
        <v>240</v>
      </c>
      <c r="R9" s="875"/>
      <c r="S9" s="876"/>
      <c r="T9" s="874">
        <v>240</v>
      </c>
      <c r="U9" s="875"/>
      <c r="V9" s="876"/>
      <c r="W9" s="874">
        <v>480</v>
      </c>
      <c r="X9" s="875"/>
      <c r="Y9" s="876"/>
      <c r="Z9" s="874">
        <v>240</v>
      </c>
      <c r="AA9" s="875"/>
      <c r="AB9" s="876"/>
      <c r="AC9" s="874">
        <v>120</v>
      </c>
      <c r="AD9" s="875"/>
      <c r="AE9" s="876"/>
      <c r="AF9" s="874">
        <v>120</v>
      </c>
      <c r="AG9" s="875"/>
      <c r="AH9" s="876"/>
      <c r="AI9" s="874">
        <v>360</v>
      </c>
      <c r="AJ9" s="875"/>
      <c r="AK9" s="876"/>
      <c r="AL9" s="874">
        <v>480</v>
      </c>
      <c r="AM9" s="875"/>
      <c r="AN9" s="876"/>
      <c r="AO9" s="874">
        <v>240</v>
      </c>
      <c r="AP9" s="875"/>
      <c r="AQ9" s="876"/>
      <c r="AR9" s="874">
        <v>480</v>
      </c>
      <c r="AS9" s="875"/>
      <c r="AT9" s="876"/>
      <c r="AU9" s="874">
        <v>360</v>
      </c>
      <c r="AV9" s="875"/>
      <c r="AW9" s="876"/>
      <c r="AX9" s="874">
        <v>120</v>
      </c>
      <c r="AY9" s="875"/>
      <c r="AZ9" s="876"/>
      <c r="BA9" s="874"/>
      <c r="BB9" s="875"/>
      <c r="BC9" s="876"/>
      <c r="BD9" s="874">
        <v>240</v>
      </c>
      <c r="BE9" s="875"/>
      <c r="BF9" s="876"/>
      <c r="BG9" s="877">
        <f t="shared" si="0"/>
        <v>3720</v>
      </c>
      <c r="BH9" s="878"/>
      <c r="BI9" s="878"/>
      <c r="BJ9" s="879"/>
      <c r="BK9" s="72"/>
      <c r="BL9" s="72"/>
      <c r="BM9" s="72"/>
      <c r="BN9" s="72"/>
    </row>
    <row r="10" spans="2:66" s="27" customFormat="1" ht="24" customHeight="1">
      <c r="B10" s="880" t="s">
        <v>381</v>
      </c>
      <c r="C10" s="881"/>
      <c r="D10" s="881"/>
      <c r="E10" s="881"/>
      <c r="F10" s="881"/>
      <c r="G10" s="881"/>
      <c r="H10" s="881"/>
      <c r="I10" s="882"/>
      <c r="J10" s="883" t="s">
        <v>382</v>
      </c>
      <c r="K10" s="884"/>
      <c r="L10" s="884"/>
      <c r="M10" s="884"/>
      <c r="N10" s="884"/>
      <c r="O10" s="885">
        <v>150</v>
      </c>
      <c r="P10" s="886"/>
      <c r="Q10" s="874"/>
      <c r="R10" s="875"/>
      <c r="S10" s="876"/>
      <c r="T10" s="874">
        <v>300</v>
      </c>
      <c r="U10" s="875"/>
      <c r="V10" s="876"/>
      <c r="W10" s="874"/>
      <c r="X10" s="875"/>
      <c r="Y10" s="876"/>
      <c r="Z10" s="874"/>
      <c r="AA10" s="875"/>
      <c r="AB10" s="876"/>
      <c r="AC10" s="874">
        <v>600</v>
      </c>
      <c r="AD10" s="875"/>
      <c r="AE10" s="876"/>
      <c r="AF10" s="874">
        <v>600</v>
      </c>
      <c r="AG10" s="875"/>
      <c r="AH10" s="876"/>
      <c r="AI10" s="874"/>
      <c r="AJ10" s="875"/>
      <c r="AK10" s="876"/>
      <c r="AL10" s="874">
        <v>900</v>
      </c>
      <c r="AM10" s="875"/>
      <c r="AN10" s="876"/>
      <c r="AO10" s="874">
        <v>300</v>
      </c>
      <c r="AP10" s="875"/>
      <c r="AQ10" s="876"/>
      <c r="AR10" s="874"/>
      <c r="AS10" s="875"/>
      <c r="AT10" s="876"/>
      <c r="AU10" s="874"/>
      <c r="AV10" s="875"/>
      <c r="AW10" s="876"/>
      <c r="AX10" s="874">
        <v>750</v>
      </c>
      <c r="AY10" s="875"/>
      <c r="AZ10" s="876"/>
      <c r="BA10" s="874"/>
      <c r="BB10" s="875"/>
      <c r="BC10" s="876"/>
      <c r="BD10" s="874"/>
      <c r="BE10" s="875"/>
      <c r="BF10" s="876"/>
      <c r="BG10" s="877">
        <f t="shared" si="0"/>
        <v>3450</v>
      </c>
      <c r="BH10" s="878"/>
      <c r="BI10" s="878"/>
      <c r="BJ10" s="879"/>
      <c r="BK10" s="73"/>
      <c r="BL10" s="74"/>
      <c r="BM10" s="74"/>
      <c r="BN10" s="74"/>
    </row>
    <row r="11" spans="2:66" s="27" customFormat="1" ht="24" customHeight="1">
      <c r="B11" s="880" t="s">
        <v>383</v>
      </c>
      <c r="C11" s="881"/>
      <c r="D11" s="881"/>
      <c r="E11" s="881"/>
      <c r="F11" s="881"/>
      <c r="G11" s="881"/>
      <c r="H11" s="881"/>
      <c r="I11" s="882"/>
      <c r="J11" s="883" t="s">
        <v>382</v>
      </c>
      <c r="K11" s="884"/>
      <c r="L11" s="884"/>
      <c r="M11" s="884"/>
      <c r="N11" s="884"/>
      <c r="O11" s="885">
        <v>150</v>
      </c>
      <c r="P11" s="886"/>
      <c r="Q11" s="874">
        <v>2250</v>
      </c>
      <c r="R11" s="875"/>
      <c r="S11" s="876"/>
      <c r="T11" s="874">
        <v>2400</v>
      </c>
      <c r="U11" s="875"/>
      <c r="V11" s="876"/>
      <c r="W11" s="874">
        <v>2400</v>
      </c>
      <c r="X11" s="875"/>
      <c r="Y11" s="876"/>
      <c r="Z11" s="874">
        <v>2700</v>
      </c>
      <c r="AA11" s="875"/>
      <c r="AB11" s="876"/>
      <c r="AC11" s="874">
        <v>3300</v>
      </c>
      <c r="AD11" s="875"/>
      <c r="AE11" s="876"/>
      <c r="AF11" s="874">
        <v>2700</v>
      </c>
      <c r="AG11" s="875"/>
      <c r="AH11" s="876"/>
      <c r="AI11" s="874">
        <v>3150</v>
      </c>
      <c r="AJ11" s="875"/>
      <c r="AK11" s="876"/>
      <c r="AL11" s="874">
        <v>3000</v>
      </c>
      <c r="AM11" s="875"/>
      <c r="AN11" s="876"/>
      <c r="AO11" s="874">
        <v>3000</v>
      </c>
      <c r="AP11" s="875"/>
      <c r="AQ11" s="876"/>
      <c r="AR11" s="874">
        <v>3450</v>
      </c>
      <c r="AS11" s="875"/>
      <c r="AT11" s="876"/>
      <c r="AU11" s="874">
        <v>2850</v>
      </c>
      <c r="AV11" s="875"/>
      <c r="AW11" s="876"/>
      <c r="AX11" s="874">
        <v>2700</v>
      </c>
      <c r="AY11" s="875"/>
      <c r="AZ11" s="876"/>
      <c r="BA11" s="874">
        <v>3000</v>
      </c>
      <c r="BB11" s="875"/>
      <c r="BC11" s="876"/>
      <c r="BD11" s="874">
        <v>2550</v>
      </c>
      <c r="BE11" s="875"/>
      <c r="BF11" s="876"/>
      <c r="BG11" s="877">
        <f t="shared" si="0"/>
        <v>39450</v>
      </c>
      <c r="BH11" s="878"/>
      <c r="BI11" s="878"/>
      <c r="BJ11" s="879"/>
      <c r="BK11" s="75"/>
      <c r="BL11" s="74"/>
      <c r="BM11" s="74"/>
      <c r="BN11" s="74"/>
    </row>
    <row r="12" spans="2:66" s="27" customFormat="1" ht="24" customHeight="1">
      <c r="B12" s="880" t="s">
        <v>383</v>
      </c>
      <c r="C12" s="881"/>
      <c r="D12" s="881"/>
      <c r="E12" s="881"/>
      <c r="F12" s="881"/>
      <c r="G12" s="881"/>
      <c r="H12" s="881"/>
      <c r="I12" s="882"/>
      <c r="J12" s="883" t="s">
        <v>379</v>
      </c>
      <c r="K12" s="884"/>
      <c r="L12" s="884"/>
      <c r="M12" s="884"/>
      <c r="N12" s="884"/>
      <c r="O12" s="885">
        <v>130</v>
      </c>
      <c r="P12" s="886"/>
      <c r="Q12" s="874">
        <v>650</v>
      </c>
      <c r="R12" s="875"/>
      <c r="S12" s="876"/>
      <c r="T12" s="874">
        <v>780</v>
      </c>
      <c r="U12" s="875"/>
      <c r="V12" s="876"/>
      <c r="W12" s="874">
        <v>780</v>
      </c>
      <c r="X12" s="875"/>
      <c r="Y12" s="876"/>
      <c r="Z12" s="874">
        <v>1170</v>
      </c>
      <c r="AA12" s="875"/>
      <c r="AB12" s="876"/>
      <c r="AC12" s="874">
        <v>1300</v>
      </c>
      <c r="AD12" s="875"/>
      <c r="AE12" s="876"/>
      <c r="AF12" s="874">
        <v>1170</v>
      </c>
      <c r="AG12" s="875"/>
      <c r="AH12" s="876"/>
      <c r="AI12" s="874">
        <v>1560</v>
      </c>
      <c r="AJ12" s="875"/>
      <c r="AK12" s="876"/>
      <c r="AL12" s="874">
        <v>1430</v>
      </c>
      <c r="AM12" s="875"/>
      <c r="AN12" s="876"/>
      <c r="AO12" s="874">
        <v>1430</v>
      </c>
      <c r="AP12" s="875"/>
      <c r="AQ12" s="876"/>
      <c r="AR12" s="874">
        <v>1820</v>
      </c>
      <c r="AS12" s="875"/>
      <c r="AT12" s="876"/>
      <c r="AU12" s="874">
        <v>1300</v>
      </c>
      <c r="AV12" s="875"/>
      <c r="AW12" s="876"/>
      <c r="AX12" s="874">
        <v>1430</v>
      </c>
      <c r="AY12" s="875"/>
      <c r="AZ12" s="876"/>
      <c r="BA12" s="874">
        <v>1040</v>
      </c>
      <c r="BB12" s="875"/>
      <c r="BC12" s="876"/>
      <c r="BD12" s="874">
        <v>1040</v>
      </c>
      <c r="BE12" s="875"/>
      <c r="BF12" s="876"/>
      <c r="BG12" s="877">
        <f t="shared" si="0"/>
        <v>16900</v>
      </c>
      <c r="BH12" s="878"/>
      <c r="BI12" s="878"/>
      <c r="BJ12" s="879"/>
      <c r="BK12" s="75"/>
      <c r="BL12" s="74"/>
      <c r="BM12" s="74"/>
      <c r="BN12" s="74"/>
    </row>
    <row r="13" spans="2:66" s="27" customFormat="1" ht="24" customHeight="1">
      <c r="B13" s="880" t="s">
        <v>384</v>
      </c>
      <c r="C13" s="881"/>
      <c r="D13" s="881"/>
      <c r="E13" s="881"/>
      <c r="F13" s="881"/>
      <c r="G13" s="881"/>
      <c r="H13" s="881"/>
      <c r="I13" s="882"/>
      <c r="J13" s="883" t="s">
        <v>385</v>
      </c>
      <c r="K13" s="884"/>
      <c r="L13" s="884"/>
      <c r="M13" s="884"/>
      <c r="N13" s="884"/>
      <c r="O13" s="885">
        <v>120</v>
      </c>
      <c r="P13" s="886"/>
      <c r="Q13" s="874">
        <v>120</v>
      </c>
      <c r="R13" s="875"/>
      <c r="S13" s="876"/>
      <c r="T13" s="874"/>
      <c r="U13" s="875"/>
      <c r="V13" s="876"/>
      <c r="W13" s="874">
        <v>360</v>
      </c>
      <c r="X13" s="875"/>
      <c r="Y13" s="876"/>
      <c r="Z13" s="874"/>
      <c r="AA13" s="875"/>
      <c r="AB13" s="876"/>
      <c r="AC13" s="874">
        <v>120</v>
      </c>
      <c r="AD13" s="875"/>
      <c r="AE13" s="876"/>
      <c r="AF13" s="874">
        <v>240</v>
      </c>
      <c r="AG13" s="875"/>
      <c r="AH13" s="876"/>
      <c r="AI13" s="874">
        <v>240</v>
      </c>
      <c r="AJ13" s="875"/>
      <c r="AK13" s="876"/>
      <c r="AL13" s="874">
        <v>120</v>
      </c>
      <c r="AM13" s="875"/>
      <c r="AN13" s="876"/>
      <c r="AO13" s="874"/>
      <c r="AP13" s="875"/>
      <c r="AQ13" s="876"/>
      <c r="AR13" s="874"/>
      <c r="AS13" s="875"/>
      <c r="AT13" s="876"/>
      <c r="AU13" s="874">
        <v>120</v>
      </c>
      <c r="AV13" s="875"/>
      <c r="AW13" s="876"/>
      <c r="AX13" s="874"/>
      <c r="AY13" s="875"/>
      <c r="AZ13" s="876"/>
      <c r="BA13" s="874"/>
      <c r="BB13" s="875"/>
      <c r="BC13" s="876"/>
      <c r="BD13" s="874"/>
      <c r="BE13" s="875"/>
      <c r="BF13" s="876"/>
      <c r="BG13" s="877">
        <f t="shared" si="0"/>
        <v>1320</v>
      </c>
      <c r="BH13" s="878"/>
      <c r="BI13" s="878"/>
      <c r="BJ13" s="879"/>
      <c r="BK13" s="75"/>
      <c r="BL13" s="74"/>
      <c r="BM13" s="74"/>
      <c r="BN13" s="74"/>
    </row>
    <row r="14" spans="2:66" s="27" customFormat="1" ht="24" customHeight="1">
      <c r="B14" s="880" t="s">
        <v>386</v>
      </c>
      <c r="C14" s="881"/>
      <c r="D14" s="881"/>
      <c r="E14" s="881"/>
      <c r="F14" s="881"/>
      <c r="G14" s="881"/>
      <c r="H14" s="881"/>
      <c r="I14" s="882"/>
      <c r="J14" s="883" t="s">
        <v>379</v>
      </c>
      <c r="K14" s="884"/>
      <c r="L14" s="884"/>
      <c r="M14" s="884"/>
      <c r="N14" s="884"/>
      <c r="O14" s="885">
        <v>120</v>
      </c>
      <c r="P14" s="886"/>
      <c r="Q14" s="874">
        <v>120</v>
      </c>
      <c r="R14" s="875"/>
      <c r="S14" s="876"/>
      <c r="T14" s="874"/>
      <c r="U14" s="875"/>
      <c r="V14" s="876"/>
      <c r="W14" s="874">
        <v>240</v>
      </c>
      <c r="X14" s="875"/>
      <c r="Y14" s="876"/>
      <c r="Z14" s="874"/>
      <c r="AA14" s="875"/>
      <c r="AB14" s="876"/>
      <c r="AC14" s="874"/>
      <c r="AD14" s="875"/>
      <c r="AE14" s="876"/>
      <c r="AF14" s="874">
        <v>240</v>
      </c>
      <c r="AG14" s="875"/>
      <c r="AH14" s="876"/>
      <c r="AI14" s="874">
        <v>240</v>
      </c>
      <c r="AJ14" s="875"/>
      <c r="AK14" s="876"/>
      <c r="AL14" s="874">
        <v>120</v>
      </c>
      <c r="AM14" s="875"/>
      <c r="AN14" s="876"/>
      <c r="AO14" s="874">
        <v>120</v>
      </c>
      <c r="AP14" s="875"/>
      <c r="AQ14" s="876"/>
      <c r="AR14" s="874"/>
      <c r="AS14" s="875"/>
      <c r="AT14" s="876"/>
      <c r="AU14" s="874"/>
      <c r="AV14" s="875"/>
      <c r="AW14" s="876"/>
      <c r="AX14" s="874">
        <v>120</v>
      </c>
      <c r="AY14" s="875"/>
      <c r="AZ14" s="876"/>
      <c r="BA14" s="874"/>
      <c r="BB14" s="875"/>
      <c r="BC14" s="876"/>
      <c r="BD14" s="874"/>
      <c r="BE14" s="875"/>
      <c r="BF14" s="876"/>
      <c r="BG14" s="877">
        <f t="shared" si="0"/>
        <v>1200</v>
      </c>
      <c r="BH14" s="878"/>
      <c r="BI14" s="878"/>
      <c r="BJ14" s="879"/>
      <c r="BK14" s="72"/>
      <c r="BL14" s="72"/>
      <c r="BM14" s="72"/>
      <c r="BN14" s="72"/>
    </row>
    <row r="15" spans="2:66" s="27" customFormat="1" ht="24" customHeight="1">
      <c r="B15" s="880" t="s">
        <v>387</v>
      </c>
      <c r="C15" s="881"/>
      <c r="D15" s="881"/>
      <c r="E15" s="881"/>
      <c r="F15" s="881"/>
      <c r="G15" s="881"/>
      <c r="H15" s="881"/>
      <c r="I15" s="882"/>
      <c r="J15" s="883" t="s">
        <v>377</v>
      </c>
      <c r="K15" s="884"/>
      <c r="L15" s="884"/>
      <c r="M15" s="884"/>
      <c r="N15" s="884"/>
      <c r="O15" s="885">
        <v>300</v>
      </c>
      <c r="P15" s="886"/>
      <c r="Q15" s="874">
        <v>2700</v>
      </c>
      <c r="R15" s="875"/>
      <c r="S15" s="876"/>
      <c r="T15" s="874">
        <v>3000</v>
      </c>
      <c r="U15" s="875"/>
      <c r="V15" s="876"/>
      <c r="W15" s="874">
        <v>3600</v>
      </c>
      <c r="X15" s="875"/>
      <c r="Y15" s="876"/>
      <c r="Z15" s="874">
        <v>3600</v>
      </c>
      <c r="AA15" s="875"/>
      <c r="AB15" s="876"/>
      <c r="AC15" s="874">
        <v>3600</v>
      </c>
      <c r="AD15" s="875"/>
      <c r="AE15" s="876"/>
      <c r="AF15" s="874">
        <v>6300</v>
      </c>
      <c r="AG15" s="875"/>
      <c r="AH15" s="876"/>
      <c r="AI15" s="874">
        <v>5100</v>
      </c>
      <c r="AJ15" s="875"/>
      <c r="AK15" s="876"/>
      <c r="AL15" s="874">
        <v>6900</v>
      </c>
      <c r="AM15" s="875"/>
      <c r="AN15" s="876"/>
      <c r="AO15" s="874">
        <v>6000</v>
      </c>
      <c r="AP15" s="875"/>
      <c r="AQ15" s="876"/>
      <c r="AR15" s="874">
        <v>4200</v>
      </c>
      <c r="AS15" s="875"/>
      <c r="AT15" s="876"/>
      <c r="AU15" s="874">
        <v>4200</v>
      </c>
      <c r="AV15" s="875"/>
      <c r="AW15" s="876"/>
      <c r="AX15" s="874">
        <v>5400</v>
      </c>
      <c r="AY15" s="875"/>
      <c r="AZ15" s="876"/>
      <c r="BA15" s="874">
        <v>6000</v>
      </c>
      <c r="BB15" s="875"/>
      <c r="BC15" s="876"/>
      <c r="BD15" s="874">
        <v>5700</v>
      </c>
      <c r="BE15" s="875"/>
      <c r="BF15" s="876"/>
      <c r="BG15" s="877">
        <f t="shared" si="0"/>
        <v>66300</v>
      </c>
      <c r="BH15" s="878"/>
      <c r="BI15" s="878"/>
      <c r="BJ15" s="878"/>
      <c r="BK15" s="975">
        <v>66300</v>
      </c>
      <c r="BL15" s="976"/>
      <c r="BM15" s="976"/>
      <c r="BN15" s="976"/>
    </row>
    <row r="16" spans="2:66" s="27" customFormat="1" ht="24" customHeight="1">
      <c r="B16" s="880" t="s">
        <v>388</v>
      </c>
      <c r="C16" s="881"/>
      <c r="D16" s="881"/>
      <c r="E16" s="881"/>
      <c r="F16" s="881"/>
      <c r="G16" s="881"/>
      <c r="H16" s="881"/>
      <c r="I16" s="882"/>
      <c r="J16" s="883" t="s">
        <v>389</v>
      </c>
      <c r="K16" s="884"/>
      <c r="L16" s="884"/>
      <c r="M16" s="884"/>
      <c r="N16" s="884"/>
      <c r="O16" s="885">
        <v>450</v>
      </c>
      <c r="P16" s="886"/>
      <c r="Q16" s="874">
        <v>4050</v>
      </c>
      <c r="R16" s="875"/>
      <c r="S16" s="876"/>
      <c r="T16" s="874">
        <v>3600</v>
      </c>
      <c r="U16" s="875"/>
      <c r="V16" s="876"/>
      <c r="W16" s="874">
        <v>3150</v>
      </c>
      <c r="X16" s="875"/>
      <c r="Y16" s="876"/>
      <c r="Z16" s="874">
        <v>4500</v>
      </c>
      <c r="AA16" s="875"/>
      <c r="AB16" s="876"/>
      <c r="AC16" s="874">
        <v>5400</v>
      </c>
      <c r="AD16" s="875"/>
      <c r="AE16" s="876"/>
      <c r="AF16" s="874">
        <v>6300</v>
      </c>
      <c r="AG16" s="875"/>
      <c r="AH16" s="876"/>
      <c r="AI16" s="874">
        <v>4500</v>
      </c>
      <c r="AJ16" s="875"/>
      <c r="AK16" s="876"/>
      <c r="AL16" s="874">
        <v>7650</v>
      </c>
      <c r="AM16" s="875"/>
      <c r="AN16" s="876"/>
      <c r="AO16" s="874">
        <v>7200</v>
      </c>
      <c r="AP16" s="875"/>
      <c r="AQ16" s="876"/>
      <c r="AR16" s="874">
        <v>900</v>
      </c>
      <c r="AS16" s="875"/>
      <c r="AT16" s="876"/>
      <c r="AU16" s="874">
        <v>7650</v>
      </c>
      <c r="AV16" s="875"/>
      <c r="AW16" s="876"/>
      <c r="AX16" s="874">
        <v>5850</v>
      </c>
      <c r="AY16" s="875"/>
      <c r="AZ16" s="876"/>
      <c r="BA16" s="874">
        <v>1800</v>
      </c>
      <c r="BB16" s="875"/>
      <c r="BC16" s="876"/>
      <c r="BD16" s="874">
        <v>4500</v>
      </c>
      <c r="BE16" s="875"/>
      <c r="BF16" s="876"/>
      <c r="BG16" s="877">
        <f>SUM(Q16:BF16)</f>
        <v>67050</v>
      </c>
      <c r="BH16" s="878"/>
      <c r="BI16" s="878"/>
      <c r="BJ16" s="878"/>
      <c r="BK16" s="973">
        <f>SUM(BG16:BJ17)</f>
        <v>145950</v>
      </c>
      <c r="BL16" s="974"/>
      <c r="BM16" s="974"/>
      <c r="BN16" s="974"/>
    </row>
    <row r="17" spans="2:66" s="27" customFormat="1" ht="24" customHeight="1">
      <c r="B17" s="880" t="s">
        <v>390</v>
      </c>
      <c r="C17" s="881"/>
      <c r="D17" s="881"/>
      <c r="E17" s="881"/>
      <c r="F17" s="881"/>
      <c r="G17" s="881"/>
      <c r="H17" s="881"/>
      <c r="I17" s="882"/>
      <c r="J17" s="883" t="s">
        <v>377</v>
      </c>
      <c r="K17" s="884"/>
      <c r="L17" s="884"/>
      <c r="M17" s="884"/>
      <c r="N17" s="884"/>
      <c r="O17" s="885">
        <v>300</v>
      </c>
      <c r="P17" s="886"/>
      <c r="Q17" s="874">
        <v>5400</v>
      </c>
      <c r="R17" s="875"/>
      <c r="S17" s="876"/>
      <c r="T17" s="874">
        <v>5100</v>
      </c>
      <c r="U17" s="875"/>
      <c r="V17" s="876"/>
      <c r="W17" s="874">
        <v>4500</v>
      </c>
      <c r="X17" s="875"/>
      <c r="Y17" s="876"/>
      <c r="Z17" s="874">
        <v>5100</v>
      </c>
      <c r="AA17" s="875"/>
      <c r="AB17" s="876"/>
      <c r="AC17" s="874">
        <v>6000</v>
      </c>
      <c r="AD17" s="875"/>
      <c r="AE17" s="876"/>
      <c r="AF17" s="874">
        <v>7500</v>
      </c>
      <c r="AG17" s="875"/>
      <c r="AH17" s="876"/>
      <c r="AI17" s="874">
        <v>6000</v>
      </c>
      <c r="AJ17" s="875"/>
      <c r="AK17" s="876"/>
      <c r="AL17" s="874">
        <v>7500</v>
      </c>
      <c r="AM17" s="875"/>
      <c r="AN17" s="876"/>
      <c r="AO17" s="874">
        <v>5100</v>
      </c>
      <c r="AP17" s="875"/>
      <c r="AQ17" s="876"/>
      <c r="AR17" s="874">
        <v>5400</v>
      </c>
      <c r="AS17" s="875"/>
      <c r="AT17" s="876"/>
      <c r="AU17" s="874">
        <v>6000</v>
      </c>
      <c r="AV17" s="875"/>
      <c r="AW17" s="876"/>
      <c r="AX17" s="874">
        <v>4800</v>
      </c>
      <c r="AY17" s="875"/>
      <c r="AZ17" s="876"/>
      <c r="BA17" s="874">
        <v>5400</v>
      </c>
      <c r="BB17" s="875"/>
      <c r="BC17" s="876"/>
      <c r="BD17" s="874">
        <v>5100</v>
      </c>
      <c r="BE17" s="875"/>
      <c r="BF17" s="876"/>
      <c r="BG17" s="877">
        <f t="shared" si="0"/>
        <v>78900</v>
      </c>
      <c r="BH17" s="878"/>
      <c r="BI17" s="878"/>
      <c r="BJ17" s="878"/>
      <c r="BK17" s="974"/>
      <c r="BL17" s="974"/>
      <c r="BM17" s="974"/>
      <c r="BN17" s="974"/>
    </row>
    <row r="18" spans="2:66" s="27" customFormat="1" ht="24" customHeight="1">
      <c r="B18" s="880" t="s">
        <v>391</v>
      </c>
      <c r="C18" s="881"/>
      <c r="D18" s="881"/>
      <c r="E18" s="881"/>
      <c r="F18" s="881"/>
      <c r="G18" s="881"/>
      <c r="H18" s="881"/>
      <c r="I18" s="882"/>
      <c r="J18" s="883" t="s">
        <v>379</v>
      </c>
      <c r="K18" s="884"/>
      <c r="L18" s="884"/>
      <c r="M18" s="884"/>
      <c r="N18" s="884"/>
      <c r="O18" s="885">
        <v>120</v>
      </c>
      <c r="P18" s="886"/>
      <c r="Q18" s="874"/>
      <c r="R18" s="875"/>
      <c r="S18" s="876"/>
      <c r="T18" s="874"/>
      <c r="U18" s="875"/>
      <c r="V18" s="876"/>
      <c r="W18" s="874">
        <v>240</v>
      </c>
      <c r="X18" s="875"/>
      <c r="Y18" s="876"/>
      <c r="Z18" s="874">
        <v>240</v>
      </c>
      <c r="AA18" s="875"/>
      <c r="AB18" s="876"/>
      <c r="AC18" s="874">
        <v>480</v>
      </c>
      <c r="AD18" s="875"/>
      <c r="AE18" s="876"/>
      <c r="AF18" s="874"/>
      <c r="AG18" s="875"/>
      <c r="AH18" s="876"/>
      <c r="AI18" s="874">
        <v>240</v>
      </c>
      <c r="AJ18" s="875"/>
      <c r="AK18" s="876"/>
      <c r="AL18" s="874">
        <v>360</v>
      </c>
      <c r="AM18" s="875"/>
      <c r="AN18" s="876"/>
      <c r="AO18" s="874"/>
      <c r="AP18" s="875"/>
      <c r="AQ18" s="876"/>
      <c r="AR18" s="874">
        <v>360</v>
      </c>
      <c r="AS18" s="875"/>
      <c r="AT18" s="876"/>
      <c r="AU18" s="874"/>
      <c r="AV18" s="875"/>
      <c r="AW18" s="876"/>
      <c r="AX18" s="874">
        <v>120</v>
      </c>
      <c r="AY18" s="875"/>
      <c r="AZ18" s="876"/>
      <c r="BA18" s="874">
        <v>120</v>
      </c>
      <c r="BB18" s="875"/>
      <c r="BC18" s="876"/>
      <c r="BD18" s="874"/>
      <c r="BE18" s="875"/>
      <c r="BF18" s="876"/>
      <c r="BG18" s="877">
        <f t="shared" si="0"/>
        <v>2160</v>
      </c>
      <c r="BH18" s="878"/>
      <c r="BI18" s="878"/>
      <c r="BJ18" s="879"/>
      <c r="BK18" s="76"/>
      <c r="BL18" s="76"/>
      <c r="BM18" s="76"/>
      <c r="BN18" s="76"/>
    </row>
    <row r="19" spans="2:66" s="27" customFormat="1" ht="24" customHeight="1">
      <c r="B19" s="880" t="s">
        <v>392</v>
      </c>
      <c r="C19" s="881"/>
      <c r="D19" s="881"/>
      <c r="E19" s="881"/>
      <c r="F19" s="881"/>
      <c r="G19" s="881"/>
      <c r="H19" s="881"/>
      <c r="I19" s="882"/>
      <c r="J19" s="883" t="s">
        <v>379</v>
      </c>
      <c r="K19" s="884"/>
      <c r="L19" s="884"/>
      <c r="M19" s="884"/>
      <c r="N19" s="884"/>
      <c r="O19" s="885">
        <v>120</v>
      </c>
      <c r="P19" s="886"/>
      <c r="Q19" s="874">
        <v>120</v>
      </c>
      <c r="R19" s="875"/>
      <c r="S19" s="876"/>
      <c r="T19" s="874">
        <v>120</v>
      </c>
      <c r="U19" s="875"/>
      <c r="V19" s="876"/>
      <c r="W19" s="874"/>
      <c r="X19" s="875"/>
      <c r="Y19" s="876"/>
      <c r="Z19" s="874">
        <v>120</v>
      </c>
      <c r="AA19" s="875"/>
      <c r="AB19" s="876"/>
      <c r="AC19" s="874">
        <v>240</v>
      </c>
      <c r="AD19" s="875"/>
      <c r="AE19" s="876"/>
      <c r="AF19" s="874">
        <v>360</v>
      </c>
      <c r="AG19" s="875"/>
      <c r="AH19" s="876"/>
      <c r="AI19" s="874">
        <v>120</v>
      </c>
      <c r="AJ19" s="875"/>
      <c r="AK19" s="876"/>
      <c r="AL19" s="874">
        <v>480</v>
      </c>
      <c r="AM19" s="875"/>
      <c r="AN19" s="876"/>
      <c r="AO19" s="874">
        <v>480</v>
      </c>
      <c r="AP19" s="875"/>
      <c r="AQ19" s="876"/>
      <c r="AR19" s="874">
        <v>240</v>
      </c>
      <c r="AS19" s="875"/>
      <c r="AT19" s="876"/>
      <c r="AU19" s="874">
        <v>120</v>
      </c>
      <c r="AV19" s="875"/>
      <c r="AW19" s="876"/>
      <c r="AX19" s="874"/>
      <c r="AY19" s="875"/>
      <c r="AZ19" s="876"/>
      <c r="BA19" s="874"/>
      <c r="BB19" s="875"/>
      <c r="BC19" s="876"/>
      <c r="BD19" s="874">
        <v>120</v>
      </c>
      <c r="BE19" s="875"/>
      <c r="BF19" s="876"/>
      <c r="BG19" s="877">
        <f t="shared" si="0"/>
        <v>2520</v>
      </c>
      <c r="BH19" s="878"/>
      <c r="BI19" s="878"/>
      <c r="BJ19" s="879"/>
      <c r="BK19" s="76"/>
      <c r="BL19" s="76"/>
      <c r="BM19" s="76"/>
      <c r="BN19" s="76"/>
    </row>
    <row r="20" spans="2:66" s="27" customFormat="1" ht="24" customHeight="1">
      <c r="B20" s="880" t="s">
        <v>393</v>
      </c>
      <c r="C20" s="881"/>
      <c r="D20" s="881"/>
      <c r="E20" s="881"/>
      <c r="F20" s="881"/>
      <c r="G20" s="881"/>
      <c r="H20" s="881"/>
      <c r="I20" s="882"/>
      <c r="J20" s="883" t="s">
        <v>394</v>
      </c>
      <c r="K20" s="884"/>
      <c r="L20" s="884"/>
      <c r="M20" s="884"/>
      <c r="N20" s="884"/>
      <c r="O20" s="885">
        <v>450</v>
      </c>
      <c r="P20" s="886"/>
      <c r="Q20" s="874">
        <v>3600</v>
      </c>
      <c r="R20" s="875"/>
      <c r="S20" s="876"/>
      <c r="T20" s="874">
        <v>2700</v>
      </c>
      <c r="U20" s="875"/>
      <c r="V20" s="876"/>
      <c r="W20" s="874">
        <v>3600</v>
      </c>
      <c r="X20" s="875"/>
      <c r="Y20" s="876"/>
      <c r="Z20" s="874">
        <v>4500</v>
      </c>
      <c r="AA20" s="875"/>
      <c r="AB20" s="876"/>
      <c r="AC20" s="874">
        <v>3600</v>
      </c>
      <c r="AD20" s="875"/>
      <c r="AE20" s="876"/>
      <c r="AF20" s="874">
        <v>5400</v>
      </c>
      <c r="AG20" s="875"/>
      <c r="AH20" s="876"/>
      <c r="AI20" s="874">
        <v>8100</v>
      </c>
      <c r="AJ20" s="875"/>
      <c r="AK20" s="876"/>
      <c r="AL20" s="874">
        <v>7650</v>
      </c>
      <c r="AM20" s="875"/>
      <c r="AN20" s="876"/>
      <c r="AO20" s="874">
        <v>4500</v>
      </c>
      <c r="AP20" s="875"/>
      <c r="AQ20" s="876"/>
      <c r="AR20" s="874">
        <v>4950</v>
      </c>
      <c r="AS20" s="875"/>
      <c r="AT20" s="876"/>
      <c r="AU20" s="874">
        <v>10350</v>
      </c>
      <c r="AV20" s="875"/>
      <c r="AW20" s="876"/>
      <c r="AX20" s="874">
        <v>4050</v>
      </c>
      <c r="AY20" s="875"/>
      <c r="AZ20" s="876"/>
      <c r="BA20" s="874">
        <v>4500</v>
      </c>
      <c r="BB20" s="875"/>
      <c r="BC20" s="876"/>
      <c r="BD20" s="874">
        <v>3600</v>
      </c>
      <c r="BE20" s="875"/>
      <c r="BF20" s="876"/>
      <c r="BG20" s="877">
        <f t="shared" si="0"/>
        <v>71100</v>
      </c>
      <c r="BH20" s="878"/>
      <c r="BI20" s="878"/>
      <c r="BJ20" s="878"/>
      <c r="BK20" s="977">
        <v>71100</v>
      </c>
      <c r="BL20" s="978"/>
      <c r="BM20" s="978"/>
      <c r="BN20" s="979"/>
    </row>
    <row r="21" spans="2:66" s="27" customFormat="1" ht="24" customHeight="1">
      <c r="B21" s="861" t="s">
        <v>395</v>
      </c>
      <c r="C21" s="862"/>
      <c r="D21" s="862"/>
      <c r="E21" s="862"/>
      <c r="F21" s="862"/>
      <c r="G21" s="862"/>
      <c r="H21" s="862"/>
      <c r="I21" s="863"/>
      <c r="J21" s="864" t="s">
        <v>379</v>
      </c>
      <c r="K21" s="865"/>
      <c r="L21" s="865"/>
      <c r="M21" s="865"/>
      <c r="N21" s="865"/>
      <c r="O21" s="866">
        <v>120</v>
      </c>
      <c r="P21" s="867"/>
      <c r="Q21" s="868"/>
      <c r="R21" s="869"/>
      <c r="S21" s="870"/>
      <c r="T21" s="868"/>
      <c r="U21" s="869"/>
      <c r="V21" s="870"/>
      <c r="W21" s="868"/>
      <c r="X21" s="869"/>
      <c r="Y21" s="870"/>
      <c r="Z21" s="868">
        <v>120</v>
      </c>
      <c r="AA21" s="869"/>
      <c r="AB21" s="870"/>
      <c r="AC21" s="868">
        <v>240</v>
      </c>
      <c r="AD21" s="869"/>
      <c r="AE21" s="870"/>
      <c r="AF21" s="868">
        <v>240</v>
      </c>
      <c r="AG21" s="869"/>
      <c r="AH21" s="870"/>
      <c r="AI21" s="868">
        <v>120</v>
      </c>
      <c r="AJ21" s="869"/>
      <c r="AK21" s="870"/>
      <c r="AL21" s="868">
        <v>240</v>
      </c>
      <c r="AM21" s="869"/>
      <c r="AN21" s="870"/>
      <c r="AO21" s="868">
        <v>480</v>
      </c>
      <c r="AP21" s="869"/>
      <c r="AQ21" s="870"/>
      <c r="AR21" s="868">
        <v>360</v>
      </c>
      <c r="AS21" s="869"/>
      <c r="AT21" s="870"/>
      <c r="AU21" s="868"/>
      <c r="AV21" s="869"/>
      <c r="AW21" s="870"/>
      <c r="AX21" s="868"/>
      <c r="AY21" s="869"/>
      <c r="AZ21" s="870"/>
      <c r="BA21" s="868"/>
      <c r="BB21" s="869"/>
      <c r="BC21" s="870"/>
      <c r="BD21" s="868"/>
      <c r="BE21" s="869"/>
      <c r="BF21" s="870"/>
      <c r="BG21" s="871">
        <f t="shared" si="0"/>
        <v>1800</v>
      </c>
      <c r="BH21" s="872"/>
      <c r="BI21" s="872"/>
      <c r="BJ21" s="873"/>
    </row>
    <row r="22" spans="2:66" s="27" customFormat="1" ht="20.100000000000001" customHeight="1">
      <c r="B22" s="864" t="s">
        <v>495</v>
      </c>
      <c r="C22" s="981"/>
      <c r="D22" s="981"/>
      <c r="E22" s="981"/>
      <c r="F22" s="981"/>
      <c r="G22" s="981"/>
      <c r="H22" s="981"/>
      <c r="I22" s="981"/>
      <c r="J22" s="865"/>
      <c r="K22" s="865"/>
      <c r="L22" s="865"/>
      <c r="M22" s="865"/>
      <c r="N22" s="865"/>
      <c r="O22" s="865"/>
      <c r="P22" s="895"/>
      <c r="Q22" s="868">
        <f>SUM(Q5:S21)</f>
        <v>27810</v>
      </c>
      <c r="R22" s="869"/>
      <c r="S22" s="870"/>
      <c r="T22" s="868">
        <f>SUM(T5:V21)</f>
        <v>26480</v>
      </c>
      <c r="U22" s="869"/>
      <c r="V22" s="870"/>
      <c r="W22" s="868">
        <f>SUM(W5:Y21)</f>
        <v>28710</v>
      </c>
      <c r="X22" s="869"/>
      <c r="Y22" s="870"/>
      <c r="Z22" s="868">
        <f>SUM(Z5:AB21)</f>
        <v>31810</v>
      </c>
      <c r="AA22" s="869"/>
      <c r="AB22" s="870"/>
      <c r="AC22" s="868">
        <f>SUM(AC5:AE21)</f>
        <v>33640</v>
      </c>
      <c r="AD22" s="869"/>
      <c r="AE22" s="870"/>
      <c r="AF22" s="868">
        <f>SUM(AF5:AH21)</f>
        <v>40850</v>
      </c>
      <c r="AG22" s="869"/>
      <c r="AH22" s="870"/>
      <c r="AI22" s="868">
        <f>SUM(AI5:AK21)</f>
        <v>44750</v>
      </c>
      <c r="AJ22" s="869"/>
      <c r="AK22" s="870"/>
      <c r="AL22" s="868">
        <f>SUM(AL5:AN21)</f>
        <v>53470</v>
      </c>
      <c r="AM22" s="869"/>
      <c r="AN22" s="870"/>
      <c r="AO22" s="868">
        <f>SUM(AO5:AQ21)</f>
        <v>42150</v>
      </c>
      <c r="AP22" s="869"/>
      <c r="AQ22" s="870"/>
      <c r="AR22" s="868">
        <f>SUM(AR5:AT21)</f>
        <v>30880</v>
      </c>
      <c r="AS22" s="869"/>
      <c r="AT22" s="870"/>
      <c r="AU22" s="868">
        <f>SUM(AU5:AW21)</f>
        <v>45210</v>
      </c>
      <c r="AV22" s="869"/>
      <c r="AW22" s="870"/>
      <c r="AX22" s="868">
        <f>SUM(AX5:AZ21)</f>
        <v>35320</v>
      </c>
      <c r="AY22" s="869"/>
      <c r="AZ22" s="870"/>
      <c r="BA22" s="868">
        <f>SUM(BA5:BC21)</f>
        <v>32100</v>
      </c>
      <c r="BB22" s="869"/>
      <c r="BC22" s="870"/>
      <c r="BD22" s="868">
        <f>SUM(BD5:BF21)</f>
        <v>34330</v>
      </c>
      <c r="BE22" s="869"/>
      <c r="BF22" s="870"/>
      <c r="BG22" s="871">
        <f>SUM(BG5:BJ21)</f>
        <v>507510</v>
      </c>
      <c r="BH22" s="872"/>
      <c r="BI22" s="872"/>
      <c r="BJ22" s="873"/>
    </row>
    <row r="23" spans="2:66" s="27" customFormat="1" ht="20.100000000000001" customHeight="1">
      <c r="B23" s="864" t="s">
        <v>496</v>
      </c>
      <c r="C23" s="981"/>
      <c r="D23" s="981"/>
      <c r="E23" s="981"/>
      <c r="F23" s="981"/>
      <c r="G23" s="981"/>
      <c r="H23" s="981"/>
      <c r="I23" s="981"/>
      <c r="J23" s="865"/>
      <c r="K23" s="865"/>
      <c r="L23" s="865"/>
      <c r="M23" s="865"/>
      <c r="N23" s="865"/>
      <c r="O23" s="865"/>
      <c r="P23" s="895"/>
      <c r="Q23" s="980">
        <f>SUM(Q22:AB22)</f>
        <v>114810</v>
      </c>
      <c r="R23" s="908"/>
      <c r="S23" s="908"/>
      <c r="T23" s="908"/>
      <c r="U23" s="908"/>
      <c r="V23" s="908"/>
      <c r="W23" s="908"/>
      <c r="X23" s="908"/>
      <c r="Y23" s="908"/>
      <c r="Z23" s="908"/>
      <c r="AA23" s="908"/>
      <c r="AB23" s="909"/>
      <c r="AC23" s="980">
        <f>SUM(AC22:AK22)</f>
        <v>119240</v>
      </c>
      <c r="AD23" s="908"/>
      <c r="AE23" s="908"/>
      <c r="AF23" s="908"/>
      <c r="AG23" s="908"/>
      <c r="AH23" s="908"/>
      <c r="AI23" s="908"/>
      <c r="AJ23" s="908"/>
      <c r="AK23" s="909"/>
      <c r="AL23" s="980">
        <f>SUM(AL22:AT22)</f>
        <v>126500</v>
      </c>
      <c r="AM23" s="908"/>
      <c r="AN23" s="908"/>
      <c r="AO23" s="908"/>
      <c r="AP23" s="908"/>
      <c r="AQ23" s="908"/>
      <c r="AR23" s="908"/>
      <c r="AS23" s="908"/>
      <c r="AT23" s="909"/>
      <c r="AU23" s="980">
        <f>SUM(AU22:BF22)</f>
        <v>146960</v>
      </c>
      <c r="AV23" s="908"/>
      <c r="AW23" s="908"/>
      <c r="AX23" s="908"/>
      <c r="AY23" s="908"/>
      <c r="AZ23" s="908"/>
      <c r="BA23" s="908"/>
      <c r="BB23" s="908"/>
      <c r="BC23" s="908"/>
      <c r="BD23" s="908"/>
      <c r="BE23" s="908"/>
      <c r="BF23" s="909"/>
    </row>
    <row r="24" spans="2:66" ht="20.100000000000001" customHeight="1">
      <c r="B24" s="864" t="s">
        <v>497</v>
      </c>
      <c r="C24" s="981"/>
      <c r="D24" s="981"/>
      <c r="E24" s="981"/>
      <c r="F24" s="981"/>
      <c r="G24" s="981"/>
      <c r="H24" s="981"/>
      <c r="I24" s="981"/>
      <c r="J24" s="865"/>
      <c r="K24" s="865"/>
      <c r="L24" s="865"/>
      <c r="M24" s="865"/>
      <c r="N24" s="865"/>
      <c r="O24" s="865"/>
      <c r="P24" s="895"/>
      <c r="Q24" s="982">
        <v>28703</v>
      </c>
      <c r="R24" s="983"/>
      <c r="S24" s="983"/>
      <c r="T24" s="983"/>
      <c r="U24" s="983"/>
      <c r="V24" s="983"/>
      <c r="W24" s="983"/>
      <c r="X24" s="983"/>
      <c r="Y24" s="983"/>
      <c r="Z24" s="983"/>
      <c r="AA24" s="983"/>
      <c r="AB24" s="983"/>
      <c r="AC24" s="982">
        <v>39747</v>
      </c>
      <c r="AD24" s="983"/>
      <c r="AE24" s="983"/>
      <c r="AF24" s="983"/>
      <c r="AG24" s="983"/>
      <c r="AH24" s="983"/>
      <c r="AI24" s="983"/>
      <c r="AJ24" s="983"/>
      <c r="AK24" s="966"/>
      <c r="AL24" s="982">
        <v>41167</v>
      </c>
      <c r="AM24" s="983"/>
      <c r="AN24" s="983"/>
      <c r="AO24" s="983"/>
      <c r="AP24" s="983"/>
      <c r="AQ24" s="983"/>
      <c r="AR24" s="983"/>
      <c r="AS24" s="983"/>
      <c r="AT24" s="966"/>
      <c r="AU24" s="982">
        <v>36740</v>
      </c>
      <c r="AV24" s="983"/>
      <c r="AW24" s="983"/>
      <c r="AX24" s="983"/>
      <c r="AY24" s="983"/>
      <c r="AZ24" s="983"/>
      <c r="BA24" s="983"/>
      <c r="BB24" s="983"/>
      <c r="BC24" s="983"/>
      <c r="BD24" s="983"/>
      <c r="BE24" s="983"/>
      <c r="BF24" s="966"/>
    </row>
  </sheetData>
  <mergeCells count="356">
    <mergeCell ref="C2:AS3"/>
    <mergeCell ref="B4:I4"/>
    <mergeCell ref="J4:N4"/>
    <mergeCell ref="O4:P4"/>
    <mergeCell ref="Q4:S4"/>
    <mergeCell ref="T4:V4"/>
    <mergeCell ref="W4:Y4"/>
    <mergeCell ref="Z4:AB4"/>
    <mergeCell ref="AC4:AE4"/>
    <mergeCell ref="AF4:AH4"/>
    <mergeCell ref="AU4:AW4"/>
    <mergeCell ref="AX4:AZ4"/>
    <mergeCell ref="BA4:BC4"/>
    <mergeCell ref="BD4:BF4"/>
    <mergeCell ref="AI4:AK4"/>
    <mergeCell ref="AL4:AN4"/>
    <mergeCell ref="AO4:AQ4"/>
    <mergeCell ref="AR4:AT4"/>
    <mergeCell ref="BG4:BJ4"/>
    <mergeCell ref="B5:I5"/>
    <mergeCell ref="J5:N5"/>
    <mergeCell ref="O5:P5"/>
    <mergeCell ref="Q5:S5"/>
    <mergeCell ref="T5:V5"/>
    <mergeCell ref="W5:Y5"/>
    <mergeCell ref="Z5:AB5"/>
    <mergeCell ref="AC5:AE5"/>
    <mergeCell ref="AF5:AH5"/>
    <mergeCell ref="AU5:AW5"/>
    <mergeCell ref="AX5:AZ5"/>
    <mergeCell ref="BA5:BC5"/>
    <mergeCell ref="BD5:BF5"/>
    <mergeCell ref="AI5:AK5"/>
    <mergeCell ref="AL5:AN5"/>
    <mergeCell ref="AO5:AQ5"/>
    <mergeCell ref="AR5:AT5"/>
    <mergeCell ref="BG5:BJ5"/>
    <mergeCell ref="B6:I6"/>
    <mergeCell ref="J6:N6"/>
    <mergeCell ref="O6:P6"/>
    <mergeCell ref="Q6:S6"/>
    <mergeCell ref="T6:V6"/>
    <mergeCell ref="W6:Y6"/>
    <mergeCell ref="Z6:AB6"/>
    <mergeCell ref="AC6:AE6"/>
    <mergeCell ref="AF6:AH6"/>
    <mergeCell ref="AU6:AW6"/>
    <mergeCell ref="AX6:AZ6"/>
    <mergeCell ref="BA6:BC6"/>
    <mergeCell ref="BD6:BF6"/>
    <mergeCell ref="AI6:AK6"/>
    <mergeCell ref="AL6:AN6"/>
    <mergeCell ref="AO6:AQ6"/>
    <mergeCell ref="AR6:AT6"/>
    <mergeCell ref="BG6:BJ6"/>
    <mergeCell ref="B7:I7"/>
    <mergeCell ref="J7:N7"/>
    <mergeCell ref="O7:P7"/>
    <mergeCell ref="Q7:S7"/>
    <mergeCell ref="T7:V7"/>
    <mergeCell ref="W7:Y7"/>
    <mergeCell ref="Z7:AB7"/>
    <mergeCell ref="AC7:AE7"/>
    <mergeCell ref="AF7:AH7"/>
    <mergeCell ref="AU7:AW7"/>
    <mergeCell ref="AX7:AZ7"/>
    <mergeCell ref="BA7:BC7"/>
    <mergeCell ref="BD7:BF7"/>
    <mergeCell ref="AI7:AK7"/>
    <mergeCell ref="AL7:AN7"/>
    <mergeCell ref="AO7:AQ7"/>
    <mergeCell ref="AR7:AT7"/>
    <mergeCell ref="BG7:BJ7"/>
    <mergeCell ref="B8:I8"/>
    <mergeCell ref="J8:N8"/>
    <mergeCell ref="O8:P8"/>
    <mergeCell ref="Q8:S8"/>
    <mergeCell ref="T8:V8"/>
    <mergeCell ref="W8:Y8"/>
    <mergeCell ref="Z8:AB8"/>
    <mergeCell ref="AC8:AE8"/>
    <mergeCell ref="AF8:AH8"/>
    <mergeCell ref="AU8:AW8"/>
    <mergeCell ref="AX8:AZ8"/>
    <mergeCell ref="BA8:BC8"/>
    <mergeCell ref="BD8:BF8"/>
    <mergeCell ref="AI8:AK8"/>
    <mergeCell ref="AL8:AN8"/>
    <mergeCell ref="AO8:AQ8"/>
    <mergeCell ref="AR8:AT8"/>
    <mergeCell ref="BG8:BJ8"/>
    <mergeCell ref="B9:I9"/>
    <mergeCell ref="J9:N9"/>
    <mergeCell ref="O9:P9"/>
    <mergeCell ref="Q9:S9"/>
    <mergeCell ref="T9:V9"/>
    <mergeCell ref="W9:Y9"/>
    <mergeCell ref="Z9:AB9"/>
    <mergeCell ref="AC9:AE9"/>
    <mergeCell ref="AF9:AH9"/>
    <mergeCell ref="AU9:AW9"/>
    <mergeCell ref="AX9:AZ9"/>
    <mergeCell ref="BA9:BC9"/>
    <mergeCell ref="BD9:BF9"/>
    <mergeCell ref="AI9:AK9"/>
    <mergeCell ref="AL9:AN9"/>
    <mergeCell ref="AO9:AQ9"/>
    <mergeCell ref="AR9:AT9"/>
    <mergeCell ref="BG9:BJ9"/>
    <mergeCell ref="B10:I10"/>
    <mergeCell ref="J10:N10"/>
    <mergeCell ref="O10:P10"/>
    <mergeCell ref="Q10:S10"/>
    <mergeCell ref="T10:V10"/>
    <mergeCell ref="W10:Y10"/>
    <mergeCell ref="Z10:AB10"/>
    <mergeCell ref="AC10:AE10"/>
    <mergeCell ref="AF10:AH10"/>
    <mergeCell ref="AU10:AW10"/>
    <mergeCell ref="AX10:AZ10"/>
    <mergeCell ref="BA10:BC10"/>
    <mergeCell ref="BD10:BF10"/>
    <mergeCell ref="AI10:AK10"/>
    <mergeCell ref="AL10:AN10"/>
    <mergeCell ref="AO10:AQ10"/>
    <mergeCell ref="AR10:AT10"/>
    <mergeCell ref="BG10:BJ10"/>
    <mergeCell ref="B11:I11"/>
    <mergeCell ref="J11:N11"/>
    <mergeCell ref="O11:P11"/>
    <mergeCell ref="Q11:S11"/>
    <mergeCell ref="T11:V11"/>
    <mergeCell ref="W11:Y11"/>
    <mergeCell ref="Z11:AB11"/>
    <mergeCell ref="AC11:AE11"/>
    <mergeCell ref="AF11:AH11"/>
    <mergeCell ref="AU11:AW11"/>
    <mergeCell ref="AX11:AZ11"/>
    <mergeCell ref="BA11:BC11"/>
    <mergeCell ref="BD11:BF11"/>
    <mergeCell ref="AI11:AK11"/>
    <mergeCell ref="AL11:AN11"/>
    <mergeCell ref="AO11:AQ11"/>
    <mergeCell ref="AR11:AT11"/>
    <mergeCell ref="BG11:BJ11"/>
    <mergeCell ref="B12:I12"/>
    <mergeCell ref="J12:N12"/>
    <mergeCell ref="O12:P12"/>
    <mergeCell ref="Q12:S12"/>
    <mergeCell ref="T12:V12"/>
    <mergeCell ref="W12:Y12"/>
    <mergeCell ref="Z12:AB12"/>
    <mergeCell ref="AC12:AE12"/>
    <mergeCell ref="AF12:AH12"/>
    <mergeCell ref="AU12:AW12"/>
    <mergeCell ref="AX12:AZ12"/>
    <mergeCell ref="BA12:BC12"/>
    <mergeCell ref="BD12:BF12"/>
    <mergeCell ref="AI12:AK12"/>
    <mergeCell ref="AL12:AN12"/>
    <mergeCell ref="AO12:AQ12"/>
    <mergeCell ref="AR12:AT12"/>
    <mergeCell ref="BG12:BJ12"/>
    <mergeCell ref="B13:I13"/>
    <mergeCell ref="J13:N13"/>
    <mergeCell ref="O13:P13"/>
    <mergeCell ref="Q13:S13"/>
    <mergeCell ref="T13:V13"/>
    <mergeCell ref="W13:Y13"/>
    <mergeCell ref="Z13:AB13"/>
    <mergeCell ref="AC13:AE13"/>
    <mergeCell ref="AF13:AH13"/>
    <mergeCell ref="AU13:AW13"/>
    <mergeCell ref="AX13:AZ13"/>
    <mergeCell ref="BA13:BC13"/>
    <mergeCell ref="BD13:BF13"/>
    <mergeCell ref="AI13:AK13"/>
    <mergeCell ref="AL13:AN13"/>
    <mergeCell ref="AO13:AQ13"/>
    <mergeCell ref="AR13:AT13"/>
    <mergeCell ref="BG13:BJ13"/>
    <mergeCell ref="B14:I14"/>
    <mergeCell ref="J14:N14"/>
    <mergeCell ref="O14:P14"/>
    <mergeCell ref="Q14:S14"/>
    <mergeCell ref="T14:V14"/>
    <mergeCell ref="W14:Y14"/>
    <mergeCell ref="Z14:AB14"/>
    <mergeCell ref="AC14:AE14"/>
    <mergeCell ref="AF14:AH14"/>
    <mergeCell ref="AU14:AW14"/>
    <mergeCell ref="AX14:AZ14"/>
    <mergeCell ref="BA14:BC14"/>
    <mergeCell ref="BD14:BF14"/>
    <mergeCell ref="AI14:AK14"/>
    <mergeCell ref="AL14:AN14"/>
    <mergeCell ref="AO14:AQ14"/>
    <mergeCell ref="AR14:AT14"/>
    <mergeCell ref="BG14:BJ14"/>
    <mergeCell ref="B15:I15"/>
    <mergeCell ref="J15:N15"/>
    <mergeCell ref="O15:P15"/>
    <mergeCell ref="Q15:S15"/>
    <mergeCell ref="T15:V15"/>
    <mergeCell ref="W15:Y15"/>
    <mergeCell ref="Z15:AB15"/>
    <mergeCell ref="AC15:AE15"/>
    <mergeCell ref="AF15:AH15"/>
    <mergeCell ref="AU15:AW15"/>
    <mergeCell ref="AX15:AZ15"/>
    <mergeCell ref="BA15:BC15"/>
    <mergeCell ref="BD15:BF15"/>
    <mergeCell ref="AI15:AK15"/>
    <mergeCell ref="AL15:AN15"/>
    <mergeCell ref="AO15:AQ15"/>
    <mergeCell ref="AR15:AT15"/>
    <mergeCell ref="BG15:BJ15"/>
    <mergeCell ref="BG16:BJ16"/>
    <mergeCell ref="B16:I16"/>
    <mergeCell ref="J16:N16"/>
    <mergeCell ref="O16:P16"/>
    <mergeCell ref="Q16:S16"/>
    <mergeCell ref="T16:V16"/>
    <mergeCell ref="W16:Y16"/>
    <mergeCell ref="Z16:AB16"/>
    <mergeCell ref="AC16:AE16"/>
    <mergeCell ref="AF16:AH16"/>
    <mergeCell ref="T17:V17"/>
    <mergeCell ref="W17:Y17"/>
    <mergeCell ref="Z17:AB17"/>
    <mergeCell ref="AC17:AE17"/>
    <mergeCell ref="AF17:AH17"/>
    <mergeCell ref="AU16:AW16"/>
    <mergeCell ref="AX16:AZ16"/>
    <mergeCell ref="BA16:BC16"/>
    <mergeCell ref="BD16:BF16"/>
    <mergeCell ref="AI16:AK16"/>
    <mergeCell ref="AL16:AN16"/>
    <mergeCell ref="AO16:AQ16"/>
    <mergeCell ref="AR16:AT16"/>
    <mergeCell ref="BG17:BJ17"/>
    <mergeCell ref="B18:I18"/>
    <mergeCell ref="J18:N18"/>
    <mergeCell ref="O18:P18"/>
    <mergeCell ref="Q18:S18"/>
    <mergeCell ref="T18:V18"/>
    <mergeCell ref="W18:Y18"/>
    <mergeCell ref="Z18:AB18"/>
    <mergeCell ref="AU18:AW18"/>
    <mergeCell ref="AX18:AZ18"/>
    <mergeCell ref="AU17:AW17"/>
    <mergeCell ref="AX17:AZ17"/>
    <mergeCell ref="BA17:BC17"/>
    <mergeCell ref="BD17:BF17"/>
    <mergeCell ref="AI17:AK17"/>
    <mergeCell ref="AL17:AN17"/>
    <mergeCell ref="AO17:AQ17"/>
    <mergeCell ref="AR17:AT17"/>
    <mergeCell ref="BA18:BC18"/>
    <mergeCell ref="BD18:BF18"/>
    <mergeCell ref="B17:I17"/>
    <mergeCell ref="J17:N17"/>
    <mergeCell ref="O17:P17"/>
    <mergeCell ref="Q17:S17"/>
    <mergeCell ref="AI18:AK18"/>
    <mergeCell ref="AL18:AN18"/>
    <mergeCell ref="AC18:AE18"/>
    <mergeCell ref="AF18:AH18"/>
    <mergeCell ref="AX19:AZ19"/>
    <mergeCell ref="BG18:BJ18"/>
    <mergeCell ref="B19:I19"/>
    <mergeCell ref="J19:N19"/>
    <mergeCell ref="O19:P19"/>
    <mergeCell ref="Q19:S19"/>
    <mergeCell ref="T19:V19"/>
    <mergeCell ref="W19:Y19"/>
    <mergeCell ref="Z19:AB19"/>
    <mergeCell ref="AO18:AQ18"/>
    <mergeCell ref="AR18:AT18"/>
    <mergeCell ref="BG19:BJ19"/>
    <mergeCell ref="BD19:BF19"/>
    <mergeCell ref="BA19:BC19"/>
    <mergeCell ref="AO19:AQ19"/>
    <mergeCell ref="AR19:AT19"/>
    <mergeCell ref="AU19:AW19"/>
    <mergeCell ref="AC19:AE19"/>
    <mergeCell ref="AF19:AH19"/>
    <mergeCell ref="AI19:AK19"/>
    <mergeCell ref="AL19:AN19"/>
    <mergeCell ref="AR20:AT20"/>
    <mergeCell ref="B21:I21"/>
    <mergeCell ref="J21:N21"/>
    <mergeCell ref="O21:P21"/>
    <mergeCell ref="Q21:S21"/>
    <mergeCell ref="B20:I20"/>
    <mergeCell ref="J20:N20"/>
    <mergeCell ref="O20:P20"/>
    <mergeCell ref="Q20:S20"/>
    <mergeCell ref="AC21:AE21"/>
    <mergeCell ref="AF21:AH21"/>
    <mergeCell ref="AI20:AK20"/>
    <mergeCell ref="AL20:AN20"/>
    <mergeCell ref="AC20:AE20"/>
    <mergeCell ref="T21:V21"/>
    <mergeCell ref="W21:Y21"/>
    <mergeCell ref="Z21:AB21"/>
    <mergeCell ref="AO20:AQ20"/>
    <mergeCell ref="T20:V20"/>
    <mergeCell ref="W20:Y20"/>
    <mergeCell ref="Z20:AB20"/>
    <mergeCell ref="AL24:AT24"/>
    <mergeCell ref="AU24:BF24"/>
    <mergeCell ref="BD22:BF22"/>
    <mergeCell ref="AL21:AN21"/>
    <mergeCell ref="AF20:AH20"/>
    <mergeCell ref="BG22:BJ22"/>
    <mergeCell ref="AO21:AQ21"/>
    <mergeCell ref="BD21:BF21"/>
    <mergeCell ref="AO22:AQ22"/>
    <mergeCell ref="AI22:AK22"/>
    <mergeCell ref="AR21:AT21"/>
    <mergeCell ref="AU21:AW21"/>
    <mergeCell ref="BG21:BJ21"/>
    <mergeCell ref="AX21:AZ21"/>
    <mergeCell ref="AU22:AW22"/>
    <mergeCell ref="AI21:AK21"/>
    <mergeCell ref="BG20:BJ20"/>
    <mergeCell ref="BA20:BC20"/>
    <mergeCell ref="BD20:BF20"/>
    <mergeCell ref="BA21:BC21"/>
    <mergeCell ref="AX20:AZ20"/>
    <mergeCell ref="AU20:AW20"/>
    <mergeCell ref="BK4:BN4"/>
    <mergeCell ref="BK5:BN7"/>
    <mergeCell ref="BK16:BN17"/>
    <mergeCell ref="BK15:BN15"/>
    <mergeCell ref="BK20:BN20"/>
    <mergeCell ref="Q23:AB23"/>
    <mergeCell ref="B23:P23"/>
    <mergeCell ref="B24:P24"/>
    <mergeCell ref="Q24:AB24"/>
    <mergeCell ref="AC24:AK24"/>
    <mergeCell ref="B22:P22"/>
    <mergeCell ref="AX22:AZ22"/>
    <mergeCell ref="AL22:AN22"/>
    <mergeCell ref="AR22:AT22"/>
    <mergeCell ref="Q22:S22"/>
    <mergeCell ref="T22:V22"/>
    <mergeCell ref="AC23:AK23"/>
    <mergeCell ref="AL23:AT23"/>
    <mergeCell ref="AU23:BF23"/>
    <mergeCell ref="BA22:BC22"/>
    <mergeCell ref="Z22:AB22"/>
    <mergeCell ref="AC22:AE22"/>
    <mergeCell ref="AF22:AH22"/>
    <mergeCell ref="W22:Y22"/>
  </mergeCells>
  <phoneticPr fontId="4"/>
  <pageMargins left="0.39370078740157483" right="0.39370078740157483" top="0.39370078740157483" bottom="0.39370078740157483" header="0.51181102362204722" footer="0.51181102362204722"/>
  <pageSetup paperSize="9"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sheetPr>
  <dimension ref="A1:CJ43"/>
  <sheetViews>
    <sheetView showGridLines="0" zoomScale="70" zoomScaleNormal="70" workbookViewId="0"/>
  </sheetViews>
  <sheetFormatPr defaultColWidth="9" defaultRowHeight="13.5"/>
  <cols>
    <col min="1" max="1" width="1.625" style="66" customWidth="1"/>
    <col min="2" max="53" width="2.625" style="66" customWidth="1"/>
    <col min="54" max="54" width="1.625" style="66" customWidth="1"/>
    <col min="55" max="56" width="2.625" style="66" customWidth="1"/>
    <col min="57" max="62" width="13" style="5" customWidth="1"/>
    <col min="63" max="63" width="3.625" style="66" customWidth="1"/>
    <col min="64" max="64" width="2.125" style="66" customWidth="1"/>
    <col min="65" max="87" width="3.625" style="66" customWidth="1"/>
    <col min="88" max="88" width="2.625" style="66" customWidth="1"/>
    <col min="89" max="95" width="3.625" style="66" customWidth="1"/>
    <col min="96" max="16384" width="9" style="66"/>
  </cols>
  <sheetData>
    <row r="1" spans="2:88" s="42" customFormat="1" ht="7.5" customHeight="1"/>
    <row r="2" spans="2:88" s="42" customFormat="1" ht="20.100000000000001" customHeight="1">
      <c r="B2" s="47" t="s">
        <v>489</v>
      </c>
      <c r="AP2" s="984" t="s">
        <v>493</v>
      </c>
      <c r="AQ2" s="984"/>
      <c r="AR2" s="984"/>
      <c r="AS2" s="984"/>
      <c r="AT2" s="984"/>
      <c r="AU2" s="984"/>
      <c r="AV2" s="984"/>
      <c r="AW2" s="984"/>
      <c r="AX2" s="984"/>
      <c r="AY2" s="984"/>
      <c r="AZ2" s="984"/>
      <c r="BA2" s="984"/>
    </row>
    <row r="3" spans="2:88" s="42" customFormat="1" ht="18" customHeight="1">
      <c r="C3" s="985" t="s">
        <v>584</v>
      </c>
      <c r="D3" s="986"/>
      <c r="E3" s="986"/>
      <c r="F3" s="986"/>
      <c r="G3" s="986"/>
      <c r="H3" s="986"/>
      <c r="I3" s="986"/>
      <c r="J3" s="986"/>
      <c r="K3" s="986"/>
      <c r="L3" s="986"/>
      <c r="M3" s="987"/>
    </row>
    <row r="4" spans="2:88" ht="18" customHeight="1">
      <c r="B4" s="67"/>
      <c r="C4" s="988"/>
      <c r="D4" s="989"/>
      <c r="E4" s="989"/>
      <c r="F4" s="989"/>
      <c r="G4" s="989"/>
      <c r="H4" s="989"/>
      <c r="I4" s="989"/>
      <c r="J4" s="989"/>
      <c r="K4" s="989"/>
      <c r="L4" s="989"/>
      <c r="M4" s="990"/>
      <c r="N4" s="48"/>
      <c r="O4" s="35" t="s">
        <v>494</v>
      </c>
      <c r="P4" s="35" t="s">
        <v>491</v>
      </c>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6"/>
      <c r="BE4" s="5" t="s">
        <v>1031</v>
      </c>
      <c r="BL4" s="3"/>
      <c r="BM4" s="4"/>
      <c r="BN4" s="54"/>
      <c r="BO4" s="4"/>
      <c r="BP4" s="4"/>
      <c r="BQ4" s="4"/>
      <c r="BR4" s="4"/>
      <c r="BS4" s="4"/>
      <c r="BT4" s="4"/>
      <c r="BU4" s="4"/>
      <c r="BV4" s="4"/>
      <c r="BW4" s="4"/>
      <c r="BX4" s="4"/>
      <c r="BY4" s="4"/>
      <c r="BZ4" s="4"/>
      <c r="CA4" s="4"/>
      <c r="CB4" s="4"/>
      <c r="CC4" s="4"/>
      <c r="CD4" s="4"/>
      <c r="CE4" s="4"/>
      <c r="CF4" s="4"/>
      <c r="CG4" s="4"/>
      <c r="CH4" s="4"/>
      <c r="CI4" s="4"/>
      <c r="CJ4" s="4"/>
    </row>
    <row r="5" spans="2:88">
      <c r="B5" s="68"/>
      <c r="O5" s="5"/>
      <c r="P5" s="5"/>
      <c r="Q5" s="5" t="s">
        <v>586</v>
      </c>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21"/>
      <c r="BE5" s="335" t="s">
        <v>292</v>
      </c>
      <c r="BF5" s="334" t="s">
        <v>1032</v>
      </c>
      <c r="BG5" s="334" t="s">
        <v>1033</v>
      </c>
      <c r="BH5" s="334" t="s">
        <v>1034</v>
      </c>
      <c r="BI5" s="338" t="s">
        <v>206</v>
      </c>
      <c r="BL5" s="3"/>
      <c r="BM5" s="4"/>
      <c r="BN5" s="4"/>
      <c r="BO5" s="4"/>
      <c r="BP5" s="4"/>
      <c r="BQ5" s="4"/>
      <c r="BR5" s="4"/>
      <c r="BS5" s="4"/>
      <c r="BT5" s="4"/>
      <c r="BU5" s="4"/>
      <c r="BV5" s="4"/>
      <c r="BW5" s="4"/>
      <c r="BX5" s="4"/>
      <c r="BY5" s="4"/>
      <c r="BZ5" s="4"/>
      <c r="CA5" s="4"/>
      <c r="CB5" s="4"/>
      <c r="CC5" s="4"/>
      <c r="CD5" s="4"/>
      <c r="CE5" s="4"/>
      <c r="CF5" s="4"/>
      <c r="CG5" s="4"/>
      <c r="CH5" s="4"/>
      <c r="CI5" s="4"/>
      <c r="CJ5" s="4"/>
    </row>
    <row r="6" spans="2:88">
      <c r="B6" s="68"/>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21"/>
      <c r="BE6" s="335" t="s">
        <v>1043</v>
      </c>
      <c r="BF6" s="336">
        <v>79200</v>
      </c>
      <c r="BG6" s="335"/>
      <c r="BH6" s="336"/>
      <c r="BI6" s="336">
        <f>SUM(BF6:BH6)</f>
        <v>79200</v>
      </c>
      <c r="BL6" s="3"/>
      <c r="BM6" s="4"/>
      <c r="BN6" s="4"/>
      <c r="BO6" s="4"/>
      <c r="BP6" s="4"/>
      <c r="BQ6" s="4"/>
      <c r="BR6" s="4"/>
      <c r="BS6" s="4"/>
      <c r="BT6" s="4"/>
      <c r="BU6" s="4"/>
      <c r="BV6" s="4"/>
      <c r="BW6" s="4"/>
      <c r="BX6" s="4"/>
      <c r="BY6" s="4"/>
      <c r="BZ6" s="4"/>
      <c r="CA6" s="4"/>
      <c r="CB6" s="4"/>
      <c r="CC6" s="4"/>
      <c r="CD6" s="4"/>
      <c r="CE6" s="4"/>
      <c r="CF6" s="4"/>
      <c r="CG6" s="4"/>
      <c r="CH6" s="4"/>
      <c r="CI6" s="4"/>
      <c r="CJ6" s="4"/>
    </row>
    <row r="7" spans="2:88">
      <c r="B7" s="68"/>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21"/>
      <c r="BE7" s="335" t="s">
        <v>1040</v>
      </c>
      <c r="BF7" s="336">
        <v>48750</v>
      </c>
      <c r="BG7" s="335"/>
      <c r="BH7" s="336"/>
      <c r="BI7" s="336">
        <f>SUM(BF7:BH7)</f>
        <v>48750</v>
      </c>
      <c r="BL7" s="3"/>
      <c r="BM7" s="4"/>
      <c r="BN7" s="4"/>
      <c r="BO7" s="4"/>
      <c r="BP7" s="4"/>
      <c r="BQ7" s="4"/>
      <c r="BR7" s="4"/>
      <c r="BS7" s="4"/>
      <c r="BT7" s="4"/>
      <c r="BU7" s="4"/>
      <c r="BV7" s="4"/>
      <c r="BW7" s="4"/>
      <c r="BX7" s="4"/>
      <c r="BY7" s="4"/>
      <c r="BZ7" s="4"/>
      <c r="CA7" s="4"/>
      <c r="CB7" s="4"/>
      <c r="CC7" s="4"/>
      <c r="CD7" s="4"/>
      <c r="CE7" s="4"/>
      <c r="CF7" s="4"/>
      <c r="CG7" s="4"/>
      <c r="CH7" s="4"/>
      <c r="CI7" s="4"/>
      <c r="CJ7" s="4"/>
    </row>
    <row r="8" spans="2:88">
      <c r="B8" s="68"/>
      <c r="Z8" s="5"/>
      <c r="AA8" s="5"/>
      <c r="AB8" s="5"/>
      <c r="AC8" s="5"/>
      <c r="AD8" s="5"/>
      <c r="AE8" s="5"/>
      <c r="AF8" s="5"/>
      <c r="AG8" s="5"/>
      <c r="AH8" s="5"/>
      <c r="AI8" s="23"/>
      <c r="AJ8" s="23"/>
      <c r="AK8" s="23"/>
      <c r="AL8" s="23"/>
      <c r="AM8" s="23"/>
      <c r="AN8" s="23"/>
      <c r="AO8" s="23"/>
      <c r="AP8" s="23"/>
      <c r="AQ8" s="23"/>
      <c r="AR8" s="23"/>
      <c r="AS8" s="23"/>
      <c r="AT8" s="23"/>
      <c r="AU8" s="23"/>
      <c r="AV8" s="23"/>
      <c r="AW8" s="23"/>
      <c r="AX8" s="23"/>
      <c r="AY8" s="23"/>
      <c r="AZ8" s="23"/>
      <c r="BA8" s="23"/>
      <c r="BB8" s="68"/>
      <c r="BE8" s="335" t="s">
        <v>1041</v>
      </c>
      <c r="BF8" s="336">
        <v>46750</v>
      </c>
      <c r="BG8" s="335"/>
      <c r="BH8" s="336"/>
      <c r="BI8" s="336">
        <f>SUM(BF8:BH8)</f>
        <v>46750</v>
      </c>
      <c r="BL8" s="3"/>
      <c r="BM8" s="4"/>
      <c r="BN8" s="4"/>
      <c r="BO8" s="4"/>
      <c r="BP8" s="4"/>
      <c r="BQ8" s="4"/>
      <c r="BR8" s="4"/>
      <c r="BS8" s="4"/>
      <c r="BT8" s="4"/>
      <c r="BU8" s="4"/>
      <c r="BV8" s="4"/>
      <c r="BW8" s="4"/>
      <c r="BX8" s="4"/>
      <c r="BY8" s="4"/>
      <c r="BZ8" s="4"/>
      <c r="CA8" s="4"/>
      <c r="CB8" s="4"/>
      <c r="CC8" s="4"/>
      <c r="CD8" s="4"/>
      <c r="CE8" s="4"/>
      <c r="CF8" s="4"/>
      <c r="CG8" s="4"/>
      <c r="CH8" s="4"/>
      <c r="CI8" s="4"/>
      <c r="CJ8" s="4"/>
    </row>
    <row r="9" spans="2:88">
      <c r="B9" s="68"/>
      <c r="Z9" s="5"/>
      <c r="AA9" s="5"/>
      <c r="AB9" s="5"/>
      <c r="AC9" s="5"/>
      <c r="AD9" s="5"/>
      <c r="AE9" s="5"/>
      <c r="AF9" s="5"/>
      <c r="AG9" s="5"/>
      <c r="AH9" s="5"/>
      <c r="AI9" s="23"/>
      <c r="AJ9" s="23"/>
      <c r="AK9" s="23"/>
      <c r="AL9" s="23"/>
      <c r="AM9" s="23"/>
      <c r="AN9" s="23"/>
      <c r="AO9" s="23"/>
      <c r="AP9" s="23"/>
      <c r="AQ9" s="23"/>
      <c r="AR9" s="23"/>
      <c r="AS9" s="23"/>
      <c r="AT9" s="23"/>
      <c r="AU9" s="23"/>
      <c r="AV9" s="23"/>
      <c r="AW9" s="23"/>
      <c r="AX9" s="23"/>
      <c r="AY9" s="23"/>
      <c r="AZ9" s="23"/>
      <c r="BA9" s="23"/>
      <c r="BB9" s="68"/>
      <c r="BE9" s="335" t="s">
        <v>1035</v>
      </c>
      <c r="BF9" s="336">
        <v>39000</v>
      </c>
      <c r="BG9" s="336">
        <v>6000</v>
      </c>
      <c r="BH9" s="336"/>
      <c r="BI9" s="336">
        <f>SUM(BF9:BH9)</f>
        <v>45000</v>
      </c>
      <c r="BL9" s="3"/>
      <c r="BM9" s="62"/>
      <c r="BN9" s="4"/>
      <c r="BO9" s="4"/>
      <c r="BP9" s="4"/>
      <c r="BQ9" s="4"/>
      <c r="BR9" s="4"/>
      <c r="BS9" s="62"/>
      <c r="BT9" s="4"/>
      <c r="BU9" s="4"/>
      <c r="BV9" s="4"/>
      <c r="BW9" s="4"/>
      <c r="BX9" s="63"/>
      <c r="BY9" s="4"/>
      <c r="BZ9" s="4"/>
      <c r="CA9" s="4"/>
      <c r="CB9" s="32"/>
      <c r="CC9" s="63"/>
      <c r="CD9" s="4"/>
      <c r="CE9" s="4"/>
      <c r="CF9" s="4"/>
      <c r="CG9" s="4"/>
      <c r="CH9" s="4"/>
      <c r="CI9" s="4"/>
      <c r="CJ9" s="4"/>
    </row>
    <row r="10" spans="2:88">
      <c r="B10" s="68"/>
      <c r="U10" s="5"/>
      <c r="V10" s="5"/>
      <c r="W10" s="5"/>
      <c r="X10" s="5"/>
      <c r="Y10" s="5"/>
      <c r="AL10" s="20"/>
      <c r="AM10" s="20"/>
      <c r="AN10" s="20"/>
      <c r="AO10" s="20"/>
      <c r="AP10" s="20"/>
      <c r="AQ10" s="20"/>
      <c r="AR10" s="20"/>
      <c r="AS10" s="20"/>
      <c r="AT10" s="20"/>
      <c r="AU10" s="20"/>
      <c r="AV10" s="20"/>
      <c r="AW10" s="20"/>
      <c r="AX10" s="20"/>
      <c r="AY10" s="20"/>
      <c r="AZ10" s="20"/>
      <c r="BA10" s="20"/>
      <c r="BB10" s="68"/>
      <c r="BE10" s="335" t="s">
        <v>1042</v>
      </c>
      <c r="BF10" s="336"/>
      <c r="BG10" s="335"/>
      <c r="BH10" s="336">
        <v>2640</v>
      </c>
      <c r="BI10" s="336">
        <f>SUM(BF10:BH10)</f>
        <v>2640</v>
      </c>
      <c r="BL10" s="3"/>
      <c r="BM10" s="62"/>
      <c r="BN10" s="4"/>
      <c r="BO10" s="4"/>
      <c r="BP10" s="4"/>
      <c r="BQ10" s="4"/>
      <c r="BR10" s="4"/>
      <c r="BS10" s="62"/>
      <c r="BT10" s="4"/>
      <c r="BU10" s="4"/>
      <c r="BV10" s="4"/>
      <c r="BW10" s="4"/>
      <c r="BX10" s="63"/>
      <c r="BY10" s="4"/>
      <c r="BZ10" s="4"/>
      <c r="CA10" s="4"/>
      <c r="CB10" s="32"/>
      <c r="CC10" s="63"/>
      <c r="CD10" s="4"/>
      <c r="CE10" s="4"/>
      <c r="CF10" s="4"/>
      <c r="CG10" s="4"/>
      <c r="CH10" s="4"/>
      <c r="CI10" s="4"/>
      <c r="CJ10" s="4"/>
    </row>
    <row r="11" spans="2:88">
      <c r="B11" s="68"/>
      <c r="U11" s="5"/>
      <c r="V11" s="5"/>
      <c r="W11" s="5"/>
      <c r="X11" s="5"/>
      <c r="Y11" s="5"/>
      <c r="AM11" s="20"/>
      <c r="AN11" s="23"/>
      <c r="AO11" s="23"/>
      <c r="AP11" s="23"/>
      <c r="AQ11" s="23"/>
      <c r="AR11" s="23"/>
      <c r="AS11" s="23"/>
      <c r="AT11" s="23"/>
      <c r="AU11" s="23"/>
      <c r="AV11" s="23"/>
      <c r="AW11" s="23"/>
      <c r="AX11" s="23"/>
      <c r="AY11" s="23"/>
      <c r="AZ11" s="23"/>
      <c r="BA11" s="23"/>
      <c r="BB11" s="68"/>
      <c r="BE11" s="334" t="s">
        <v>207</v>
      </c>
      <c r="BF11" s="336">
        <f>SUM(BF6:BF10)</f>
        <v>213700</v>
      </c>
      <c r="BG11" s="336">
        <f>SUM(BG6:BG10)</f>
        <v>6000</v>
      </c>
      <c r="BH11" s="336">
        <f>SUM(BH6:BH10)</f>
        <v>2640</v>
      </c>
      <c r="BI11" s="336">
        <f>SUM(BI6:BI10)</f>
        <v>222340</v>
      </c>
      <c r="BL11" s="3"/>
      <c r="BM11" s="62"/>
      <c r="BN11" s="4"/>
      <c r="BO11" s="4"/>
      <c r="BP11" s="4"/>
      <c r="BQ11" s="4"/>
      <c r="BR11" s="4"/>
      <c r="BS11" s="62"/>
      <c r="BT11" s="4"/>
      <c r="BU11" s="4"/>
      <c r="BV11" s="4"/>
      <c r="BW11" s="4"/>
      <c r="BX11" s="63"/>
      <c r="BY11" s="4"/>
      <c r="BZ11" s="4"/>
      <c r="CA11" s="4"/>
      <c r="CB11" s="32"/>
      <c r="CC11" s="63"/>
      <c r="CD11" s="4"/>
      <c r="CE11" s="4"/>
      <c r="CF11" s="4"/>
      <c r="CG11" s="4"/>
      <c r="CH11" s="4"/>
      <c r="CI11" s="4"/>
      <c r="CJ11" s="4"/>
    </row>
    <row r="12" spans="2:88">
      <c r="B12" s="68"/>
      <c r="C12" s="23"/>
      <c r="D12" s="23"/>
      <c r="E12" s="23"/>
      <c r="F12" s="23"/>
      <c r="G12" s="23"/>
      <c r="H12" s="23"/>
      <c r="I12" s="23"/>
      <c r="J12" s="23"/>
      <c r="K12" s="23"/>
      <c r="L12" s="23"/>
      <c r="M12" s="23"/>
      <c r="N12" s="23"/>
      <c r="P12" s="23"/>
      <c r="Q12" s="23"/>
      <c r="R12" s="23"/>
      <c r="S12" s="23"/>
      <c r="T12" s="23"/>
      <c r="U12" s="20"/>
      <c r="V12" s="20"/>
      <c r="W12" s="5"/>
      <c r="X12" s="5"/>
      <c r="Y12" s="5"/>
      <c r="Z12" s="20"/>
      <c r="AA12" s="20"/>
      <c r="AB12" s="5"/>
      <c r="AC12" s="5"/>
      <c r="AD12" s="5"/>
      <c r="AE12" s="5"/>
      <c r="AF12" s="5"/>
      <c r="AG12" s="5"/>
      <c r="AH12" s="5"/>
      <c r="AI12" s="23"/>
      <c r="AJ12" s="20"/>
      <c r="AK12" s="20"/>
      <c r="AM12" s="20"/>
      <c r="AN12" s="23"/>
      <c r="AO12" s="23"/>
      <c r="AP12" s="23"/>
      <c r="AQ12" s="23"/>
      <c r="AR12" s="23"/>
      <c r="AS12" s="23"/>
      <c r="AT12" s="23"/>
      <c r="AU12" s="23"/>
      <c r="AV12" s="23"/>
      <c r="AW12" s="23"/>
      <c r="AX12" s="23"/>
      <c r="AY12" s="23"/>
      <c r="AZ12" s="23"/>
      <c r="BA12" s="23"/>
      <c r="BB12" s="68"/>
      <c r="BL12" s="3"/>
      <c r="BM12" s="62"/>
      <c r="BN12" s="4"/>
      <c r="BO12" s="4"/>
      <c r="BP12" s="4"/>
      <c r="BQ12" s="4"/>
      <c r="BR12" s="4"/>
      <c r="BS12" s="62"/>
      <c r="BT12" s="4"/>
      <c r="BU12" s="4"/>
      <c r="BV12" s="4"/>
      <c r="BW12" s="4"/>
      <c r="BX12" s="63"/>
      <c r="BY12" s="4"/>
      <c r="BZ12" s="4"/>
      <c r="CA12" s="4"/>
      <c r="CB12" s="32"/>
      <c r="CC12" s="63"/>
      <c r="CD12" s="4"/>
      <c r="CE12" s="4"/>
      <c r="CF12" s="4"/>
      <c r="CG12" s="4"/>
      <c r="CH12" s="4"/>
      <c r="CI12" s="4"/>
      <c r="CJ12" s="4"/>
    </row>
    <row r="13" spans="2:88">
      <c r="B13" s="68"/>
      <c r="C13" s="23"/>
      <c r="D13" s="23"/>
      <c r="E13" s="23"/>
      <c r="F13" s="23"/>
      <c r="G13" s="23"/>
      <c r="H13" s="23"/>
      <c r="I13" s="23"/>
      <c r="J13" s="23"/>
      <c r="K13" s="23"/>
      <c r="L13" s="23"/>
      <c r="M13" s="23"/>
      <c r="N13" s="23"/>
      <c r="P13" s="23"/>
      <c r="Q13" s="23"/>
      <c r="R13" s="23"/>
      <c r="S13" s="23"/>
      <c r="T13" s="23"/>
      <c r="U13" s="20"/>
      <c r="V13" s="20"/>
      <c r="W13" s="5"/>
      <c r="X13" s="5"/>
      <c r="Y13" s="5"/>
      <c r="Z13" s="20"/>
      <c r="AA13" s="20"/>
      <c r="AB13" s="5"/>
      <c r="AC13" s="5"/>
      <c r="AD13" s="5"/>
      <c r="AE13" s="5"/>
      <c r="AF13" s="5"/>
      <c r="AG13" s="5"/>
      <c r="AH13" s="5"/>
      <c r="AI13" s="23"/>
      <c r="AJ13" s="20"/>
      <c r="AK13" s="20"/>
      <c r="AM13" s="20"/>
      <c r="AN13" s="23"/>
      <c r="AO13" s="23"/>
      <c r="AP13" s="23"/>
      <c r="AQ13" s="23"/>
      <c r="AR13" s="23"/>
      <c r="AS13" s="23"/>
      <c r="AT13" s="23"/>
      <c r="AU13" s="23"/>
      <c r="AV13" s="23"/>
      <c r="AW13" s="23"/>
      <c r="AX13" s="23"/>
      <c r="AY13" s="23"/>
      <c r="AZ13" s="23"/>
      <c r="BA13" s="23"/>
      <c r="BB13" s="68"/>
      <c r="BE13" s="5" t="s">
        <v>1025</v>
      </c>
      <c r="BL13" s="3"/>
      <c r="BM13" s="62"/>
      <c r="BN13" s="4"/>
      <c r="BO13" s="4"/>
      <c r="BP13" s="4"/>
      <c r="BQ13" s="4"/>
      <c r="BR13" s="4"/>
      <c r="BS13" s="62"/>
      <c r="BT13" s="4"/>
      <c r="BU13" s="4"/>
      <c r="BV13" s="4"/>
      <c r="BW13" s="4"/>
      <c r="BX13" s="63"/>
      <c r="BY13" s="4"/>
      <c r="BZ13" s="4"/>
      <c r="CA13" s="4"/>
      <c r="CB13" s="32"/>
      <c r="CC13" s="63"/>
      <c r="CD13" s="4"/>
      <c r="CE13" s="4"/>
      <c r="CF13" s="4"/>
      <c r="CG13" s="4"/>
      <c r="CH13" s="4"/>
      <c r="CI13" s="4"/>
      <c r="CJ13" s="4"/>
    </row>
    <row r="14" spans="2:88">
      <c r="B14" s="68"/>
      <c r="C14" s="23"/>
      <c r="D14" s="23"/>
      <c r="E14" s="23"/>
      <c r="F14" s="23"/>
      <c r="G14" s="23"/>
      <c r="H14" s="23"/>
      <c r="I14" s="23"/>
      <c r="J14" s="23"/>
      <c r="K14" s="23"/>
      <c r="L14" s="23"/>
      <c r="M14" s="23"/>
      <c r="N14" s="23"/>
      <c r="P14" s="20"/>
      <c r="Q14" s="20"/>
      <c r="R14" s="20"/>
      <c r="S14" s="20"/>
      <c r="T14" s="20"/>
      <c r="U14" s="20"/>
      <c r="V14" s="20"/>
      <c r="W14" s="5"/>
      <c r="X14" s="5"/>
      <c r="Y14" s="5"/>
      <c r="Z14" s="20"/>
      <c r="AA14" s="20"/>
      <c r="AB14" s="5"/>
      <c r="AC14" s="5"/>
      <c r="AD14" s="5"/>
      <c r="AE14" s="5"/>
      <c r="AF14" s="5"/>
      <c r="AG14" s="5"/>
      <c r="AH14" s="5"/>
      <c r="AI14" s="23"/>
      <c r="AJ14" s="20"/>
      <c r="AK14" s="20"/>
      <c r="AM14" s="20"/>
      <c r="AN14" s="23"/>
      <c r="AO14" s="23"/>
      <c r="AP14" s="23"/>
      <c r="AQ14" s="23"/>
      <c r="AR14" s="23"/>
      <c r="AS14" s="23"/>
      <c r="AT14" s="23"/>
      <c r="AU14" s="23"/>
      <c r="AV14" s="23"/>
      <c r="AW14" s="23"/>
      <c r="AX14" s="23"/>
      <c r="AY14" s="23"/>
      <c r="AZ14" s="23"/>
      <c r="BA14" s="23"/>
      <c r="BB14" s="68"/>
      <c r="BE14" s="335" t="s">
        <v>1026</v>
      </c>
      <c r="BF14" s="336">
        <v>222340</v>
      </c>
      <c r="BL14" s="3"/>
      <c r="BM14" s="4"/>
      <c r="BN14" s="4"/>
      <c r="BO14" s="4"/>
      <c r="BP14" s="4"/>
      <c r="BQ14" s="4"/>
      <c r="BR14" s="4"/>
      <c r="BS14" s="4"/>
      <c r="BT14" s="4"/>
      <c r="BU14" s="4"/>
      <c r="BV14" s="4"/>
      <c r="BW14" s="4"/>
      <c r="BX14" s="4"/>
      <c r="BY14" s="4"/>
      <c r="BZ14" s="4"/>
      <c r="CA14" s="4"/>
      <c r="CB14" s="4"/>
      <c r="CC14" s="4"/>
      <c r="CD14" s="4"/>
      <c r="CE14" s="4"/>
      <c r="CF14" s="4"/>
      <c r="CG14" s="4"/>
      <c r="CH14" s="4"/>
      <c r="CI14" s="4"/>
      <c r="CJ14" s="4"/>
    </row>
    <row r="15" spans="2:88">
      <c r="B15" s="68"/>
      <c r="C15" s="23"/>
      <c r="D15" s="23"/>
      <c r="E15" s="23"/>
      <c r="F15" s="23"/>
      <c r="G15" s="23"/>
      <c r="H15" s="23"/>
      <c r="I15" s="23"/>
      <c r="J15" s="23"/>
      <c r="K15" s="23"/>
      <c r="L15" s="23"/>
      <c r="M15" s="23"/>
      <c r="N15" s="23"/>
      <c r="P15" s="23"/>
      <c r="Q15" s="20"/>
      <c r="R15" s="20"/>
      <c r="S15" s="20"/>
      <c r="T15" s="20"/>
      <c r="U15" s="20"/>
      <c r="V15" s="20"/>
      <c r="W15" s="5"/>
      <c r="X15" s="5"/>
      <c r="Y15" s="5"/>
      <c r="Z15" s="20"/>
      <c r="AA15" s="20"/>
      <c r="AB15" s="5"/>
      <c r="AC15" s="5"/>
      <c r="AD15" s="5"/>
      <c r="AE15" s="5"/>
      <c r="AF15" s="5"/>
      <c r="AG15" s="5"/>
      <c r="AH15" s="5"/>
      <c r="AI15" s="20"/>
      <c r="AJ15" s="20"/>
      <c r="AK15" s="20"/>
      <c r="AM15" s="20"/>
      <c r="AN15" s="23"/>
      <c r="AO15" s="23"/>
      <c r="AP15" s="23"/>
      <c r="AQ15" s="23"/>
      <c r="AR15" s="23"/>
      <c r="AS15" s="23"/>
      <c r="AT15" s="23"/>
      <c r="AU15" s="23"/>
      <c r="AV15" s="23"/>
      <c r="AW15" s="23"/>
      <c r="AX15" s="23"/>
      <c r="AY15" s="23"/>
      <c r="AZ15" s="23"/>
      <c r="BA15" s="23"/>
      <c r="BB15" s="68"/>
      <c r="BE15" s="335" t="s">
        <v>1027</v>
      </c>
      <c r="BF15" s="336">
        <v>42900</v>
      </c>
      <c r="BL15" s="3"/>
      <c r="BM15" s="4"/>
      <c r="BN15" s="4"/>
      <c r="BO15" s="4"/>
      <c r="BP15" s="4"/>
      <c r="BQ15" s="4"/>
      <c r="BR15" s="4"/>
      <c r="BS15" s="4"/>
      <c r="BT15" s="4"/>
      <c r="BU15" s="4"/>
      <c r="BV15" s="4"/>
      <c r="BW15" s="4"/>
      <c r="BX15" s="4"/>
      <c r="BY15" s="4"/>
      <c r="BZ15" s="4"/>
      <c r="CA15" s="4"/>
      <c r="CB15" s="4"/>
      <c r="CC15" s="4"/>
      <c r="CD15" s="4"/>
      <c r="CE15" s="4"/>
      <c r="CF15" s="4"/>
      <c r="CG15" s="4"/>
      <c r="CH15" s="4"/>
      <c r="CI15" s="4"/>
      <c r="CJ15" s="4"/>
    </row>
    <row r="16" spans="2:88">
      <c r="B16" s="68"/>
      <c r="C16" s="23"/>
      <c r="D16" s="23"/>
      <c r="E16" s="23"/>
      <c r="F16" s="23"/>
      <c r="G16" s="23"/>
      <c r="H16" s="23"/>
      <c r="I16" s="23"/>
      <c r="J16" s="23"/>
      <c r="K16" s="23"/>
      <c r="L16" s="23"/>
      <c r="M16" s="23"/>
      <c r="N16" s="23"/>
      <c r="P16" s="23"/>
      <c r="Q16" s="20"/>
      <c r="R16" s="20"/>
      <c r="S16" s="20"/>
      <c r="T16" s="20"/>
      <c r="U16" s="20"/>
      <c r="V16" s="20"/>
      <c r="W16" s="5"/>
      <c r="X16" s="5"/>
      <c r="Y16" s="5"/>
      <c r="Z16" s="20"/>
      <c r="AA16" s="20"/>
      <c r="AB16" s="5"/>
      <c r="AC16" s="5"/>
      <c r="AD16" s="5"/>
      <c r="AE16" s="5"/>
      <c r="AF16" s="5"/>
      <c r="AG16" s="5"/>
      <c r="AH16" s="5"/>
      <c r="AI16" s="5"/>
      <c r="AJ16" s="5"/>
      <c r="AK16" s="5"/>
      <c r="AM16" s="20"/>
      <c r="AN16" s="23"/>
      <c r="AO16" s="23"/>
      <c r="AP16" s="23"/>
      <c r="AQ16" s="23"/>
      <c r="AR16" s="23"/>
      <c r="AS16" s="23"/>
      <c r="AT16" s="23"/>
      <c r="AU16" s="23"/>
      <c r="AV16" s="23"/>
      <c r="AW16" s="23"/>
      <c r="AX16" s="23"/>
      <c r="AY16" s="23"/>
      <c r="AZ16" s="23"/>
      <c r="BA16" s="23"/>
      <c r="BB16" s="68"/>
      <c r="BE16" s="335" t="s">
        <v>1028</v>
      </c>
      <c r="BF16" s="336">
        <v>31230</v>
      </c>
      <c r="BL16" s="3"/>
      <c r="BM16" s="4"/>
      <c r="BN16" s="4"/>
      <c r="BO16" s="4"/>
      <c r="BP16" s="4"/>
      <c r="BQ16" s="4"/>
      <c r="BR16" s="4"/>
      <c r="BS16" s="4"/>
      <c r="BT16" s="4"/>
      <c r="BU16" s="4"/>
      <c r="BV16" s="4"/>
      <c r="BW16" s="4"/>
      <c r="BX16" s="4"/>
      <c r="BY16" s="4"/>
      <c r="BZ16" s="4"/>
      <c r="CA16" s="4"/>
      <c r="CB16" s="4"/>
      <c r="CC16" s="4"/>
      <c r="CD16" s="4"/>
      <c r="CE16" s="4"/>
      <c r="CF16" s="4"/>
      <c r="CG16" s="4"/>
      <c r="CH16" s="4"/>
      <c r="CI16" s="4"/>
      <c r="CJ16" s="4"/>
    </row>
    <row r="17" spans="1:88">
      <c r="B17" s="68"/>
      <c r="C17" s="23"/>
      <c r="D17" s="23"/>
      <c r="E17" s="23"/>
      <c r="F17" s="23"/>
      <c r="G17" s="23"/>
      <c r="H17" s="23"/>
      <c r="I17" s="23"/>
      <c r="J17" s="23"/>
      <c r="K17" s="23"/>
      <c r="L17" s="23"/>
      <c r="M17" s="23"/>
      <c r="N17" s="23"/>
      <c r="P17" s="23"/>
      <c r="Q17" s="20"/>
      <c r="R17" s="20"/>
      <c r="S17" s="20"/>
      <c r="T17" s="20"/>
      <c r="U17" s="20"/>
      <c r="V17" s="20"/>
      <c r="W17" s="5"/>
      <c r="X17" s="5"/>
      <c r="Y17" s="5"/>
      <c r="Z17" s="20"/>
      <c r="AA17" s="20"/>
      <c r="AB17" s="5"/>
      <c r="AC17" s="5"/>
      <c r="AD17" s="5"/>
      <c r="AE17" s="5"/>
      <c r="AF17" s="5"/>
      <c r="AG17" s="5"/>
      <c r="AH17" s="5"/>
      <c r="AI17" s="5"/>
      <c r="AJ17" s="5"/>
      <c r="AK17" s="5"/>
      <c r="AM17" s="20"/>
      <c r="AN17" s="20"/>
      <c r="AO17" s="20"/>
      <c r="AP17" s="20"/>
      <c r="AQ17" s="20"/>
      <c r="AR17" s="20"/>
      <c r="AS17" s="20"/>
      <c r="AT17" s="20"/>
      <c r="AU17" s="20"/>
      <c r="AV17" s="20"/>
      <c r="AW17" s="20"/>
      <c r="AX17" s="20"/>
      <c r="AY17" s="20"/>
      <c r="AZ17" s="20"/>
      <c r="BA17" s="20"/>
      <c r="BB17" s="68"/>
      <c r="BE17" s="335" t="s">
        <v>1029</v>
      </c>
      <c r="BF17" s="336">
        <v>24720</v>
      </c>
      <c r="BL17" s="3"/>
      <c r="BM17" s="4"/>
      <c r="BN17" s="4"/>
      <c r="BO17" s="4"/>
      <c r="BP17" s="4"/>
      <c r="BQ17" s="4"/>
      <c r="BR17" s="4"/>
      <c r="BS17" s="4"/>
      <c r="BT17" s="4"/>
      <c r="BU17" s="4"/>
      <c r="BV17" s="4"/>
      <c r="BW17" s="4"/>
      <c r="BX17" s="4"/>
      <c r="BY17" s="4"/>
      <c r="BZ17" s="4"/>
      <c r="CA17" s="4"/>
      <c r="CB17" s="4"/>
      <c r="CC17" s="4"/>
      <c r="CD17" s="4"/>
      <c r="CE17" s="4"/>
      <c r="CF17" s="4"/>
      <c r="CG17" s="4"/>
      <c r="CH17" s="4"/>
      <c r="CI17" s="4"/>
      <c r="CJ17" s="4"/>
    </row>
    <row r="18" spans="1:88">
      <c r="B18" s="68"/>
      <c r="C18" s="23"/>
      <c r="D18" s="23"/>
      <c r="E18" s="23"/>
      <c r="F18" s="23"/>
      <c r="G18" s="23"/>
      <c r="H18" s="23"/>
      <c r="I18" s="23"/>
      <c r="J18" s="23"/>
      <c r="K18" s="23"/>
      <c r="L18" s="23"/>
      <c r="M18" s="23"/>
      <c r="N18" s="23"/>
      <c r="P18" s="23"/>
      <c r="Q18" s="20"/>
      <c r="R18" s="20"/>
      <c r="S18" s="20"/>
      <c r="T18" s="20"/>
      <c r="U18" s="20"/>
      <c r="V18" s="20"/>
      <c r="W18" s="5"/>
      <c r="X18" s="5"/>
      <c r="Y18" s="5"/>
      <c r="Z18" s="20"/>
      <c r="AA18" s="20"/>
      <c r="AB18" s="20"/>
      <c r="AC18" s="20"/>
      <c r="AD18" s="20"/>
      <c r="AE18" s="20"/>
      <c r="AF18" s="20"/>
      <c r="AG18" s="20"/>
      <c r="AH18" s="20"/>
      <c r="AI18" s="20"/>
      <c r="AJ18" s="20"/>
      <c r="AK18" s="20"/>
      <c r="AM18" s="20"/>
      <c r="AN18" s="20"/>
      <c r="AO18" s="20"/>
      <c r="AP18" s="20"/>
      <c r="AQ18" s="20"/>
      <c r="AR18" s="20"/>
      <c r="AS18" s="20"/>
      <c r="AT18" s="20"/>
      <c r="AU18" s="20"/>
      <c r="AV18" s="20"/>
      <c r="AW18" s="20"/>
      <c r="AX18" s="20"/>
      <c r="AY18" s="20"/>
      <c r="AZ18" s="20"/>
      <c r="BA18" s="20"/>
      <c r="BB18" s="68"/>
      <c r="BE18" s="335" t="s">
        <v>1030</v>
      </c>
      <c r="BF18" s="336">
        <v>5280</v>
      </c>
      <c r="BL18" s="3"/>
      <c r="BM18" s="4"/>
      <c r="BN18" s="4"/>
      <c r="BO18" s="4"/>
      <c r="BP18" s="4"/>
      <c r="BQ18" s="4"/>
      <c r="BR18" s="4"/>
      <c r="BS18" s="4"/>
      <c r="BT18" s="4"/>
      <c r="BU18" s="4"/>
      <c r="BV18" s="4"/>
      <c r="BW18" s="4"/>
      <c r="BX18" s="4"/>
      <c r="BY18" s="4"/>
      <c r="BZ18" s="4"/>
      <c r="CA18" s="4"/>
      <c r="CB18" s="4"/>
      <c r="CC18" s="4"/>
      <c r="CD18" s="4"/>
      <c r="CE18" s="4"/>
      <c r="CF18" s="4"/>
      <c r="CG18" s="4"/>
      <c r="CH18" s="4"/>
      <c r="CI18" s="4"/>
      <c r="CJ18" s="4"/>
    </row>
    <row r="19" spans="1:88">
      <c r="B19" s="68"/>
      <c r="C19" s="23"/>
      <c r="D19" s="23"/>
      <c r="E19" s="23"/>
      <c r="F19" s="23"/>
      <c r="G19" s="23"/>
      <c r="H19" s="23"/>
      <c r="I19" s="23"/>
      <c r="J19" s="23"/>
      <c r="K19" s="23"/>
      <c r="L19" s="23"/>
      <c r="M19" s="23"/>
      <c r="N19" s="23"/>
      <c r="O19" s="23"/>
      <c r="Z19" s="23"/>
      <c r="AA19" s="23"/>
      <c r="AB19" s="23"/>
      <c r="AC19" s="23"/>
      <c r="AD19" s="23"/>
      <c r="AE19" s="23"/>
      <c r="AF19" s="23"/>
      <c r="AG19" s="23"/>
      <c r="AH19" s="23"/>
      <c r="AI19" s="23"/>
      <c r="AJ19" s="23"/>
      <c r="AK19" s="23"/>
      <c r="AM19" s="20"/>
      <c r="AN19" s="20"/>
      <c r="AO19" s="20"/>
      <c r="AP19" s="20"/>
      <c r="AQ19" s="20"/>
      <c r="AR19" s="20"/>
      <c r="AS19" s="20"/>
      <c r="AT19" s="20"/>
      <c r="AU19" s="20"/>
      <c r="AV19" s="20"/>
      <c r="AW19" s="20"/>
      <c r="AX19" s="20"/>
      <c r="AY19" s="20"/>
      <c r="AZ19" s="20"/>
      <c r="BA19" s="20"/>
      <c r="BB19" s="68"/>
      <c r="BE19" s="338" t="s">
        <v>206</v>
      </c>
      <c r="BF19" s="336">
        <f>SUM(BF14:BF18)</f>
        <v>326470</v>
      </c>
    </row>
    <row r="20" spans="1:88">
      <c r="B20" s="68"/>
      <c r="C20" s="23"/>
      <c r="D20" s="23"/>
      <c r="E20" s="23"/>
      <c r="F20" s="23"/>
      <c r="G20" s="23"/>
      <c r="H20" s="23"/>
      <c r="I20" s="23"/>
      <c r="J20" s="23"/>
      <c r="K20" s="23"/>
      <c r="L20" s="23"/>
      <c r="M20" s="23"/>
      <c r="N20" s="23"/>
      <c r="O20" s="23"/>
      <c r="P20" s="23"/>
      <c r="Q20" s="23"/>
      <c r="R20" s="23"/>
      <c r="S20" s="23"/>
      <c r="T20" s="23"/>
      <c r="U20" s="23"/>
      <c r="V20" s="20"/>
      <c r="W20" s="20"/>
      <c r="X20" s="20"/>
      <c r="Y20" s="20"/>
      <c r="Z20" s="27"/>
      <c r="AA20" s="27"/>
      <c r="AB20" s="27"/>
      <c r="AC20" s="27"/>
      <c r="AD20" s="27"/>
      <c r="AE20" s="27"/>
      <c r="AF20" s="27"/>
      <c r="AG20" s="27"/>
      <c r="AH20" s="27"/>
      <c r="AI20" s="27"/>
      <c r="AJ20" s="27"/>
      <c r="AK20" s="27"/>
      <c r="AM20" s="20"/>
      <c r="AN20" s="20"/>
      <c r="AO20" s="20"/>
      <c r="AP20" s="20"/>
      <c r="AQ20" s="20"/>
      <c r="AR20" s="20"/>
      <c r="AS20" s="20"/>
      <c r="AT20" s="20"/>
      <c r="AU20" s="20"/>
      <c r="AV20" s="20"/>
      <c r="AW20" s="20"/>
      <c r="AX20" s="20"/>
      <c r="AY20" s="20"/>
      <c r="AZ20" s="20"/>
      <c r="BA20" s="20"/>
      <c r="BB20" s="68"/>
    </row>
    <row r="21" spans="1:88">
      <c r="B21" s="68"/>
      <c r="C21" s="23"/>
      <c r="D21" s="23"/>
      <c r="E21" s="23"/>
      <c r="F21" s="23"/>
      <c r="G21" s="23"/>
      <c r="H21" s="23"/>
      <c r="I21" s="23"/>
      <c r="J21" s="23"/>
      <c r="K21" s="23"/>
      <c r="L21" s="23"/>
      <c r="M21" s="23"/>
      <c r="N21" s="23"/>
      <c r="O21" s="23"/>
      <c r="P21" s="23"/>
      <c r="Q21" s="23"/>
      <c r="R21" s="23"/>
      <c r="S21" s="23"/>
      <c r="T21" s="23"/>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68"/>
      <c r="BE21" s="5" t="s">
        <v>1036</v>
      </c>
    </row>
    <row r="22" spans="1:88">
      <c r="B22" s="68"/>
      <c r="C22" s="23"/>
      <c r="D22" s="23"/>
      <c r="E22" s="23"/>
      <c r="F22" s="23"/>
      <c r="G22" s="23"/>
      <c r="H22" s="23"/>
      <c r="I22" s="23"/>
      <c r="J22" s="23"/>
      <c r="K22" s="23"/>
      <c r="L22" s="23"/>
      <c r="M22" s="23"/>
      <c r="N22" s="23"/>
      <c r="O22" s="23"/>
      <c r="P22" s="23"/>
      <c r="Q22" s="23"/>
      <c r="R22" s="23"/>
      <c r="S22" s="23"/>
      <c r="T22" s="23"/>
      <c r="U22" s="20"/>
      <c r="V22" s="20"/>
      <c r="W22" s="20"/>
      <c r="X22" s="20"/>
      <c r="Y22" s="20"/>
      <c r="AL22" s="20"/>
      <c r="AM22" s="20"/>
      <c r="AN22" s="20"/>
      <c r="AO22" s="20"/>
      <c r="AP22" s="20"/>
      <c r="AQ22" s="20"/>
      <c r="AR22" s="20"/>
      <c r="AS22" s="20"/>
      <c r="AT22" s="20"/>
      <c r="AU22" s="20"/>
      <c r="AV22" s="20"/>
      <c r="AW22" s="20"/>
      <c r="AX22" s="20"/>
      <c r="AY22" s="20"/>
      <c r="AZ22" s="20"/>
      <c r="BA22" s="20"/>
      <c r="BB22" s="68"/>
      <c r="BE22" s="335" t="s">
        <v>292</v>
      </c>
      <c r="BF22" s="335" t="s">
        <v>1037</v>
      </c>
      <c r="BG22" s="335" t="s">
        <v>1038</v>
      </c>
      <c r="BH22" s="338" t="s">
        <v>206</v>
      </c>
    </row>
    <row r="23" spans="1:88">
      <c r="B23" s="68"/>
      <c r="C23" s="23"/>
      <c r="D23" s="23"/>
      <c r="E23" s="23"/>
      <c r="F23" s="23"/>
      <c r="G23" s="23"/>
      <c r="H23" s="23"/>
      <c r="I23" s="23"/>
      <c r="J23" s="23"/>
      <c r="K23" s="23"/>
      <c r="L23" s="23"/>
      <c r="M23" s="23"/>
      <c r="N23" s="23"/>
      <c r="O23" s="23"/>
      <c r="P23" s="23"/>
      <c r="Q23" s="23"/>
      <c r="R23" s="23"/>
      <c r="S23" s="23"/>
      <c r="T23" s="23"/>
      <c r="U23" s="20"/>
      <c r="V23" s="20"/>
      <c r="W23" s="20"/>
      <c r="X23" s="20"/>
      <c r="Y23" s="20"/>
      <c r="AL23" s="20"/>
      <c r="AM23" s="20"/>
      <c r="AN23" s="20"/>
      <c r="AO23" s="20"/>
      <c r="AP23" s="20"/>
      <c r="AQ23" s="20"/>
      <c r="AR23" s="20"/>
      <c r="AS23" s="20"/>
      <c r="AT23" s="20"/>
      <c r="AU23" s="20"/>
      <c r="AV23" s="20"/>
      <c r="AW23" s="20"/>
      <c r="AX23" s="20"/>
      <c r="AY23" s="20"/>
      <c r="AZ23" s="20"/>
      <c r="BA23" s="20"/>
      <c r="BB23" s="68"/>
      <c r="BE23" s="335" t="s">
        <v>1043</v>
      </c>
      <c r="BF23" s="336">
        <v>54000</v>
      </c>
      <c r="BG23" s="336">
        <v>25200</v>
      </c>
      <c r="BH23" s="336">
        <f>SUM(BF23:BG23)</f>
        <v>79200</v>
      </c>
      <c r="BI23" s="42"/>
    </row>
    <row r="24" spans="1:88">
      <c r="B24" s="68"/>
      <c r="C24" s="23"/>
      <c r="D24" s="23"/>
      <c r="E24" s="23"/>
      <c r="F24" s="23"/>
      <c r="G24" s="23"/>
      <c r="H24" s="23"/>
      <c r="I24" s="23"/>
      <c r="J24" s="23"/>
      <c r="K24" s="23"/>
      <c r="L24" s="23"/>
      <c r="M24" s="23"/>
      <c r="N24" s="23"/>
      <c r="O24" s="23"/>
      <c r="P24" s="23"/>
      <c r="Q24" s="23"/>
      <c r="R24" s="23"/>
      <c r="S24" s="23"/>
      <c r="T24" s="23"/>
      <c r="U24" s="20"/>
      <c r="V24" s="20"/>
      <c r="W24" s="20"/>
      <c r="X24" s="20"/>
      <c r="Y24" s="20"/>
      <c r="AL24" s="20"/>
      <c r="AM24" s="20"/>
      <c r="AN24" s="20"/>
      <c r="AP24" s="20"/>
      <c r="AQ24" s="20"/>
      <c r="AR24" s="20"/>
      <c r="AS24" s="20"/>
      <c r="AT24" s="20"/>
      <c r="AU24" s="20"/>
      <c r="AV24" s="20"/>
      <c r="AW24" s="20"/>
      <c r="AX24" s="20"/>
      <c r="AY24" s="20"/>
      <c r="AZ24" s="20"/>
      <c r="BA24" s="20"/>
      <c r="BB24" s="68"/>
      <c r="BE24" s="335" t="s">
        <v>1040</v>
      </c>
      <c r="BF24" s="336">
        <v>48750</v>
      </c>
      <c r="BG24" s="335"/>
      <c r="BH24" s="336">
        <f>SUM(BF24:BG24)</f>
        <v>48750</v>
      </c>
    </row>
    <row r="25" spans="1:88">
      <c r="B25" s="68"/>
      <c r="C25" s="23"/>
      <c r="D25" s="23"/>
      <c r="E25" s="23"/>
      <c r="F25" s="23"/>
      <c r="G25" s="23"/>
      <c r="H25" s="23"/>
      <c r="I25" s="23"/>
      <c r="J25" s="23"/>
      <c r="K25" s="23"/>
      <c r="L25" s="23"/>
      <c r="M25" s="23"/>
      <c r="N25" s="23"/>
      <c r="O25" s="23"/>
      <c r="P25" s="23"/>
      <c r="Q25" s="23"/>
      <c r="R25" s="23"/>
      <c r="S25" s="23"/>
      <c r="T25" s="23"/>
      <c r="U25" s="20"/>
      <c r="V25" s="20"/>
      <c r="W25" s="20"/>
      <c r="X25" s="20"/>
      <c r="Y25" s="20"/>
      <c r="AL25" s="20"/>
      <c r="AM25" s="20"/>
      <c r="AN25" s="20"/>
      <c r="AO25" s="20" t="s">
        <v>585</v>
      </c>
      <c r="AP25" s="20"/>
      <c r="AQ25" s="20"/>
      <c r="AR25" s="20"/>
      <c r="AS25" s="20"/>
      <c r="AT25" s="20"/>
      <c r="AU25" s="20"/>
      <c r="AV25" s="20"/>
      <c r="AW25" s="20"/>
      <c r="AX25" s="20"/>
      <c r="AY25" s="20"/>
      <c r="AZ25" s="20"/>
      <c r="BA25" s="21"/>
      <c r="BE25" s="335" t="s">
        <v>1041</v>
      </c>
      <c r="BF25" s="336">
        <v>36250</v>
      </c>
      <c r="BG25" s="336">
        <v>10500</v>
      </c>
      <c r="BH25" s="336">
        <f>SUM(BF25:BG25)</f>
        <v>46750</v>
      </c>
    </row>
    <row r="26" spans="1:88">
      <c r="B26" s="68"/>
      <c r="C26" s="23"/>
      <c r="D26" s="23"/>
      <c r="E26" s="23"/>
      <c r="F26" s="23"/>
      <c r="G26" s="23"/>
      <c r="H26" s="23"/>
      <c r="I26" s="23"/>
      <c r="J26" s="23"/>
      <c r="K26" s="23"/>
      <c r="L26" s="23"/>
      <c r="M26" s="23"/>
      <c r="N26" s="23"/>
      <c r="O26" s="23"/>
      <c r="P26" s="23"/>
      <c r="Q26" s="23"/>
      <c r="R26" s="23"/>
      <c r="S26" s="23"/>
      <c r="T26" s="23"/>
      <c r="U26" s="20"/>
      <c r="V26" s="20"/>
      <c r="W26" s="20"/>
      <c r="X26" s="20"/>
      <c r="Y26" s="20"/>
      <c r="AL26" s="5"/>
      <c r="AM26" s="5"/>
      <c r="AN26" s="5"/>
      <c r="AO26" s="5"/>
      <c r="AP26" s="5"/>
      <c r="AQ26" s="5"/>
      <c r="AR26" s="5"/>
      <c r="AS26" s="5"/>
      <c r="AT26" s="5"/>
      <c r="AU26" s="5"/>
      <c r="AV26" s="5"/>
      <c r="AW26" s="5"/>
      <c r="AX26" s="5"/>
      <c r="AY26" s="5"/>
      <c r="AZ26" s="5"/>
      <c r="BA26" s="21"/>
      <c r="BE26" s="335" t="s">
        <v>1035</v>
      </c>
      <c r="BF26" s="336">
        <v>12000</v>
      </c>
      <c r="BG26" s="336">
        <v>27000</v>
      </c>
      <c r="BH26" s="336">
        <f>SUM(BF26:BG26)</f>
        <v>39000</v>
      </c>
    </row>
    <row r="27" spans="1:88">
      <c r="B27" s="68"/>
      <c r="C27" s="23"/>
      <c r="D27" s="23"/>
      <c r="E27" s="23"/>
      <c r="F27" s="23"/>
      <c r="G27" s="23"/>
      <c r="H27" s="23"/>
      <c r="I27" s="23"/>
      <c r="J27" s="23"/>
      <c r="K27" s="23"/>
      <c r="L27" s="23"/>
      <c r="M27" s="23"/>
      <c r="N27" s="23"/>
      <c r="O27" s="23"/>
      <c r="P27" s="23"/>
      <c r="Q27" s="23"/>
      <c r="R27" s="23"/>
      <c r="S27" s="23"/>
      <c r="T27" s="23"/>
      <c r="U27" s="20"/>
      <c r="V27" s="20"/>
      <c r="W27" s="20"/>
      <c r="X27" s="20"/>
      <c r="Y27" s="20"/>
      <c r="AL27" s="5"/>
      <c r="AM27" s="5"/>
      <c r="AN27" s="5"/>
      <c r="AO27" s="5"/>
      <c r="AP27" s="5"/>
      <c r="AQ27" s="5"/>
      <c r="AR27" s="5"/>
      <c r="AS27" s="5"/>
      <c r="AT27" s="5"/>
      <c r="AU27" s="5"/>
      <c r="AV27" s="5"/>
      <c r="AW27" s="5"/>
      <c r="AX27" s="5"/>
      <c r="AY27" s="5"/>
      <c r="AZ27" s="5"/>
      <c r="BA27" s="21"/>
    </row>
    <row r="28" spans="1:88">
      <c r="B28" s="68"/>
      <c r="C28" s="23"/>
      <c r="D28" s="23"/>
      <c r="E28" s="23"/>
      <c r="F28" s="23"/>
      <c r="G28" s="23"/>
      <c r="H28" s="23"/>
      <c r="I28" s="23"/>
      <c r="J28" s="23"/>
      <c r="K28" s="23"/>
      <c r="L28" s="23"/>
      <c r="M28" s="23"/>
      <c r="N28" s="23"/>
      <c r="O28" s="23"/>
      <c r="P28" s="23"/>
      <c r="Q28" s="23"/>
      <c r="R28" s="23"/>
      <c r="S28" s="23"/>
      <c r="T28" s="23"/>
      <c r="U28" s="20"/>
      <c r="V28" s="20"/>
      <c r="W28" s="20"/>
      <c r="X28" s="20"/>
      <c r="Y28" s="20"/>
      <c r="AL28" s="20"/>
      <c r="AM28" s="20"/>
      <c r="AN28" s="20"/>
      <c r="AO28" s="20"/>
      <c r="AP28" s="20"/>
      <c r="AQ28" s="20"/>
      <c r="AR28" s="20"/>
      <c r="AS28" s="20"/>
      <c r="AT28" s="20"/>
      <c r="AU28" s="20"/>
      <c r="AV28" s="20"/>
      <c r="AW28" s="20"/>
      <c r="AX28" s="20"/>
      <c r="AY28" s="20"/>
      <c r="AZ28" s="20"/>
      <c r="BA28" s="21"/>
      <c r="BE28" s="47" t="s">
        <v>1039</v>
      </c>
      <c r="BF28" s="42"/>
      <c r="BG28" s="42"/>
      <c r="BH28" s="42"/>
      <c r="BI28" s="42"/>
      <c r="BJ28" s="42"/>
    </row>
    <row r="29" spans="1:88">
      <c r="B29" s="68"/>
      <c r="C29" s="23"/>
      <c r="D29" s="23"/>
      <c r="E29" s="23"/>
      <c r="F29" s="23"/>
      <c r="G29" s="23"/>
      <c r="H29" s="23"/>
      <c r="I29" s="23"/>
      <c r="J29" s="23"/>
      <c r="K29" s="23"/>
      <c r="L29" s="23"/>
      <c r="M29" s="23"/>
      <c r="N29" s="23"/>
      <c r="O29" s="23"/>
      <c r="P29" s="23"/>
      <c r="Q29" s="23"/>
      <c r="R29" s="23"/>
      <c r="S29" s="23"/>
      <c r="T29" s="23"/>
      <c r="U29" s="23"/>
      <c r="V29" s="23"/>
      <c r="W29" s="23"/>
      <c r="X29" s="23"/>
      <c r="Y29" s="23"/>
      <c r="AL29" s="23"/>
      <c r="AM29" s="23"/>
      <c r="AN29" s="23"/>
      <c r="AO29" s="23"/>
      <c r="AP29" s="23"/>
      <c r="AQ29" s="23"/>
      <c r="AR29" s="23"/>
      <c r="AS29" s="23"/>
      <c r="AT29" s="23"/>
      <c r="AU29" s="23"/>
      <c r="AV29" s="23"/>
      <c r="AW29" s="23"/>
      <c r="AX29" s="23"/>
      <c r="AY29" s="23"/>
      <c r="AZ29" s="23"/>
      <c r="BA29" s="22"/>
      <c r="BE29" s="335" t="s">
        <v>46</v>
      </c>
      <c r="BF29" s="338" t="s">
        <v>275</v>
      </c>
      <c r="BG29" s="338" t="s">
        <v>289</v>
      </c>
      <c r="BH29" s="338" t="s">
        <v>273</v>
      </c>
      <c r="BI29" s="338" t="s">
        <v>276</v>
      </c>
      <c r="BJ29" s="338" t="s">
        <v>206</v>
      </c>
    </row>
    <row r="30" spans="1:88" s="42" customFormat="1" ht="18" customHeight="1">
      <c r="A30" s="27"/>
      <c r="B30" s="144"/>
      <c r="C30" s="146"/>
      <c r="D30" s="147"/>
      <c r="E30" s="147"/>
      <c r="F30" s="147"/>
      <c r="G30" s="147"/>
      <c r="H30" s="147"/>
      <c r="I30" s="147"/>
      <c r="J30" s="147"/>
      <c r="K30" s="147"/>
      <c r="L30" s="147"/>
      <c r="M30" s="147"/>
      <c r="N30" s="27"/>
      <c r="O30" s="27"/>
      <c r="P30" s="27"/>
      <c r="Q30" s="27"/>
      <c r="R30" s="27"/>
      <c r="S30" s="27"/>
      <c r="T30" s="27"/>
      <c r="U30" s="27"/>
      <c r="V30" s="27"/>
      <c r="W30" s="27"/>
      <c r="X30" s="27"/>
      <c r="Y30" s="27"/>
      <c r="AL30" s="27"/>
      <c r="AM30" s="27"/>
      <c r="AN30" s="27"/>
      <c r="AO30" s="27"/>
      <c r="AP30" s="27"/>
      <c r="AQ30" s="27"/>
      <c r="AR30" s="27"/>
      <c r="AS30" s="27"/>
      <c r="AT30" s="27"/>
      <c r="AU30" s="27"/>
      <c r="AV30" s="27"/>
      <c r="AW30" s="27"/>
      <c r="AX30" s="27"/>
      <c r="AY30" s="27"/>
      <c r="AZ30" s="27"/>
      <c r="BA30" s="79"/>
      <c r="BE30" s="335" t="s">
        <v>1035</v>
      </c>
      <c r="BF30" s="337">
        <v>26000</v>
      </c>
      <c r="BG30" s="337">
        <v>33600</v>
      </c>
      <c r="BH30" s="337">
        <v>89400</v>
      </c>
      <c r="BI30" s="337"/>
      <c r="BJ30" s="337">
        <f>SUM(BF30:BI30)</f>
        <v>149000</v>
      </c>
    </row>
    <row r="31" spans="1:88" ht="18" customHeight="1">
      <c r="A31" s="23"/>
      <c r="B31" s="68"/>
      <c r="C31" s="147"/>
      <c r="D31" s="147"/>
      <c r="E31" s="147"/>
      <c r="F31" s="147"/>
      <c r="G31" s="147"/>
      <c r="H31" s="147"/>
      <c r="I31" s="147"/>
      <c r="J31" s="147"/>
      <c r="K31" s="147"/>
      <c r="L31" s="147"/>
      <c r="M31" s="147"/>
      <c r="N31" s="23"/>
      <c r="O31" s="20"/>
      <c r="P31" s="20"/>
      <c r="Q31" s="20"/>
      <c r="R31" s="20"/>
      <c r="S31" s="20"/>
      <c r="T31" s="20"/>
      <c r="U31" s="20"/>
      <c r="V31" s="20"/>
      <c r="W31" s="20"/>
      <c r="X31" s="20"/>
      <c r="Y31" s="20"/>
      <c r="AL31" s="20"/>
      <c r="AM31" s="20"/>
      <c r="AN31" s="20"/>
      <c r="AO31" s="20"/>
      <c r="AP31" s="20"/>
      <c r="AQ31" s="20"/>
      <c r="AR31" s="20"/>
      <c r="AS31" s="20"/>
      <c r="AT31" s="20"/>
      <c r="AU31" s="20"/>
      <c r="AV31" s="20"/>
      <c r="AW31" s="20"/>
      <c r="AX31" s="20"/>
      <c r="AY31" s="20"/>
      <c r="AZ31" s="20"/>
      <c r="BA31" s="21"/>
      <c r="BE31" s="335" t="s">
        <v>1043</v>
      </c>
      <c r="BF31" s="337"/>
      <c r="BG31" s="337"/>
      <c r="BH31" s="337">
        <v>78900</v>
      </c>
      <c r="BI31" s="337">
        <v>67050</v>
      </c>
      <c r="BJ31" s="337">
        <f>SUM(BF31:BI31)</f>
        <v>145950</v>
      </c>
    </row>
    <row r="32" spans="1:88">
      <c r="A32" s="23"/>
      <c r="B32" s="68"/>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BA32" s="22"/>
      <c r="BE32" s="335" t="s">
        <v>1041</v>
      </c>
      <c r="BF32" s="337"/>
      <c r="BG32" s="337"/>
      <c r="BH32" s="337"/>
      <c r="BI32" s="337">
        <v>71100</v>
      </c>
      <c r="BJ32" s="337">
        <f>SUM(BF32:BI32)</f>
        <v>71100</v>
      </c>
    </row>
    <row r="33" spans="1:62">
      <c r="A33" s="23"/>
      <c r="B33" s="68"/>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BA33" s="22"/>
      <c r="BE33" s="335" t="s">
        <v>1040</v>
      </c>
      <c r="BF33" s="337"/>
      <c r="BG33" s="337"/>
      <c r="BH33" s="337">
        <v>66300</v>
      </c>
      <c r="BI33" s="337"/>
      <c r="BJ33" s="337">
        <f>SUM(BF33:BI33)</f>
        <v>66300</v>
      </c>
    </row>
    <row r="34" spans="1:62">
      <c r="A34" s="23"/>
      <c r="B34" s="68"/>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BA34" s="22"/>
      <c r="BE34" s="334" t="s">
        <v>207</v>
      </c>
      <c r="BF34" s="337">
        <f>SUM(BF30:BF33)</f>
        <v>26000</v>
      </c>
      <c r="BG34" s="337">
        <f>SUM(BG30:BG33)</f>
        <v>33600</v>
      </c>
      <c r="BH34" s="337">
        <f>SUM(BH30:BH33)</f>
        <v>234600</v>
      </c>
      <c r="BI34" s="337">
        <f>SUM(BI30:BI33)</f>
        <v>138150</v>
      </c>
      <c r="BJ34" s="337">
        <f>SUM(BJ30:BJ33)</f>
        <v>432350</v>
      </c>
    </row>
    <row r="35" spans="1:62" ht="14.25" thickBot="1">
      <c r="A35" s="23"/>
      <c r="B35" s="68"/>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BA35" s="22"/>
    </row>
    <row r="36" spans="1:62" ht="21" customHeight="1">
      <c r="A36" s="23"/>
      <c r="B36" s="68"/>
      <c r="C36" s="148"/>
      <c r="D36" s="148"/>
      <c r="E36" s="148"/>
      <c r="F36" s="148"/>
      <c r="G36" s="148"/>
      <c r="H36" s="148"/>
      <c r="I36" s="994" t="s">
        <v>283</v>
      </c>
      <c r="J36" s="995"/>
      <c r="K36" s="995"/>
      <c r="L36" s="995"/>
      <c r="M36" s="995"/>
      <c r="N36" s="995"/>
      <c r="O36" s="995"/>
      <c r="P36" s="995"/>
      <c r="Q36" s="996"/>
      <c r="R36" s="149"/>
      <c r="S36" s="150"/>
      <c r="T36" s="150"/>
      <c r="U36" s="150"/>
      <c r="V36" s="150"/>
      <c r="W36" s="150"/>
      <c r="X36" s="150"/>
      <c r="Y36" s="150"/>
      <c r="Z36" s="150"/>
      <c r="AA36" s="150"/>
      <c r="AB36" s="150"/>
      <c r="AC36" s="150"/>
      <c r="AD36" s="150"/>
      <c r="AE36" s="150"/>
      <c r="AF36" s="150"/>
      <c r="AG36" s="150"/>
      <c r="AH36" s="991"/>
      <c r="AI36" s="991"/>
      <c r="AJ36" s="991"/>
      <c r="AK36" s="991"/>
      <c r="AL36" s="991"/>
      <c r="AM36" s="991"/>
      <c r="AN36" s="991"/>
      <c r="AO36" s="991"/>
      <c r="AP36" s="150"/>
      <c r="AQ36" s="150"/>
      <c r="AR36" s="150"/>
      <c r="AS36" s="150"/>
      <c r="AT36" s="150"/>
      <c r="AU36" s="150"/>
      <c r="AV36" s="150"/>
      <c r="AW36" s="150"/>
      <c r="AX36" s="150"/>
      <c r="AY36" s="150"/>
      <c r="AZ36" s="151"/>
      <c r="BA36" s="22"/>
    </row>
    <row r="37" spans="1:62" ht="21">
      <c r="A37" s="23"/>
      <c r="B37" s="68"/>
      <c r="C37" s="148"/>
      <c r="D37" s="148"/>
      <c r="E37" s="148"/>
      <c r="F37" s="148"/>
      <c r="G37" s="148"/>
      <c r="H37" s="148"/>
      <c r="I37" s="997"/>
      <c r="J37" s="998"/>
      <c r="K37" s="998"/>
      <c r="L37" s="998"/>
      <c r="M37" s="998"/>
      <c r="N37" s="998"/>
      <c r="O37" s="998"/>
      <c r="P37" s="998"/>
      <c r="Q37" s="999"/>
      <c r="R37" s="152"/>
      <c r="S37" s="23"/>
      <c r="T37" s="23"/>
      <c r="U37" s="23"/>
      <c r="V37" s="23"/>
      <c r="W37" s="23"/>
      <c r="X37" s="23"/>
      <c r="Y37" s="23"/>
      <c r="Z37" s="23"/>
      <c r="AA37" s="23"/>
      <c r="AB37" s="23"/>
      <c r="AC37" s="23"/>
      <c r="AD37" s="23"/>
      <c r="AE37" s="23"/>
      <c r="AF37" s="23"/>
      <c r="AG37" s="23"/>
      <c r="AH37" s="992"/>
      <c r="AI37" s="992"/>
      <c r="AJ37" s="992"/>
      <c r="AK37" s="992"/>
      <c r="AL37" s="992"/>
      <c r="AM37" s="992"/>
      <c r="AN37" s="992"/>
      <c r="AO37" s="992"/>
      <c r="AP37" s="23"/>
      <c r="AQ37" s="23"/>
      <c r="AR37" s="23"/>
      <c r="AS37" s="23"/>
      <c r="AT37" s="23"/>
      <c r="AU37" s="23"/>
      <c r="AV37" s="23"/>
      <c r="AW37" s="23"/>
      <c r="AX37" s="23"/>
      <c r="AY37" s="23"/>
      <c r="AZ37" s="153"/>
      <c r="BA37" s="22"/>
    </row>
    <row r="38" spans="1:62" ht="21" customHeight="1">
      <c r="A38" s="23"/>
      <c r="B38" s="68"/>
      <c r="C38" s="148"/>
      <c r="D38" s="148"/>
      <c r="E38" s="148"/>
      <c r="F38" s="148"/>
      <c r="G38" s="148"/>
      <c r="H38" s="148"/>
      <c r="I38" s="997"/>
      <c r="J38" s="998"/>
      <c r="K38" s="998"/>
      <c r="L38" s="998"/>
      <c r="M38" s="998"/>
      <c r="N38" s="998"/>
      <c r="O38" s="998"/>
      <c r="P38" s="998"/>
      <c r="Q38" s="999"/>
      <c r="R38" s="152"/>
      <c r="S38" s="23"/>
      <c r="T38" s="23"/>
      <c r="U38" s="23"/>
      <c r="V38" s="23"/>
      <c r="W38" s="23"/>
      <c r="X38" s="23"/>
      <c r="Y38" s="23"/>
      <c r="Z38" s="23"/>
      <c r="AA38" s="23"/>
      <c r="AB38" s="23"/>
      <c r="AC38" s="23"/>
      <c r="AD38" s="23"/>
      <c r="AE38" s="23"/>
      <c r="AF38" s="23"/>
      <c r="AG38" s="23"/>
      <c r="AH38" s="992"/>
      <c r="AI38" s="992"/>
      <c r="AJ38" s="992"/>
      <c r="AK38" s="992"/>
      <c r="AL38" s="992"/>
      <c r="AM38" s="992"/>
      <c r="AN38" s="992"/>
      <c r="AO38" s="992"/>
      <c r="AP38" s="23"/>
      <c r="AQ38" s="23"/>
      <c r="AR38" s="23"/>
      <c r="AS38" s="23"/>
      <c r="AT38" s="23"/>
      <c r="AU38" s="23"/>
      <c r="AV38" s="23"/>
      <c r="AW38" s="23"/>
      <c r="AX38" s="23"/>
      <c r="AY38" s="23"/>
      <c r="AZ38" s="153"/>
      <c r="BA38" s="22"/>
    </row>
    <row r="39" spans="1:62" ht="21.75" thickBot="1">
      <c r="A39" s="23"/>
      <c r="B39" s="68"/>
      <c r="C39" s="148"/>
      <c r="D39" s="148"/>
      <c r="E39" s="148"/>
      <c r="F39" s="148"/>
      <c r="G39" s="148"/>
      <c r="H39" s="148"/>
      <c r="I39" s="1000"/>
      <c r="J39" s="1001"/>
      <c r="K39" s="1001"/>
      <c r="L39" s="1001"/>
      <c r="M39" s="1001"/>
      <c r="N39" s="1001"/>
      <c r="O39" s="1001"/>
      <c r="P39" s="1001"/>
      <c r="Q39" s="1002"/>
      <c r="R39" s="154"/>
      <c r="S39" s="155"/>
      <c r="T39" s="155"/>
      <c r="U39" s="155"/>
      <c r="V39" s="155"/>
      <c r="W39" s="155"/>
      <c r="X39" s="155"/>
      <c r="Y39" s="155"/>
      <c r="Z39" s="155"/>
      <c r="AA39" s="155"/>
      <c r="AB39" s="155"/>
      <c r="AC39" s="155"/>
      <c r="AD39" s="155"/>
      <c r="AE39" s="155"/>
      <c r="AF39" s="155"/>
      <c r="AG39" s="155"/>
      <c r="AH39" s="993"/>
      <c r="AI39" s="993"/>
      <c r="AJ39" s="993"/>
      <c r="AK39" s="993"/>
      <c r="AL39" s="993"/>
      <c r="AM39" s="993"/>
      <c r="AN39" s="993"/>
      <c r="AO39" s="993"/>
      <c r="AP39" s="155"/>
      <c r="AQ39" s="155"/>
      <c r="AR39" s="155"/>
      <c r="AS39" s="155"/>
      <c r="AT39" s="155"/>
      <c r="AU39" s="155"/>
      <c r="AV39" s="155"/>
      <c r="AW39" s="155"/>
      <c r="AX39" s="155"/>
      <c r="AY39" s="155"/>
      <c r="AZ39" s="143"/>
      <c r="BA39" s="22"/>
    </row>
    <row r="40" spans="1:62" ht="13.5" customHeight="1">
      <c r="A40" s="23"/>
      <c r="B40" s="69"/>
      <c r="C40" s="70"/>
      <c r="D40" s="70"/>
      <c r="E40" s="70"/>
      <c r="F40" s="70"/>
      <c r="G40" s="70"/>
      <c r="H40" s="70"/>
      <c r="I40" s="70"/>
      <c r="J40" s="70"/>
      <c r="K40" s="70"/>
      <c r="L40" s="70"/>
      <c r="M40" s="70"/>
      <c r="N40" s="70"/>
      <c r="O40" s="70"/>
      <c r="P40" s="70"/>
      <c r="Q40" s="70"/>
      <c r="R40" s="70"/>
      <c r="S40" s="70"/>
      <c r="T40" s="70"/>
      <c r="U40" s="70"/>
      <c r="V40" s="70"/>
      <c r="W40" s="70"/>
      <c r="X40" s="70"/>
      <c r="Y40" s="70"/>
      <c r="Z40" s="70"/>
      <c r="AA40" s="70"/>
      <c r="AB40" s="70"/>
      <c r="AC40" s="70"/>
      <c r="AD40" s="70"/>
      <c r="AE40" s="70"/>
      <c r="AF40" s="70"/>
      <c r="AG40" s="70"/>
      <c r="AH40" s="70"/>
      <c r="AI40" s="70"/>
      <c r="AJ40" s="70"/>
      <c r="AK40" s="70"/>
      <c r="AL40" s="70"/>
      <c r="AM40" s="70"/>
      <c r="AN40" s="70"/>
      <c r="AO40" s="70"/>
      <c r="AP40" s="70"/>
      <c r="AQ40" s="70"/>
      <c r="AR40" s="70"/>
      <c r="AS40" s="70"/>
      <c r="AT40" s="70"/>
      <c r="AU40" s="70"/>
      <c r="AV40" s="70"/>
      <c r="AW40" s="70"/>
      <c r="AX40" s="70"/>
      <c r="AY40" s="70"/>
      <c r="AZ40" s="70"/>
      <c r="BA40" s="71"/>
    </row>
    <row r="41" spans="1:62">
      <c r="A41" s="23"/>
    </row>
    <row r="42" spans="1:62">
      <c r="A42" s="23"/>
    </row>
    <row r="43" spans="1:62" ht="7.5" customHeight="1"/>
  </sheetData>
  <mergeCells count="4">
    <mergeCell ref="AP2:BA2"/>
    <mergeCell ref="C3:M4"/>
    <mergeCell ref="AH36:AO39"/>
    <mergeCell ref="I36:Q39"/>
  </mergeCells>
  <phoneticPr fontId="4"/>
  <pageMargins left="0.39370078740157483" right="0.39370078740157483" top="0.39370078740157483" bottom="0.39370078740157483" header="0.31496062992125984" footer="0.31496062992125984"/>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F0"/>
  </sheetPr>
  <dimension ref="AQ6:AZ11"/>
  <sheetViews>
    <sheetView zoomScale="70" zoomScaleNormal="70" workbookViewId="0"/>
  </sheetViews>
  <sheetFormatPr defaultColWidth="3.625" defaultRowHeight="13.5"/>
  <cols>
    <col min="1" max="1" width="1.625" style="5" customWidth="1"/>
    <col min="2" max="39" width="3.625" style="5" customWidth="1"/>
    <col min="40" max="40" width="1.625" style="5" customWidth="1"/>
    <col min="41" max="42" width="3.625" style="5" customWidth="1"/>
    <col min="43" max="43" width="9.375" style="41" customWidth="1"/>
    <col min="44" max="51" width="7.625" style="41" customWidth="1"/>
    <col min="52" max="52" width="5.625" style="41" customWidth="1"/>
    <col min="53" max="56" width="5.625" style="5" customWidth="1"/>
    <col min="57" max="16384" width="3.625" style="5"/>
  </cols>
  <sheetData>
    <row r="6" spans="43:48">
      <c r="AR6" s="41" t="s">
        <v>277</v>
      </c>
      <c r="AS6" s="41" t="s">
        <v>268</v>
      </c>
      <c r="AT6" s="41" t="s">
        <v>278</v>
      </c>
      <c r="AU6" s="41" t="s">
        <v>279</v>
      </c>
      <c r="AV6" s="41" t="s">
        <v>265</v>
      </c>
    </row>
    <row r="7" spans="43:48">
      <c r="AQ7" s="41" t="s">
        <v>280</v>
      </c>
      <c r="AR7" s="41">
        <v>26000</v>
      </c>
      <c r="AS7" s="41">
        <v>33600</v>
      </c>
      <c r="AT7" s="41">
        <v>89400</v>
      </c>
      <c r="AV7" s="55">
        <f>SUM(AR7:AU7)</f>
        <v>149000</v>
      </c>
    </row>
    <row r="8" spans="43:48">
      <c r="AQ8" s="41" t="s">
        <v>270</v>
      </c>
      <c r="AT8" s="41">
        <v>78900</v>
      </c>
      <c r="AU8" s="41">
        <v>67050</v>
      </c>
      <c r="AV8" s="55">
        <f>SUM(AR8:AU8)</f>
        <v>145950</v>
      </c>
    </row>
    <row r="9" spans="43:48">
      <c r="AQ9" s="41" t="s">
        <v>271</v>
      </c>
      <c r="AU9" s="41">
        <v>71100</v>
      </c>
      <c r="AV9" s="55">
        <f>SUM(AR9:AU9)</f>
        <v>71100</v>
      </c>
    </row>
    <row r="10" spans="43:48">
      <c r="AQ10" s="41" t="s">
        <v>272</v>
      </c>
      <c r="AT10" s="41">
        <v>66300</v>
      </c>
      <c r="AV10" s="55">
        <f>SUM(AR10:AU10)</f>
        <v>66300</v>
      </c>
    </row>
    <row r="11" spans="43:48">
      <c r="AR11" s="41">
        <f>SUM(AR7:AR10)</f>
        <v>26000</v>
      </c>
      <c r="AS11" s="41">
        <f>SUM(AS7:AS10)</f>
        <v>33600</v>
      </c>
      <c r="AT11" s="55">
        <f>SUM(AT7:AT10)</f>
        <v>234600</v>
      </c>
      <c r="AU11" s="55">
        <f>SUM(AU7:AU10)</f>
        <v>138150</v>
      </c>
      <c r="AV11" s="55">
        <f>SUM(AV7:AV10)</f>
        <v>432350</v>
      </c>
    </row>
  </sheetData>
  <phoneticPr fontId="4"/>
  <pageMargins left="0.39370078740157483" right="0.39370078740157483" top="0.39370078740157483" bottom="0.39370078740157483" header="0.51181102362204722" footer="0.51181102362204722"/>
  <pageSetup paperSize="9"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B0F0"/>
  </sheetPr>
  <dimension ref="A1:AL41"/>
  <sheetViews>
    <sheetView workbookViewId="0"/>
  </sheetViews>
  <sheetFormatPr defaultColWidth="3.625" defaultRowHeight="13.5"/>
  <cols>
    <col min="29" max="29" width="6.375" customWidth="1"/>
    <col min="30" max="30" width="9.5" customWidth="1"/>
  </cols>
  <sheetData>
    <row r="1" spans="1:38" s="5" customFormat="1">
      <c r="B1" s="27"/>
      <c r="C1" s="27"/>
      <c r="D1" s="27"/>
      <c r="E1" s="27"/>
      <c r="F1" s="27"/>
      <c r="G1" s="27"/>
      <c r="H1" s="27"/>
      <c r="AC1" s="41"/>
      <c r="AD1" s="41"/>
      <c r="AE1" s="41"/>
      <c r="AF1" s="41"/>
      <c r="AG1" s="41"/>
      <c r="AH1" s="41"/>
      <c r="AI1" s="41"/>
      <c r="AJ1" s="41"/>
      <c r="AK1" s="41"/>
      <c r="AL1" s="41"/>
    </row>
    <row r="2" spans="1:38" s="41" customFormat="1">
      <c r="B2" s="27"/>
      <c r="C2" s="27"/>
      <c r="D2" s="27"/>
      <c r="E2" s="27"/>
      <c r="F2" s="27"/>
      <c r="G2" s="27"/>
      <c r="H2" s="27"/>
      <c r="I2" s="5"/>
      <c r="J2" s="5"/>
      <c r="K2" s="5"/>
      <c r="L2" s="5"/>
      <c r="M2" s="5"/>
      <c r="N2" s="5"/>
      <c r="O2" s="5"/>
      <c r="P2" s="5"/>
      <c r="Q2" s="5"/>
      <c r="R2" s="5"/>
      <c r="S2" s="5"/>
      <c r="T2" s="5"/>
      <c r="U2" s="5"/>
      <c r="V2" s="5"/>
      <c r="W2" s="5"/>
      <c r="X2" s="5"/>
      <c r="Y2" s="5"/>
      <c r="Z2" s="5"/>
      <c r="AA2" s="5"/>
      <c r="AB2" s="5"/>
      <c r="AC2" s="64" t="s">
        <v>742</v>
      </c>
      <c r="AD2" s="64">
        <v>253</v>
      </c>
    </row>
    <row r="3" spans="1:38" s="41" customFormat="1">
      <c r="N3" s="5"/>
      <c r="O3" s="5"/>
      <c r="P3" s="5"/>
      <c r="Q3" s="5"/>
      <c r="R3" s="5"/>
      <c r="S3" s="5"/>
      <c r="T3" s="5"/>
      <c r="U3" s="5"/>
      <c r="V3" s="5"/>
      <c r="W3" s="5"/>
      <c r="X3" s="5"/>
      <c r="Y3" s="5"/>
      <c r="Z3" s="5"/>
      <c r="AA3" s="5"/>
      <c r="AB3" s="5"/>
      <c r="AC3" s="64" t="s">
        <v>743</v>
      </c>
      <c r="AD3" s="64">
        <v>833</v>
      </c>
    </row>
    <row r="4" spans="1:38" s="41" customFormat="1">
      <c r="B4" s="5"/>
      <c r="C4" s="5"/>
      <c r="D4" s="5"/>
      <c r="E4" s="5"/>
      <c r="F4" s="5"/>
      <c r="G4" s="5"/>
      <c r="H4" s="5"/>
      <c r="I4" s="5"/>
      <c r="J4" s="5"/>
      <c r="K4" s="5"/>
      <c r="L4" s="5"/>
      <c r="M4" s="5"/>
      <c r="N4" s="5"/>
      <c r="O4" s="5"/>
      <c r="P4" s="5"/>
      <c r="Q4" s="5"/>
      <c r="R4" s="5"/>
      <c r="S4" s="5"/>
      <c r="T4" s="5"/>
      <c r="U4" s="5"/>
      <c r="V4" s="5"/>
      <c r="W4" s="5"/>
      <c r="X4" s="5"/>
      <c r="Y4" s="5"/>
      <c r="Z4" s="5"/>
      <c r="AA4" s="5"/>
      <c r="AB4" s="5"/>
      <c r="AC4" s="64" t="s">
        <v>744</v>
      </c>
      <c r="AD4" s="64">
        <v>1016</v>
      </c>
    </row>
    <row r="5" spans="1:38" s="41" customFormat="1">
      <c r="B5" s="5"/>
      <c r="C5" s="5"/>
      <c r="D5" s="5"/>
      <c r="E5" s="5"/>
      <c r="F5" s="5"/>
      <c r="G5" s="5"/>
      <c r="H5" s="5"/>
      <c r="I5" s="5"/>
      <c r="J5" s="5"/>
      <c r="K5" s="5"/>
      <c r="L5" s="5"/>
      <c r="M5" s="5"/>
      <c r="N5" s="5"/>
      <c r="O5" s="5"/>
      <c r="P5" s="5"/>
      <c r="Q5" s="5"/>
      <c r="R5" s="5"/>
      <c r="S5" s="5"/>
      <c r="T5" s="5"/>
      <c r="U5" s="5"/>
      <c r="V5" s="5"/>
      <c r="W5" s="5"/>
      <c r="X5" s="5"/>
      <c r="Y5" s="5"/>
      <c r="Z5" s="5"/>
      <c r="AA5" s="5"/>
      <c r="AB5" s="5"/>
      <c r="AC5" s="64" t="s">
        <v>745</v>
      </c>
      <c r="AD5" s="64">
        <v>722</v>
      </c>
    </row>
    <row r="6" spans="1:38" s="5" customFormat="1">
      <c r="A6" s="41"/>
      <c r="AC6" s="64"/>
      <c r="AD6" s="64"/>
      <c r="AE6" s="41"/>
      <c r="AF6" s="41"/>
      <c r="AG6" s="41"/>
      <c r="AH6" s="41"/>
      <c r="AI6" s="41"/>
      <c r="AJ6" s="41"/>
      <c r="AK6" s="41"/>
      <c r="AL6" s="41"/>
    </row>
    <row r="7" spans="1:38" s="41" customFormat="1">
      <c r="A7" s="5"/>
      <c r="B7" s="5"/>
      <c r="C7" s="5"/>
      <c r="D7" s="5"/>
      <c r="E7" s="5"/>
      <c r="F7" s="5"/>
      <c r="G7" s="5"/>
      <c r="H7" s="5"/>
      <c r="I7" s="5"/>
      <c r="J7" s="5"/>
      <c r="K7" s="5"/>
      <c r="L7" s="5"/>
      <c r="M7" s="5"/>
      <c r="N7" s="5"/>
      <c r="O7" s="5"/>
      <c r="P7" s="5"/>
      <c r="Q7" s="5"/>
      <c r="R7" s="5"/>
      <c r="S7" s="5"/>
      <c r="T7" s="5"/>
      <c r="U7" s="5"/>
      <c r="V7" s="5"/>
      <c r="W7" s="5"/>
      <c r="X7" s="5"/>
      <c r="Y7" s="5"/>
      <c r="Z7" s="5"/>
      <c r="AA7" s="5"/>
      <c r="AB7" s="5"/>
      <c r="AC7" s="64" t="s">
        <v>281</v>
      </c>
      <c r="AD7" s="78">
        <v>114810</v>
      </c>
    </row>
    <row r="8" spans="1:38" s="41" customFormat="1">
      <c r="B8" s="5"/>
      <c r="C8" s="5"/>
      <c r="D8" s="5"/>
      <c r="E8" s="5"/>
      <c r="F8" s="5"/>
      <c r="G8" s="5"/>
      <c r="H8" s="5"/>
      <c r="I8" s="5"/>
      <c r="J8" s="5"/>
      <c r="K8" s="5"/>
      <c r="L8" s="5"/>
      <c r="M8" s="5"/>
      <c r="N8" s="5"/>
      <c r="O8" s="5"/>
      <c r="P8" s="5"/>
      <c r="Q8" s="5"/>
      <c r="R8" s="5"/>
      <c r="S8" s="5"/>
      <c r="T8" s="5"/>
      <c r="U8" s="5"/>
      <c r="V8" s="5"/>
      <c r="W8" s="5"/>
      <c r="X8" s="5"/>
      <c r="Y8" s="5"/>
      <c r="Z8" s="5"/>
      <c r="AA8" s="5"/>
      <c r="AB8" s="5"/>
      <c r="AC8" s="64" t="s">
        <v>282</v>
      </c>
      <c r="AD8" s="78">
        <v>119240</v>
      </c>
    </row>
    <row r="9" spans="1:38" s="41" customFormat="1">
      <c r="B9" s="5"/>
      <c r="C9" s="5"/>
      <c r="D9" s="5"/>
      <c r="E9" s="5"/>
      <c r="F9" s="5"/>
      <c r="G9" s="5"/>
      <c r="H9" s="5"/>
      <c r="I9" s="5"/>
      <c r="J9" s="5"/>
      <c r="K9" s="5"/>
      <c r="L9" s="5"/>
      <c r="M9" s="5"/>
      <c r="N9" s="5"/>
      <c r="O9" s="5"/>
      <c r="P9" s="5"/>
      <c r="Q9" s="5"/>
      <c r="R9" s="5"/>
      <c r="S9" s="5"/>
      <c r="T9" s="5"/>
      <c r="U9" s="5"/>
      <c r="V9" s="5"/>
      <c r="W9" s="5"/>
      <c r="X9" s="5"/>
      <c r="Y9" s="5"/>
      <c r="Z9" s="5"/>
      <c r="AA9" s="5"/>
      <c r="AB9" s="5"/>
      <c r="AC9" s="64" t="s">
        <v>239</v>
      </c>
      <c r="AD9" s="78">
        <v>126500</v>
      </c>
    </row>
    <row r="10" spans="1:38" s="41" customFormat="1">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64" t="s">
        <v>240</v>
      </c>
      <c r="AD10" s="78">
        <v>146960</v>
      </c>
    </row>
    <row r="11" spans="1:38" s="5" customFormat="1">
      <c r="A11" s="41"/>
      <c r="AC11" s="64"/>
      <c r="AD11" s="64"/>
      <c r="AE11" s="41"/>
      <c r="AF11" s="41"/>
      <c r="AG11" s="41"/>
      <c r="AH11" s="41"/>
      <c r="AI11" s="41"/>
      <c r="AJ11" s="41"/>
      <c r="AK11" s="41"/>
      <c r="AL11" s="41"/>
    </row>
    <row r="12" spans="1:38" s="41" customFormat="1">
      <c r="A12" s="5"/>
      <c r="B12" s="5"/>
      <c r="C12" s="5"/>
      <c r="D12" s="5"/>
      <c r="E12" s="5"/>
      <c r="F12" s="5"/>
      <c r="G12" s="5"/>
      <c r="H12" s="5"/>
      <c r="I12" s="5"/>
      <c r="J12" s="5"/>
      <c r="K12" s="5"/>
      <c r="L12" s="5"/>
      <c r="M12" s="5"/>
      <c r="N12" s="5"/>
      <c r="O12" s="5"/>
      <c r="P12" s="5"/>
      <c r="Q12" s="5"/>
      <c r="R12" s="5"/>
      <c r="S12" s="5"/>
      <c r="T12" s="5"/>
      <c r="U12" s="5"/>
      <c r="V12" s="5"/>
      <c r="W12" s="5"/>
      <c r="X12" s="5"/>
      <c r="Y12" s="5"/>
      <c r="Z12" s="5"/>
      <c r="AA12" s="5"/>
      <c r="AB12" s="5"/>
      <c r="AC12" s="64" t="s">
        <v>498</v>
      </c>
      <c r="AD12" s="64">
        <v>140</v>
      </c>
    </row>
    <row r="13" spans="1:38" s="41" customFormat="1">
      <c r="B13" s="5"/>
      <c r="C13" s="5"/>
      <c r="D13" s="5"/>
      <c r="E13" s="5"/>
      <c r="F13" s="5"/>
      <c r="G13" s="5"/>
      <c r="H13" s="5"/>
      <c r="I13" s="5"/>
      <c r="J13" s="5"/>
      <c r="K13" s="5"/>
      <c r="L13" s="5"/>
      <c r="M13" s="5"/>
      <c r="N13" s="5"/>
      <c r="O13" s="5"/>
      <c r="P13" s="5"/>
      <c r="Q13" s="5"/>
      <c r="R13" s="5"/>
      <c r="S13" s="5"/>
      <c r="T13" s="5"/>
      <c r="U13" s="5"/>
      <c r="V13" s="5"/>
      <c r="W13" s="5"/>
      <c r="X13" s="5"/>
      <c r="Y13" s="5"/>
      <c r="Z13" s="5"/>
      <c r="AA13" s="5"/>
      <c r="AB13" s="5"/>
      <c r="AC13" s="64" t="s">
        <v>499</v>
      </c>
      <c r="AD13" s="64">
        <v>309</v>
      </c>
    </row>
    <row r="14" spans="1:38" s="41" customFormat="1">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64" t="s">
        <v>500</v>
      </c>
      <c r="AD14" s="64">
        <v>331</v>
      </c>
    </row>
    <row r="15" spans="1:38" s="41" customFormat="1">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64" t="s">
        <v>501</v>
      </c>
      <c r="AD15" s="64">
        <v>183</v>
      </c>
    </row>
    <row r="16" spans="1:38" s="5" customFormat="1">
      <c r="A16" s="41"/>
      <c r="AC16" s="64"/>
      <c r="AD16" s="64"/>
      <c r="AE16" s="41"/>
      <c r="AF16" s="41"/>
      <c r="AG16" s="41"/>
      <c r="AH16" s="41"/>
      <c r="AI16" s="41"/>
      <c r="AJ16" s="41"/>
      <c r="AK16" s="41"/>
      <c r="AL16" s="41"/>
    </row>
    <row r="17" spans="2:38" s="41" customFormat="1">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64" t="s">
        <v>498</v>
      </c>
      <c r="AD17" s="78">
        <v>28703</v>
      </c>
    </row>
    <row r="18" spans="2:38" s="41" customFormat="1">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64" t="s">
        <v>499</v>
      </c>
      <c r="AD18" s="78">
        <v>39747</v>
      </c>
    </row>
    <row r="19" spans="2:38" s="41" customFormat="1">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64" t="s">
        <v>500</v>
      </c>
      <c r="AD19" s="78">
        <v>41167</v>
      </c>
    </row>
    <row r="20" spans="2:38" s="41" customFormat="1">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64" t="s">
        <v>501</v>
      </c>
      <c r="AD20" s="78">
        <v>36740</v>
      </c>
    </row>
    <row r="21" spans="2:38" s="5" customFormat="1">
      <c r="AC21" s="41"/>
      <c r="AD21" s="41"/>
      <c r="AE21" s="41"/>
      <c r="AF21" s="41"/>
      <c r="AG21" s="41"/>
      <c r="AH21" s="41"/>
      <c r="AI21" s="41"/>
      <c r="AJ21" s="41"/>
      <c r="AK21" s="41"/>
      <c r="AL21" s="41"/>
    </row>
    <row r="22" spans="2:38" s="5" customFormat="1">
      <c r="AC22" s="41"/>
      <c r="AD22" s="41"/>
      <c r="AE22" s="41"/>
      <c r="AF22" s="41"/>
      <c r="AG22" s="41"/>
      <c r="AH22" s="41"/>
      <c r="AI22" s="41"/>
      <c r="AJ22" s="41"/>
      <c r="AK22" s="41"/>
      <c r="AL22" s="41"/>
    </row>
    <row r="23" spans="2:38" s="5" customFormat="1">
      <c r="AC23" s="41"/>
      <c r="AD23" s="41"/>
      <c r="AE23" s="41"/>
      <c r="AF23" s="41"/>
      <c r="AG23" s="41"/>
      <c r="AH23" s="41"/>
      <c r="AI23" s="41"/>
      <c r="AJ23" s="41"/>
      <c r="AK23" s="41"/>
      <c r="AL23" s="41"/>
    </row>
    <row r="24" spans="2:38" s="5" customFormat="1">
      <c r="AC24" s="41"/>
      <c r="AD24" s="41"/>
      <c r="AE24" s="41"/>
      <c r="AF24" s="41"/>
      <c r="AG24" s="41"/>
      <c r="AH24" s="41"/>
      <c r="AI24" s="41"/>
      <c r="AJ24" s="41"/>
      <c r="AK24" s="41"/>
      <c r="AL24" s="41"/>
    </row>
    <row r="25" spans="2:38" s="5" customFormat="1">
      <c r="AC25" s="41"/>
      <c r="AD25" s="41"/>
      <c r="AE25" s="41"/>
      <c r="AF25" s="41"/>
      <c r="AG25" s="41"/>
      <c r="AH25" s="41"/>
      <c r="AI25" s="41"/>
      <c r="AJ25" s="41"/>
      <c r="AK25" s="41"/>
      <c r="AL25" s="41"/>
    </row>
    <row r="26" spans="2:38" s="5" customFormat="1">
      <c r="AC26" s="41"/>
      <c r="AD26" s="41"/>
      <c r="AE26" s="41"/>
      <c r="AF26" s="41"/>
      <c r="AG26" s="41"/>
      <c r="AH26" s="41"/>
      <c r="AI26" s="41"/>
      <c r="AJ26" s="41"/>
      <c r="AK26" s="41"/>
      <c r="AL26" s="41"/>
    </row>
    <row r="27" spans="2:38" s="5" customFormat="1">
      <c r="AC27" s="41"/>
      <c r="AD27" s="41"/>
      <c r="AE27" s="41"/>
      <c r="AF27" s="41"/>
      <c r="AG27" s="41"/>
      <c r="AH27" s="41"/>
      <c r="AI27" s="41"/>
      <c r="AJ27" s="41"/>
      <c r="AK27" s="41"/>
      <c r="AL27" s="41"/>
    </row>
    <row r="28" spans="2:38" s="5" customFormat="1">
      <c r="AC28" s="41"/>
      <c r="AD28" s="41"/>
      <c r="AE28" s="41"/>
      <c r="AF28" s="41"/>
      <c r="AG28" s="41"/>
      <c r="AH28" s="41"/>
      <c r="AI28" s="41"/>
      <c r="AJ28" s="41"/>
      <c r="AK28" s="41"/>
      <c r="AL28" s="41"/>
    </row>
    <row r="29" spans="2:38" s="5" customFormat="1">
      <c r="AC29" s="41"/>
      <c r="AD29" s="41"/>
      <c r="AE29" s="41"/>
      <c r="AF29" s="41"/>
      <c r="AG29" s="41"/>
      <c r="AH29" s="41"/>
      <c r="AI29" s="41"/>
      <c r="AJ29" s="41"/>
      <c r="AK29" s="41"/>
      <c r="AL29" s="41"/>
    </row>
    <row r="30" spans="2:38" s="5" customFormat="1">
      <c r="AC30" s="41"/>
      <c r="AD30" s="41"/>
      <c r="AE30" s="41"/>
      <c r="AF30" s="41"/>
      <c r="AG30" s="41"/>
      <c r="AH30" s="41"/>
      <c r="AI30" s="41"/>
      <c r="AJ30" s="41"/>
      <c r="AK30" s="41"/>
      <c r="AL30" s="41"/>
    </row>
    <row r="31" spans="2:38" s="5" customFormat="1">
      <c r="AC31" s="41"/>
      <c r="AD31" s="41"/>
      <c r="AE31" s="41"/>
      <c r="AF31" s="41"/>
      <c r="AG31" s="41"/>
      <c r="AH31" s="41"/>
      <c r="AI31" s="41"/>
      <c r="AJ31" s="41"/>
      <c r="AK31" s="41"/>
      <c r="AL31" s="41"/>
    </row>
    <row r="32" spans="2:38" s="5" customFormat="1">
      <c r="AC32" s="41"/>
      <c r="AD32" s="41"/>
      <c r="AE32" s="41"/>
      <c r="AF32" s="41"/>
      <c r="AG32" s="41"/>
      <c r="AH32" s="41"/>
      <c r="AI32" s="41"/>
      <c r="AJ32" s="41"/>
      <c r="AK32" s="41"/>
      <c r="AL32" s="41"/>
    </row>
    <row r="33" spans="29:38" s="5" customFormat="1">
      <c r="AC33" s="41"/>
      <c r="AD33" s="41"/>
      <c r="AE33" s="41"/>
      <c r="AF33" s="41"/>
      <c r="AG33" s="41"/>
      <c r="AH33" s="41"/>
      <c r="AI33" s="41"/>
      <c r="AJ33" s="41"/>
      <c r="AK33" s="41"/>
      <c r="AL33" s="41"/>
    </row>
    <row r="34" spans="29:38" s="5" customFormat="1">
      <c r="AC34" s="41"/>
      <c r="AD34" s="41"/>
      <c r="AE34" s="41"/>
      <c r="AF34" s="41"/>
      <c r="AG34" s="41"/>
      <c r="AH34" s="41"/>
      <c r="AI34" s="41"/>
      <c r="AJ34" s="41"/>
      <c r="AK34" s="41"/>
      <c r="AL34" s="41"/>
    </row>
    <row r="35" spans="29:38" s="5" customFormat="1">
      <c r="AC35" s="41"/>
      <c r="AD35" s="41"/>
      <c r="AE35" s="41"/>
      <c r="AF35" s="41"/>
      <c r="AG35" s="41"/>
      <c r="AH35" s="41"/>
      <c r="AI35" s="41"/>
      <c r="AJ35" s="41"/>
      <c r="AK35" s="41"/>
      <c r="AL35" s="41"/>
    </row>
    <row r="36" spans="29:38" s="5" customFormat="1">
      <c r="AC36" s="41"/>
      <c r="AD36" s="41"/>
      <c r="AE36" s="41"/>
      <c r="AF36" s="41"/>
      <c r="AG36" s="41"/>
      <c r="AH36" s="41"/>
      <c r="AI36" s="41"/>
      <c r="AJ36" s="41"/>
      <c r="AK36" s="41"/>
      <c r="AL36" s="41"/>
    </row>
    <row r="37" spans="29:38" s="5" customFormat="1">
      <c r="AC37" s="41"/>
      <c r="AD37" s="41"/>
      <c r="AE37" s="41"/>
      <c r="AF37" s="41"/>
      <c r="AG37" s="41"/>
      <c r="AH37" s="41"/>
      <c r="AI37" s="41"/>
      <c r="AJ37" s="41"/>
      <c r="AK37" s="41"/>
      <c r="AL37" s="41"/>
    </row>
    <row r="38" spans="29:38" s="5" customFormat="1">
      <c r="AC38" s="41"/>
      <c r="AD38" s="41"/>
      <c r="AE38" s="41"/>
      <c r="AF38" s="41"/>
      <c r="AG38" s="41"/>
      <c r="AH38" s="41"/>
      <c r="AI38" s="41"/>
      <c r="AJ38" s="41"/>
      <c r="AK38" s="41"/>
      <c r="AL38" s="41"/>
    </row>
    <row r="39" spans="29:38" s="5" customFormat="1">
      <c r="AC39" s="41"/>
      <c r="AD39" s="41"/>
      <c r="AE39" s="41"/>
      <c r="AF39" s="41"/>
      <c r="AG39" s="41"/>
      <c r="AH39" s="41"/>
      <c r="AI39" s="41"/>
      <c r="AJ39" s="41"/>
      <c r="AK39" s="41"/>
      <c r="AL39" s="41"/>
    </row>
    <row r="40" spans="29:38" s="5" customFormat="1">
      <c r="AC40" s="41"/>
      <c r="AD40" s="41"/>
      <c r="AE40" s="41"/>
      <c r="AF40" s="41"/>
      <c r="AG40" s="41"/>
      <c r="AH40" s="41"/>
      <c r="AI40" s="41"/>
      <c r="AJ40" s="41"/>
      <c r="AK40" s="41"/>
      <c r="AL40" s="41"/>
    </row>
    <row r="41" spans="29:38" s="5" customFormat="1">
      <c r="AC41" s="41"/>
      <c r="AD41" s="41"/>
      <c r="AE41" s="41"/>
      <c r="AF41" s="41"/>
      <c r="AG41" s="41"/>
      <c r="AH41" s="41"/>
      <c r="AI41" s="41"/>
      <c r="AJ41" s="41"/>
      <c r="AK41" s="41"/>
      <c r="AL41" s="41"/>
    </row>
  </sheetData>
  <phoneticPr fontId="4"/>
  <pageMargins left="0.39370078740157483" right="0.39370078740157483" top="0.39370078740157483" bottom="0.39370078740157483" header="0.51181102362204722" footer="0.51181102362204722"/>
  <pageSetup paperSize="9"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F0"/>
  </sheetPr>
  <dimension ref="B2:AZ84"/>
  <sheetViews>
    <sheetView workbookViewId="0"/>
  </sheetViews>
  <sheetFormatPr defaultColWidth="3.625" defaultRowHeight="13.5"/>
  <cols>
    <col min="1" max="1" width="1.625" style="5" customWidth="1"/>
    <col min="2" max="39" width="3.625" style="5" customWidth="1"/>
    <col min="40" max="40" width="1.625" style="5" customWidth="1"/>
    <col min="41" max="42" width="3.625" style="5" customWidth="1"/>
    <col min="43" max="52" width="3.625" style="41" customWidth="1"/>
    <col min="53" max="56" width="3.625" style="5" customWidth="1"/>
    <col min="57" max="16384" width="3.625" style="5"/>
  </cols>
  <sheetData>
    <row r="2" spans="2:7">
      <c r="B2"/>
      <c r="C2" s="65" t="s">
        <v>473</v>
      </c>
      <c r="D2"/>
      <c r="E2"/>
      <c r="F2"/>
      <c r="G2"/>
    </row>
    <row r="26" spans="46:48">
      <c r="AV26" s="55"/>
    </row>
    <row r="27" spans="46:48">
      <c r="AV27" s="55"/>
    </row>
    <row r="28" spans="46:48">
      <c r="AV28" s="55"/>
    </row>
    <row r="29" spans="46:48">
      <c r="AV29" s="55"/>
    </row>
    <row r="30" spans="46:48">
      <c r="AT30" s="55"/>
      <c r="AU30" s="55"/>
      <c r="AV30" s="55"/>
    </row>
    <row r="42" spans="2:15">
      <c r="B42" s="47" t="s">
        <v>215</v>
      </c>
      <c r="C42" s="42"/>
      <c r="D42" s="42"/>
      <c r="E42" s="42"/>
      <c r="F42" s="42"/>
      <c r="G42" s="42"/>
      <c r="H42" s="42"/>
      <c r="I42" s="42"/>
      <c r="J42" s="42"/>
      <c r="K42" s="42"/>
      <c r="L42" s="42"/>
      <c r="M42" s="42"/>
      <c r="N42" s="42"/>
      <c r="O42" s="42"/>
    </row>
    <row r="83" spans="37:37">
      <c r="AK83" s="159" t="s">
        <v>868</v>
      </c>
    </row>
    <row r="84" spans="37:37">
      <c r="AK84" s="53" t="s">
        <v>486</v>
      </c>
    </row>
  </sheetData>
  <phoneticPr fontId="4"/>
  <pageMargins left="0.39370078740157483" right="0.39370078740157483" top="0.39370078740157483" bottom="0.39370078740157483" header="0.51181102362204722" footer="0.51181102362204722"/>
  <pageSetup paperSize="9"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F0"/>
  </sheetPr>
  <dimension ref="B1:BA44"/>
  <sheetViews>
    <sheetView workbookViewId="0"/>
  </sheetViews>
  <sheetFormatPr defaultColWidth="9" defaultRowHeight="13.5"/>
  <cols>
    <col min="1" max="1" width="1.625" style="66" customWidth="1"/>
    <col min="2" max="53" width="2.625" style="66" customWidth="1"/>
    <col min="54" max="54" width="1.625" style="66" customWidth="1"/>
    <col min="55" max="64" width="2.625" style="66" customWidth="1"/>
    <col min="65" max="16384" width="9" style="66"/>
  </cols>
  <sheetData>
    <row r="1" spans="2:53" s="42" customFormat="1" ht="7.5" customHeight="1"/>
    <row r="2" spans="2:53" s="42" customFormat="1" ht="20.100000000000001" customHeight="1">
      <c r="B2" s="47" t="s">
        <v>994</v>
      </c>
      <c r="AP2" s="984" t="s">
        <v>502</v>
      </c>
      <c r="AQ2" s="984"/>
      <c r="AR2" s="984"/>
      <c r="AS2" s="984"/>
      <c r="AT2" s="984"/>
      <c r="AU2" s="984"/>
      <c r="AV2" s="984"/>
      <c r="AW2" s="984"/>
      <c r="AX2" s="984"/>
      <c r="AY2" s="984"/>
      <c r="AZ2" s="984"/>
      <c r="BA2" s="984"/>
    </row>
    <row r="3" spans="2:53" s="42" customFormat="1" ht="18" customHeight="1">
      <c r="C3" s="1036" t="s">
        <v>214</v>
      </c>
      <c r="D3" s="1037"/>
      <c r="E3" s="1037"/>
      <c r="F3" s="1037"/>
      <c r="G3" s="1037"/>
      <c r="H3" s="1037"/>
      <c r="I3" s="1037"/>
      <c r="J3" s="1037"/>
      <c r="K3" s="1037"/>
      <c r="L3" s="1037"/>
      <c r="M3" s="1037"/>
      <c r="N3" s="1037"/>
      <c r="O3" s="1037"/>
      <c r="P3" s="158"/>
      <c r="Q3" s="156"/>
      <c r="R3" s="157"/>
      <c r="S3" s="157"/>
      <c r="T3" s="157"/>
      <c r="U3" s="157"/>
      <c r="V3" s="157"/>
      <c r="W3" s="157"/>
      <c r="X3" s="157"/>
      <c r="Y3" s="157"/>
      <c r="Z3" s="157"/>
      <c r="AA3" s="157"/>
    </row>
    <row r="4" spans="2:53" ht="18" customHeight="1">
      <c r="B4" s="22"/>
      <c r="C4" s="1038"/>
      <c r="D4" s="1039"/>
      <c r="E4" s="1039"/>
      <c r="F4" s="1039"/>
      <c r="G4" s="1039"/>
      <c r="H4" s="1039"/>
      <c r="I4" s="1039"/>
      <c r="J4" s="1039"/>
      <c r="K4" s="1039"/>
      <c r="L4" s="1039"/>
      <c r="M4" s="1039"/>
      <c r="N4" s="1039"/>
      <c r="O4" s="1039"/>
      <c r="P4" s="158"/>
      <c r="Q4" s="156"/>
      <c r="R4" s="157"/>
      <c r="S4" s="157"/>
      <c r="T4" s="157"/>
      <c r="U4" s="157"/>
      <c r="V4" s="157"/>
      <c r="W4" s="157"/>
      <c r="X4" s="157"/>
      <c r="Y4" s="157"/>
      <c r="Z4" s="157"/>
      <c r="AA4" s="157"/>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row>
    <row r="5" spans="2:53">
      <c r="B5" s="23"/>
      <c r="O5" s="5"/>
      <c r="P5" s="5"/>
      <c r="Q5" s="5"/>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row>
    <row r="6" spans="2:53" ht="12.95" customHeight="1">
      <c r="B6" s="910" t="s">
        <v>503</v>
      </c>
      <c r="C6" s="916"/>
      <c r="D6" s="910" t="s">
        <v>504</v>
      </c>
      <c r="E6" s="911"/>
      <c r="F6" s="911"/>
      <c r="G6" s="911"/>
      <c r="H6" s="911"/>
      <c r="I6" s="911"/>
      <c r="J6" s="911"/>
      <c r="K6" s="911"/>
      <c r="L6" s="911"/>
      <c r="M6" s="911"/>
      <c r="N6" s="911"/>
      <c r="O6" s="911"/>
      <c r="P6" s="911"/>
      <c r="Q6" s="911"/>
      <c r="R6" s="911"/>
      <c r="S6" s="911"/>
      <c r="T6" s="911"/>
      <c r="U6" s="911"/>
      <c r="V6" s="911"/>
      <c r="W6" s="911"/>
      <c r="X6" s="912"/>
      <c r="Y6" s="910" t="s">
        <v>505</v>
      </c>
      <c r="Z6" s="911"/>
      <c r="AA6" s="911"/>
      <c r="AB6" s="911"/>
      <c r="AC6" s="911"/>
      <c r="AD6" s="911"/>
      <c r="AE6" s="911"/>
      <c r="AF6" s="911"/>
      <c r="AG6" s="911"/>
      <c r="AH6" s="911"/>
      <c r="AI6" s="911"/>
      <c r="AJ6" s="911"/>
      <c r="AK6" s="911"/>
      <c r="AL6" s="911"/>
      <c r="AM6" s="911"/>
      <c r="AN6" s="911"/>
      <c r="AO6" s="911"/>
      <c r="AP6" s="911"/>
      <c r="AQ6" s="911"/>
      <c r="AR6" s="911"/>
      <c r="AS6" s="911"/>
      <c r="AT6" s="911"/>
      <c r="AU6" s="911"/>
      <c r="AV6" s="912"/>
      <c r="AW6" s="910" t="s">
        <v>506</v>
      </c>
      <c r="AX6" s="950"/>
      <c r="AY6" s="950"/>
      <c r="AZ6" s="950"/>
      <c r="BA6" s="916"/>
    </row>
    <row r="7" spans="2:53" ht="12.95" customHeight="1">
      <c r="B7" s="952"/>
      <c r="C7" s="954"/>
      <c r="D7" s="1033"/>
      <c r="E7" s="899"/>
      <c r="F7" s="899"/>
      <c r="G7" s="899"/>
      <c r="H7" s="899"/>
      <c r="I7" s="899"/>
      <c r="J7" s="899"/>
      <c r="K7" s="899"/>
      <c r="L7" s="899"/>
      <c r="M7" s="899"/>
      <c r="N7" s="899"/>
      <c r="O7" s="899"/>
      <c r="P7" s="899"/>
      <c r="Q7" s="899"/>
      <c r="R7" s="899"/>
      <c r="S7" s="899"/>
      <c r="T7" s="899"/>
      <c r="U7" s="899"/>
      <c r="V7" s="899"/>
      <c r="W7" s="899"/>
      <c r="X7" s="1034"/>
      <c r="Y7" s="1033"/>
      <c r="Z7" s="899"/>
      <c r="AA7" s="899"/>
      <c r="AB7" s="899"/>
      <c r="AC7" s="899"/>
      <c r="AD7" s="899"/>
      <c r="AE7" s="899"/>
      <c r="AF7" s="899"/>
      <c r="AG7" s="899"/>
      <c r="AH7" s="899"/>
      <c r="AI7" s="899"/>
      <c r="AJ7" s="899"/>
      <c r="AK7" s="899"/>
      <c r="AL7" s="899"/>
      <c r="AM7" s="899"/>
      <c r="AN7" s="899"/>
      <c r="AO7" s="899"/>
      <c r="AP7" s="899"/>
      <c r="AQ7" s="899"/>
      <c r="AR7" s="899"/>
      <c r="AS7" s="899"/>
      <c r="AT7" s="899"/>
      <c r="AU7" s="899"/>
      <c r="AV7" s="1034"/>
      <c r="AW7" s="952"/>
      <c r="AX7" s="953"/>
      <c r="AY7" s="953"/>
      <c r="AZ7" s="953"/>
      <c r="BA7" s="954"/>
    </row>
    <row r="8" spans="2:53" ht="12.95" customHeight="1">
      <c r="B8" s="593"/>
      <c r="C8" s="1022"/>
      <c r="D8" s="917"/>
      <c r="E8" s="951"/>
      <c r="F8" s="951"/>
      <c r="G8" s="951"/>
      <c r="H8" s="951"/>
      <c r="I8" s="951"/>
      <c r="J8" s="951"/>
      <c r="K8" s="951"/>
      <c r="L8" s="951"/>
      <c r="M8" s="951"/>
      <c r="N8" s="951"/>
      <c r="O8" s="951"/>
      <c r="P8" s="951"/>
      <c r="Q8" s="951"/>
      <c r="R8" s="951"/>
      <c r="S8" s="951"/>
      <c r="T8" s="951"/>
      <c r="U8" s="951"/>
      <c r="V8" s="951"/>
      <c r="W8" s="951"/>
      <c r="X8" s="918"/>
      <c r="Y8" s="917"/>
      <c r="Z8" s="951"/>
      <c r="AA8" s="951"/>
      <c r="AB8" s="951"/>
      <c r="AC8" s="951"/>
      <c r="AD8" s="951"/>
      <c r="AE8" s="951"/>
      <c r="AF8" s="951"/>
      <c r="AG8" s="951"/>
      <c r="AH8" s="951"/>
      <c r="AI8" s="951"/>
      <c r="AJ8" s="951"/>
      <c r="AK8" s="951"/>
      <c r="AL8" s="951"/>
      <c r="AM8" s="951"/>
      <c r="AN8" s="951"/>
      <c r="AO8" s="951"/>
      <c r="AP8" s="951"/>
      <c r="AQ8" s="951"/>
      <c r="AR8" s="951"/>
      <c r="AS8" s="951"/>
      <c r="AT8" s="951"/>
      <c r="AU8" s="951"/>
      <c r="AV8" s="918"/>
      <c r="AW8" s="593"/>
      <c r="AX8" s="1035"/>
      <c r="AY8" s="1035"/>
      <c r="AZ8" s="1035"/>
      <c r="BA8" s="1022"/>
    </row>
    <row r="9" spans="2:53" ht="12.95" customHeight="1">
      <c r="B9" s="910">
        <v>1</v>
      </c>
      <c r="C9" s="916"/>
      <c r="D9" s="1003" t="s">
        <v>515</v>
      </c>
      <c r="E9" s="1004"/>
      <c r="F9" s="1004"/>
      <c r="G9" s="1004"/>
      <c r="H9" s="1004"/>
      <c r="I9" s="1004"/>
      <c r="J9" s="1004"/>
      <c r="K9" s="1004"/>
      <c r="L9" s="1004"/>
      <c r="M9" s="1004"/>
      <c r="N9" s="1004"/>
      <c r="O9" s="1004"/>
      <c r="P9" s="1004"/>
      <c r="Q9" s="1004"/>
      <c r="R9" s="1004"/>
      <c r="S9" s="1004"/>
      <c r="T9" s="1004"/>
      <c r="U9" s="1004"/>
      <c r="V9" s="1004"/>
      <c r="W9" s="1004"/>
      <c r="X9" s="1005"/>
      <c r="Y9" s="1003" t="s">
        <v>507</v>
      </c>
      <c r="Z9" s="1004"/>
      <c r="AA9" s="1004"/>
      <c r="AB9" s="1004"/>
      <c r="AC9" s="1004"/>
      <c r="AD9" s="1004"/>
      <c r="AE9" s="1004"/>
      <c r="AF9" s="1004"/>
      <c r="AG9" s="1004"/>
      <c r="AH9" s="1004"/>
      <c r="AI9" s="1004"/>
      <c r="AJ9" s="1004"/>
      <c r="AK9" s="1004"/>
      <c r="AL9" s="1004"/>
      <c r="AM9" s="1004"/>
      <c r="AN9" s="1004"/>
      <c r="AO9" s="1004"/>
      <c r="AP9" s="1004"/>
      <c r="AQ9" s="1004"/>
      <c r="AR9" s="1004"/>
      <c r="AS9" s="1004"/>
      <c r="AT9" s="1004"/>
      <c r="AU9" s="1004"/>
      <c r="AV9" s="1005"/>
      <c r="AW9" s="1012"/>
      <c r="AX9" s="1013"/>
      <c r="AY9" s="1013"/>
      <c r="AZ9" s="1013"/>
      <c r="BA9" s="1014"/>
    </row>
    <row r="10" spans="2:53" ht="12.95" customHeight="1">
      <c r="B10" s="952"/>
      <c r="C10" s="954"/>
      <c r="D10" s="1006"/>
      <c r="E10" s="1007"/>
      <c r="F10" s="1007"/>
      <c r="G10" s="1007"/>
      <c r="H10" s="1007"/>
      <c r="I10" s="1007"/>
      <c r="J10" s="1007"/>
      <c r="K10" s="1007"/>
      <c r="L10" s="1007"/>
      <c r="M10" s="1007"/>
      <c r="N10" s="1007"/>
      <c r="O10" s="1007"/>
      <c r="P10" s="1007"/>
      <c r="Q10" s="1007"/>
      <c r="R10" s="1007"/>
      <c r="S10" s="1007"/>
      <c r="T10" s="1007"/>
      <c r="U10" s="1007"/>
      <c r="V10" s="1007"/>
      <c r="W10" s="1007"/>
      <c r="X10" s="1008"/>
      <c r="Y10" s="1006"/>
      <c r="Z10" s="1007"/>
      <c r="AA10" s="1007"/>
      <c r="AB10" s="1007"/>
      <c r="AC10" s="1007"/>
      <c r="AD10" s="1007"/>
      <c r="AE10" s="1007"/>
      <c r="AF10" s="1007"/>
      <c r="AG10" s="1007"/>
      <c r="AH10" s="1007"/>
      <c r="AI10" s="1007"/>
      <c r="AJ10" s="1007"/>
      <c r="AK10" s="1007"/>
      <c r="AL10" s="1007"/>
      <c r="AM10" s="1007"/>
      <c r="AN10" s="1007"/>
      <c r="AO10" s="1007"/>
      <c r="AP10" s="1007"/>
      <c r="AQ10" s="1007"/>
      <c r="AR10" s="1007"/>
      <c r="AS10" s="1007"/>
      <c r="AT10" s="1007"/>
      <c r="AU10" s="1007"/>
      <c r="AV10" s="1008"/>
      <c r="AW10" s="1015"/>
      <c r="AX10" s="1016"/>
      <c r="AY10" s="1016"/>
      <c r="AZ10" s="1016"/>
      <c r="BA10" s="1017"/>
    </row>
    <row r="11" spans="2:53" ht="12.95" customHeight="1">
      <c r="B11" s="593"/>
      <c r="C11" s="1022"/>
      <c r="D11" s="1009"/>
      <c r="E11" s="1010"/>
      <c r="F11" s="1010"/>
      <c r="G11" s="1010"/>
      <c r="H11" s="1010"/>
      <c r="I11" s="1010"/>
      <c r="J11" s="1010"/>
      <c r="K11" s="1010"/>
      <c r="L11" s="1010"/>
      <c r="M11" s="1010"/>
      <c r="N11" s="1010"/>
      <c r="O11" s="1010"/>
      <c r="P11" s="1010"/>
      <c r="Q11" s="1010"/>
      <c r="R11" s="1010"/>
      <c r="S11" s="1010"/>
      <c r="T11" s="1010"/>
      <c r="U11" s="1010"/>
      <c r="V11" s="1010"/>
      <c r="W11" s="1010"/>
      <c r="X11" s="1011"/>
      <c r="Y11" s="1009"/>
      <c r="Z11" s="1010"/>
      <c r="AA11" s="1010"/>
      <c r="AB11" s="1010"/>
      <c r="AC11" s="1010"/>
      <c r="AD11" s="1010"/>
      <c r="AE11" s="1010"/>
      <c r="AF11" s="1010"/>
      <c r="AG11" s="1010"/>
      <c r="AH11" s="1010"/>
      <c r="AI11" s="1010"/>
      <c r="AJ11" s="1010"/>
      <c r="AK11" s="1010"/>
      <c r="AL11" s="1010"/>
      <c r="AM11" s="1010"/>
      <c r="AN11" s="1010"/>
      <c r="AO11" s="1010"/>
      <c r="AP11" s="1010"/>
      <c r="AQ11" s="1010"/>
      <c r="AR11" s="1010"/>
      <c r="AS11" s="1010"/>
      <c r="AT11" s="1010"/>
      <c r="AU11" s="1010"/>
      <c r="AV11" s="1011"/>
      <c r="AW11" s="1018"/>
      <c r="AX11" s="1019"/>
      <c r="AY11" s="1019"/>
      <c r="AZ11" s="1019"/>
      <c r="BA11" s="1020"/>
    </row>
    <row r="12" spans="2:53" ht="12.95" customHeight="1">
      <c r="B12" s="910">
        <v>2</v>
      </c>
      <c r="C12" s="916"/>
      <c r="D12" s="1003" t="s">
        <v>516</v>
      </c>
      <c r="E12" s="1004"/>
      <c r="F12" s="1004"/>
      <c r="G12" s="1004"/>
      <c r="H12" s="1004"/>
      <c r="I12" s="1004"/>
      <c r="J12" s="1004"/>
      <c r="K12" s="1004"/>
      <c r="L12" s="1004"/>
      <c r="M12" s="1004"/>
      <c r="N12" s="1004"/>
      <c r="O12" s="1004"/>
      <c r="P12" s="1004"/>
      <c r="Q12" s="1004"/>
      <c r="R12" s="1004"/>
      <c r="S12" s="1004"/>
      <c r="T12" s="1004"/>
      <c r="U12" s="1004"/>
      <c r="V12" s="1004"/>
      <c r="W12" s="1004"/>
      <c r="X12" s="1005"/>
      <c r="Y12" s="1024" t="s">
        <v>510</v>
      </c>
      <c r="Z12" s="1025"/>
      <c r="AA12" s="1025"/>
      <c r="AB12" s="1025"/>
      <c r="AC12" s="1025"/>
      <c r="AD12" s="1025"/>
      <c r="AE12" s="1025"/>
      <c r="AF12" s="1025"/>
      <c r="AG12" s="1025"/>
      <c r="AH12" s="1025"/>
      <c r="AI12" s="1025"/>
      <c r="AJ12" s="1025"/>
      <c r="AK12" s="1025"/>
      <c r="AL12" s="1025"/>
      <c r="AM12" s="1025"/>
      <c r="AN12" s="1025"/>
      <c r="AO12" s="1025"/>
      <c r="AP12" s="1025"/>
      <c r="AQ12" s="1025"/>
      <c r="AR12" s="1025"/>
      <c r="AS12" s="1025"/>
      <c r="AT12" s="1025"/>
      <c r="AU12" s="1025"/>
      <c r="AV12" s="1026"/>
      <c r="AW12" s="1012" t="s">
        <v>668</v>
      </c>
      <c r="AX12" s="1013"/>
      <c r="AY12" s="1013"/>
      <c r="AZ12" s="1013"/>
      <c r="BA12" s="1014"/>
    </row>
    <row r="13" spans="2:53" ht="12.95" customHeight="1">
      <c r="B13" s="952"/>
      <c r="C13" s="954"/>
      <c r="D13" s="1006"/>
      <c r="E13" s="1007"/>
      <c r="F13" s="1007"/>
      <c r="G13" s="1007"/>
      <c r="H13" s="1007"/>
      <c r="I13" s="1007"/>
      <c r="J13" s="1007"/>
      <c r="K13" s="1007"/>
      <c r="L13" s="1007"/>
      <c r="M13" s="1007"/>
      <c r="N13" s="1007"/>
      <c r="O13" s="1007"/>
      <c r="P13" s="1007"/>
      <c r="Q13" s="1007"/>
      <c r="R13" s="1007"/>
      <c r="S13" s="1007"/>
      <c r="T13" s="1007"/>
      <c r="U13" s="1007"/>
      <c r="V13" s="1007"/>
      <c r="W13" s="1007"/>
      <c r="X13" s="1008"/>
      <c r="Y13" s="1027"/>
      <c r="Z13" s="1028"/>
      <c r="AA13" s="1028"/>
      <c r="AB13" s="1028"/>
      <c r="AC13" s="1028"/>
      <c r="AD13" s="1028"/>
      <c r="AE13" s="1028"/>
      <c r="AF13" s="1028"/>
      <c r="AG13" s="1028"/>
      <c r="AH13" s="1028"/>
      <c r="AI13" s="1028"/>
      <c r="AJ13" s="1028"/>
      <c r="AK13" s="1028"/>
      <c r="AL13" s="1028"/>
      <c r="AM13" s="1028"/>
      <c r="AN13" s="1028"/>
      <c r="AO13" s="1028"/>
      <c r="AP13" s="1028"/>
      <c r="AQ13" s="1028"/>
      <c r="AR13" s="1028"/>
      <c r="AS13" s="1028"/>
      <c r="AT13" s="1028"/>
      <c r="AU13" s="1028"/>
      <c r="AV13" s="1029"/>
      <c r="AW13" s="1015"/>
      <c r="AX13" s="1016"/>
      <c r="AY13" s="1016"/>
      <c r="AZ13" s="1016"/>
      <c r="BA13" s="1017"/>
    </row>
    <row r="14" spans="2:53" ht="12.95" customHeight="1">
      <c r="B14" s="593"/>
      <c r="C14" s="1022"/>
      <c r="D14" s="1009"/>
      <c r="E14" s="1010"/>
      <c r="F14" s="1010"/>
      <c r="G14" s="1010"/>
      <c r="H14" s="1010"/>
      <c r="I14" s="1010"/>
      <c r="J14" s="1010"/>
      <c r="K14" s="1010"/>
      <c r="L14" s="1010"/>
      <c r="M14" s="1010"/>
      <c r="N14" s="1010"/>
      <c r="O14" s="1010"/>
      <c r="P14" s="1010"/>
      <c r="Q14" s="1010"/>
      <c r="R14" s="1010"/>
      <c r="S14" s="1010"/>
      <c r="T14" s="1010"/>
      <c r="U14" s="1010"/>
      <c r="V14" s="1010"/>
      <c r="W14" s="1010"/>
      <c r="X14" s="1011"/>
      <c r="Y14" s="1030"/>
      <c r="Z14" s="1031"/>
      <c r="AA14" s="1031"/>
      <c r="AB14" s="1031"/>
      <c r="AC14" s="1031"/>
      <c r="AD14" s="1031"/>
      <c r="AE14" s="1031"/>
      <c r="AF14" s="1031"/>
      <c r="AG14" s="1031"/>
      <c r="AH14" s="1031"/>
      <c r="AI14" s="1031"/>
      <c r="AJ14" s="1031"/>
      <c r="AK14" s="1031"/>
      <c r="AL14" s="1031"/>
      <c r="AM14" s="1031"/>
      <c r="AN14" s="1031"/>
      <c r="AO14" s="1031"/>
      <c r="AP14" s="1031"/>
      <c r="AQ14" s="1031"/>
      <c r="AR14" s="1031"/>
      <c r="AS14" s="1031"/>
      <c r="AT14" s="1031"/>
      <c r="AU14" s="1031"/>
      <c r="AV14" s="1032"/>
      <c r="AW14" s="1018"/>
      <c r="AX14" s="1019"/>
      <c r="AY14" s="1019"/>
      <c r="AZ14" s="1019"/>
      <c r="BA14" s="1020"/>
    </row>
    <row r="15" spans="2:53" ht="12.95" customHeight="1">
      <c r="B15" s="910">
        <v>3</v>
      </c>
      <c r="C15" s="916"/>
      <c r="D15" s="1003" t="s">
        <v>517</v>
      </c>
      <c r="E15" s="1004"/>
      <c r="F15" s="1004"/>
      <c r="G15" s="1004"/>
      <c r="H15" s="1004"/>
      <c r="I15" s="1004"/>
      <c r="J15" s="1004"/>
      <c r="K15" s="1004"/>
      <c r="L15" s="1004"/>
      <c r="M15" s="1004"/>
      <c r="N15" s="1004"/>
      <c r="O15" s="1004"/>
      <c r="P15" s="1004"/>
      <c r="Q15" s="1004"/>
      <c r="R15" s="1004"/>
      <c r="S15" s="1004"/>
      <c r="T15" s="1004"/>
      <c r="U15" s="1004"/>
      <c r="V15" s="1004"/>
      <c r="W15" s="1004"/>
      <c r="X15" s="1005"/>
      <c r="Y15" s="1024" t="s">
        <v>509</v>
      </c>
      <c r="Z15" s="1025"/>
      <c r="AA15" s="1025"/>
      <c r="AB15" s="1025"/>
      <c r="AC15" s="1025"/>
      <c r="AD15" s="1025"/>
      <c r="AE15" s="1025"/>
      <c r="AF15" s="1025"/>
      <c r="AG15" s="1025"/>
      <c r="AH15" s="1025"/>
      <c r="AI15" s="1025"/>
      <c r="AJ15" s="1025"/>
      <c r="AK15" s="1025"/>
      <c r="AL15" s="1025"/>
      <c r="AM15" s="1025"/>
      <c r="AN15" s="1025"/>
      <c r="AO15" s="1025"/>
      <c r="AP15" s="1025"/>
      <c r="AQ15" s="1025"/>
      <c r="AR15" s="1025"/>
      <c r="AS15" s="1025"/>
      <c r="AT15" s="1025"/>
      <c r="AU15" s="1025"/>
      <c r="AV15" s="1026"/>
      <c r="AW15" s="1012"/>
      <c r="AX15" s="1013"/>
      <c r="AY15" s="1013"/>
      <c r="AZ15" s="1013"/>
      <c r="BA15" s="1014"/>
    </row>
    <row r="16" spans="2:53" ht="12.95" customHeight="1">
      <c r="B16" s="952"/>
      <c r="C16" s="954"/>
      <c r="D16" s="1006"/>
      <c r="E16" s="1007"/>
      <c r="F16" s="1007"/>
      <c r="G16" s="1007"/>
      <c r="H16" s="1007"/>
      <c r="I16" s="1007"/>
      <c r="J16" s="1007"/>
      <c r="K16" s="1007"/>
      <c r="L16" s="1007"/>
      <c r="M16" s="1007"/>
      <c r="N16" s="1007"/>
      <c r="O16" s="1007"/>
      <c r="P16" s="1007"/>
      <c r="Q16" s="1007"/>
      <c r="R16" s="1007"/>
      <c r="S16" s="1007"/>
      <c r="T16" s="1007"/>
      <c r="U16" s="1007"/>
      <c r="V16" s="1007"/>
      <c r="W16" s="1007"/>
      <c r="X16" s="1008"/>
      <c r="Y16" s="1027"/>
      <c r="Z16" s="1028"/>
      <c r="AA16" s="1028"/>
      <c r="AB16" s="1028"/>
      <c r="AC16" s="1028"/>
      <c r="AD16" s="1028"/>
      <c r="AE16" s="1028"/>
      <c r="AF16" s="1028"/>
      <c r="AG16" s="1028"/>
      <c r="AH16" s="1028"/>
      <c r="AI16" s="1028"/>
      <c r="AJ16" s="1028"/>
      <c r="AK16" s="1028"/>
      <c r="AL16" s="1028"/>
      <c r="AM16" s="1028"/>
      <c r="AN16" s="1028"/>
      <c r="AO16" s="1028"/>
      <c r="AP16" s="1028"/>
      <c r="AQ16" s="1028"/>
      <c r="AR16" s="1028"/>
      <c r="AS16" s="1028"/>
      <c r="AT16" s="1028"/>
      <c r="AU16" s="1028"/>
      <c r="AV16" s="1029"/>
      <c r="AW16" s="1015"/>
      <c r="AX16" s="1016"/>
      <c r="AY16" s="1016"/>
      <c r="AZ16" s="1016"/>
      <c r="BA16" s="1017"/>
    </row>
    <row r="17" spans="2:53" ht="12.95" customHeight="1">
      <c r="B17" s="593"/>
      <c r="C17" s="1022"/>
      <c r="D17" s="1009"/>
      <c r="E17" s="1010"/>
      <c r="F17" s="1010"/>
      <c r="G17" s="1010"/>
      <c r="H17" s="1010"/>
      <c r="I17" s="1010"/>
      <c r="J17" s="1010"/>
      <c r="K17" s="1010"/>
      <c r="L17" s="1010"/>
      <c r="M17" s="1010"/>
      <c r="N17" s="1010"/>
      <c r="O17" s="1010"/>
      <c r="P17" s="1010"/>
      <c r="Q17" s="1010"/>
      <c r="R17" s="1010"/>
      <c r="S17" s="1010"/>
      <c r="T17" s="1010"/>
      <c r="U17" s="1010"/>
      <c r="V17" s="1010"/>
      <c r="W17" s="1010"/>
      <c r="X17" s="1011"/>
      <c r="Y17" s="1030"/>
      <c r="Z17" s="1031"/>
      <c r="AA17" s="1031"/>
      <c r="AB17" s="1031"/>
      <c r="AC17" s="1031"/>
      <c r="AD17" s="1031"/>
      <c r="AE17" s="1031"/>
      <c r="AF17" s="1031"/>
      <c r="AG17" s="1031"/>
      <c r="AH17" s="1031"/>
      <c r="AI17" s="1031"/>
      <c r="AJ17" s="1031"/>
      <c r="AK17" s="1031"/>
      <c r="AL17" s="1031"/>
      <c r="AM17" s="1031"/>
      <c r="AN17" s="1031"/>
      <c r="AO17" s="1031"/>
      <c r="AP17" s="1031"/>
      <c r="AQ17" s="1031"/>
      <c r="AR17" s="1031"/>
      <c r="AS17" s="1031"/>
      <c r="AT17" s="1031"/>
      <c r="AU17" s="1031"/>
      <c r="AV17" s="1032"/>
      <c r="AW17" s="1018"/>
      <c r="AX17" s="1019"/>
      <c r="AY17" s="1019"/>
      <c r="AZ17" s="1019"/>
      <c r="BA17" s="1020"/>
    </row>
    <row r="18" spans="2:53" ht="12.95" customHeight="1">
      <c r="B18" s="910">
        <v>4</v>
      </c>
      <c r="C18" s="916"/>
      <c r="D18" s="1003" t="s">
        <v>518</v>
      </c>
      <c r="E18" s="1004"/>
      <c r="F18" s="1004"/>
      <c r="G18" s="1004"/>
      <c r="H18" s="1004"/>
      <c r="I18" s="1004"/>
      <c r="J18" s="1004"/>
      <c r="K18" s="1004"/>
      <c r="L18" s="1004"/>
      <c r="M18" s="1004"/>
      <c r="N18" s="1004"/>
      <c r="O18" s="1004"/>
      <c r="P18" s="1004"/>
      <c r="Q18" s="1004"/>
      <c r="R18" s="1004"/>
      <c r="S18" s="1004"/>
      <c r="T18" s="1004"/>
      <c r="U18" s="1004"/>
      <c r="V18" s="1004"/>
      <c r="W18" s="1004"/>
      <c r="X18" s="1005"/>
      <c r="Y18" s="1003" t="s">
        <v>508</v>
      </c>
      <c r="Z18" s="1004"/>
      <c r="AA18" s="1004"/>
      <c r="AB18" s="1004"/>
      <c r="AC18" s="1004"/>
      <c r="AD18" s="1004"/>
      <c r="AE18" s="1004"/>
      <c r="AF18" s="1004"/>
      <c r="AG18" s="1004"/>
      <c r="AH18" s="1004"/>
      <c r="AI18" s="1004"/>
      <c r="AJ18" s="1004"/>
      <c r="AK18" s="1004"/>
      <c r="AL18" s="1004"/>
      <c r="AM18" s="1004"/>
      <c r="AN18" s="1004"/>
      <c r="AO18" s="1004"/>
      <c r="AP18" s="1004"/>
      <c r="AQ18" s="1004"/>
      <c r="AR18" s="1004"/>
      <c r="AS18" s="1004"/>
      <c r="AT18" s="1004"/>
      <c r="AU18" s="1004"/>
      <c r="AV18" s="1005"/>
      <c r="AW18" s="1012"/>
      <c r="AX18" s="1013"/>
      <c r="AY18" s="1013"/>
      <c r="AZ18" s="1013"/>
      <c r="BA18" s="1014"/>
    </row>
    <row r="19" spans="2:53" ht="12.95" customHeight="1">
      <c r="B19" s="952"/>
      <c r="C19" s="954"/>
      <c r="D19" s="1006"/>
      <c r="E19" s="1007"/>
      <c r="F19" s="1007"/>
      <c r="G19" s="1007"/>
      <c r="H19" s="1007"/>
      <c r="I19" s="1007"/>
      <c r="J19" s="1007"/>
      <c r="K19" s="1007"/>
      <c r="L19" s="1007"/>
      <c r="M19" s="1007"/>
      <c r="N19" s="1007"/>
      <c r="O19" s="1007"/>
      <c r="P19" s="1007"/>
      <c r="Q19" s="1007"/>
      <c r="R19" s="1007"/>
      <c r="S19" s="1007"/>
      <c r="T19" s="1007"/>
      <c r="U19" s="1007"/>
      <c r="V19" s="1007"/>
      <c r="W19" s="1007"/>
      <c r="X19" s="1008"/>
      <c r="Y19" s="1006"/>
      <c r="Z19" s="1007"/>
      <c r="AA19" s="1007"/>
      <c r="AB19" s="1007"/>
      <c r="AC19" s="1007"/>
      <c r="AD19" s="1007"/>
      <c r="AE19" s="1007"/>
      <c r="AF19" s="1007"/>
      <c r="AG19" s="1007"/>
      <c r="AH19" s="1007"/>
      <c r="AI19" s="1007"/>
      <c r="AJ19" s="1007"/>
      <c r="AK19" s="1007"/>
      <c r="AL19" s="1007"/>
      <c r="AM19" s="1007"/>
      <c r="AN19" s="1007"/>
      <c r="AO19" s="1007"/>
      <c r="AP19" s="1007"/>
      <c r="AQ19" s="1007"/>
      <c r="AR19" s="1007"/>
      <c r="AS19" s="1007"/>
      <c r="AT19" s="1007"/>
      <c r="AU19" s="1007"/>
      <c r="AV19" s="1008"/>
      <c r="AW19" s="1015"/>
      <c r="AX19" s="1016"/>
      <c r="AY19" s="1016"/>
      <c r="AZ19" s="1016"/>
      <c r="BA19" s="1017"/>
    </row>
    <row r="20" spans="2:53" ht="12.95" customHeight="1">
      <c r="B20" s="593"/>
      <c r="C20" s="1022"/>
      <c r="D20" s="1009"/>
      <c r="E20" s="1010"/>
      <c r="F20" s="1010"/>
      <c r="G20" s="1010"/>
      <c r="H20" s="1010"/>
      <c r="I20" s="1010"/>
      <c r="J20" s="1010"/>
      <c r="K20" s="1010"/>
      <c r="L20" s="1010"/>
      <c r="M20" s="1010"/>
      <c r="N20" s="1010"/>
      <c r="O20" s="1010"/>
      <c r="P20" s="1010"/>
      <c r="Q20" s="1010"/>
      <c r="R20" s="1010"/>
      <c r="S20" s="1010"/>
      <c r="T20" s="1010"/>
      <c r="U20" s="1010"/>
      <c r="V20" s="1010"/>
      <c r="W20" s="1010"/>
      <c r="X20" s="1011"/>
      <c r="Y20" s="1009"/>
      <c r="Z20" s="1010"/>
      <c r="AA20" s="1010"/>
      <c r="AB20" s="1010"/>
      <c r="AC20" s="1010"/>
      <c r="AD20" s="1010"/>
      <c r="AE20" s="1010"/>
      <c r="AF20" s="1010"/>
      <c r="AG20" s="1010"/>
      <c r="AH20" s="1010"/>
      <c r="AI20" s="1010"/>
      <c r="AJ20" s="1010"/>
      <c r="AK20" s="1010"/>
      <c r="AL20" s="1010"/>
      <c r="AM20" s="1010"/>
      <c r="AN20" s="1010"/>
      <c r="AO20" s="1010"/>
      <c r="AP20" s="1010"/>
      <c r="AQ20" s="1010"/>
      <c r="AR20" s="1010"/>
      <c r="AS20" s="1010"/>
      <c r="AT20" s="1010"/>
      <c r="AU20" s="1010"/>
      <c r="AV20" s="1011"/>
      <c r="AW20" s="1018"/>
      <c r="AX20" s="1019"/>
      <c r="AY20" s="1019"/>
      <c r="AZ20" s="1019"/>
      <c r="BA20" s="1020"/>
    </row>
    <row r="21" spans="2:53" ht="12.95" customHeight="1">
      <c r="B21" s="910">
        <v>5</v>
      </c>
      <c r="C21" s="916"/>
      <c r="D21" s="1003" t="s">
        <v>519</v>
      </c>
      <c r="E21" s="1004"/>
      <c r="F21" s="1004"/>
      <c r="G21" s="1004"/>
      <c r="H21" s="1004"/>
      <c r="I21" s="1004"/>
      <c r="J21" s="1004"/>
      <c r="K21" s="1004"/>
      <c r="L21" s="1004"/>
      <c r="M21" s="1004"/>
      <c r="N21" s="1004"/>
      <c r="O21" s="1004"/>
      <c r="P21" s="1004"/>
      <c r="Q21" s="1004"/>
      <c r="R21" s="1004"/>
      <c r="S21" s="1004"/>
      <c r="T21" s="1004"/>
      <c r="U21" s="1004"/>
      <c r="V21" s="1004"/>
      <c r="W21" s="1004"/>
      <c r="X21" s="1005"/>
      <c r="Y21" s="1003" t="s">
        <v>511</v>
      </c>
      <c r="Z21" s="1004"/>
      <c r="AA21" s="1004"/>
      <c r="AB21" s="1004"/>
      <c r="AC21" s="1004"/>
      <c r="AD21" s="1004"/>
      <c r="AE21" s="1004"/>
      <c r="AF21" s="1004"/>
      <c r="AG21" s="1004"/>
      <c r="AH21" s="1004"/>
      <c r="AI21" s="1004"/>
      <c r="AJ21" s="1004"/>
      <c r="AK21" s="1004"/>
      <c r="AL21" s="1004"/>
      <c r="AM21" s="1004"/>
      <c r="AN21" s="1004"/>
      <c r="AO21" s="1004"/>
      <c r="AP21" s="1004"/>
      <c r="AQ21" s="1004"/>
      <c r="AR21" s="1004"/>
      <c r="AS21" s="1004"/>
      <c r="AT21" s="1004"/>
      <c r="AU21" s="1004"/>
      <c r="AV21" s="1005"/>
      <c r="AW21" s="1012" t="s">
        <v>668</v>
      </c>
      <c r="AX21" s="1013"/>
      <c r="AY21" s="1013"/>
      <c r="AZ21" s="1013"/>
      <c r="BA21" s="1014"/>
    </row>
    <row r="22" spans="2:53" ht="12.95" customHeight="1">
      <c r="B22" s="952"/>
      <c r="C22" s="954"/>
      <c r="D22" s="1006"/>
      <c r="E22" s="1007"/>
      <c r="F22" s="1007"/>
      <c r="G22" s="1007"/>
      <c r="H22" s="1007"/>
      <c r="I22" s="1007"/>
      <c r="J22" s="1007"/>
      <c r="K22" s="1007"/>
      <c r="L22" s="1007"/>
      <c r="M22" s="1007"/>
      <c r="N22" s="1007"/>
      <c r="O22" s="1007"/>
      <c r="P22" s="1007"/>
      <c r="Q22" s="1007"/>
      <c r="R22" s="1007"/>
      <c r="S22" s="1007"/>
      <c r="T22" s="1007"/>
      <c r="U22" s="1007"/>
      <c r="V22" s="1007"/>
      <c r="W22" s="1007"/>
      <c r="X22" s="1008"/>
      <c r="Y22" s="1006"/>
      <c r="Z22" s="1007"/>
      <c r="AA22" s="1007"/>
      <c r="AB22" s="1007"/>
      <c r="AC22" s="1007"/>
      <c r="AD22" s="1007"/>
      <c r="AE22" s="1007"/>
      <c r="AF22" s="1007"/>
      <c r="AG22" s="1007"/>
      <c r="AH22" s="1007"/>
      <c r="AI22" s="1007"/>
      <c r="AJ22" s="1007"/>
      <c r="AK22" s="1007"/>
      <c r="AL22" s="1007"/>
      <c r="AM22" s="1007"/>
      <c r="AN22" s="1007"/>
      <c r="AO22" s="1007"/>
      <c r="AP22" s="1007"/>
      <c r="AQ22" s="1007"/>
      <c r="AR22" s="1007"/>
      <c r="AS22" s="1007"/>
      <c r="AT22" s="1007"/>
      <c r="AU22" s="1007"/>
      <c r="AV22" s="1008"/>
      <c r="AW22" s="1015"/>
      <c r="AX22" s="1016"/>
      <c r="AY22" s="1016"/>
      <c r="AZ22" s="1016"/>
      <c r="BA22" s="1017"/>
    </row>
    <row r="23" spans="2:53" ht="12.95" customHeight="1">
      <c r="B23" s="593"/>
      <c r="C23" s="1022"/>
      <c r="D23" s="1009"/>
      <c r="E23" s="1010"/>
      <c r="F23" s="1010"/>
      <c r="G23" s="1010"/>
      <c r="H23" s="1010"/>
      <c r="I23" s="1010"/>
      <c r="J23" s="1010"/>
      <c r="K23" s="1010"/>
      <c r="L23" s="1010"/>
      <c r="M23" s="1010"/>
      <c r="N23" s="1010"/>
      <c r="O23" s="1010"/>
      <c r="P23" s="1010"/>
      <c r="Q23" s="1010"/>
      <c r="R23" s="1010"/>
      <c r="S23" s="1010"/>
      <c r="T23" s="1010"/>
      <c r="U23" s="1010"/>
      <c r="V23" s="1010"/>
      <c r="W23" s="1010"/>
      <c r="X23" s="1011"/>
      <c r="Y23" s="1009"/>
      <c r="Z23" s="1010"/>
      <c r="AA23" s="1010"/>
      <c r="AB23" s="1010"/>
      <c r="AC23" s="1010"/>
      <c r="AD23" s="1010"/>
      <c r="AE23" s="1010"/>
      <c r="AF23" s="1010"/>
      <c r="AG23" s="1010"/>
      <c r="AH23" s="1010"/>
      <c r="AI23" s="1010"/>
      <c r="AJ23" s="1010"/>
      <c r="AK23" s="1010"/>
      <c r="AL23" s="1010"/>
      <c r="AM23" s="1010"/>
      <c r="AN23" s="1010"/>
      <c r="AO23" s="1010"/>
      <c r="AP23" s="1010"/>
      <c r="AQ23" s="1010"/>
      <c r="AR23" s="1010"/>
      <c r="AS23" s="1010"/>
      <c r="AT23" s="1010"/>
      <c r="AU23" s="1010"/>
      <c r="AV23" s="1011"/>
      <c r="AW23" s="1018"/>
      <c r="AX23" s="1019"/>
      <c r="AY23" s="1019"/>
      <c r="AZ23" s="1019"/>
      <c r="BA23" s="1020"/>
    </row>
    <row r="24" spans="2:53" ht="12.95" customHeight="1">
      <c r="B24" s="910">
        <v>6</v>
      </c>
      <c r="C24" s="916"/>
      <c r="D24" s="1003" t="s">
        <v>520</v>
      </c>
      <c r="E24" s="1004"/>
      <c r="F24" s="1004"/>
      <c r="G24" s="1004"/>
      <c r="H24" s="1004"/>
      <c r="I24" s="1004"/>
      <c r="J24" s="1004"/>
      <c r="K24" s="1004"/>
      <c r="L24" s="1004"/>
      <c r="M24" s="1004"/>
      <c r="N24" s="1004"/>
      <c r="O24" s="1004"/>
      <c r="P24" s="1004"/>
      <c r="Q24" s="1004"/>
      <c r="R24" s="1004"/>
      <c r="S24" s="1004"/>
      <c r="T24" s="1004"/>
      <c r="U24" s="1004"/>
      <c r="V24" s="1004"/>
      <c r="W24" s="1004"/>
      <c r="X24" s="1005"/>
      <c r="Y24" s="1003" t="s">
        <v>512</v>
      </c>
      <c r="Z24" s="1004"/>
      <c r="AA24" s="1004"/>
      <c r="AB24" s="1004"/>
      <c r="AC24" s="1004"/>
      <c r="AD24" s="1004"/>
      <c r="AE24" s="1004"/>
      <c r="AF24" s="1004"/>
      <c r="AG24" s="1004"/>
      <c r="AH24" s="1004"/>
      <c r="AI24" s="1004"/>
      <c r="AJ24" s="1004"/>
      <c r="AK24" s="1004"/>
      <c r="AL24" s="1004"/>
      <c r="AM24" s="1004"/>
      <c r="AN24" s="1004"/>
      <c r="AO24" s="1004"/>
      <c r="AP24" s="1004"/>
      <c r="AQ24" s="1004"/>
      <c r="AR24" s="1004"/>
      <c r="AS24" s="1004"/>
      <c r="AT24" s="1004"/>
      <c r="AU24" s="1004"/>
      <c r="AV24" s="1005"/>
      <c r="AW24" s="1012" t="s">
        <v>668</v>
      </c>
      <c r="AX24" s="1013"/>
      <c r="AY24" s="1013"/>
      <c r="AZ24" s="1013"/>
      <c r="BA24" s="1014"/>
    </row>
    <row r="25" spans="2:53" ht="12.95" customHeight="1">
      <c r="B25" s="952"/>
      <c r="C25" s="954"/>
      <c r="D25" s="1006"/>
      <c r="E25" s="1007"/>
      <c r="F25" s="1007"/>
      <c r="G25" s="1007"/>
      <c r="H25" s="1007"/>
      <c r="I25" s="1007"/>
      <c r="J25" s="1007"/>
      <c r="K25" s="1007"/>
      <c r="L25" s="1007"/>
      <c r="M25" s="1007"/>
      <c r="N25" s="1007"/>
      <c r="O25" s="1007"/>
      <c r="P25" s="1007"/>
      <c r="Q25" s="1007"/>
      <c r="R25" s="1007"/>
      <c r="S25" s="1007"/>
      <c r="T25" s="1007"/>
      <c r="U25" s="1007"/>
      <c r="V25" s="1007"/>
      <c r="W25" s="1007"/>
      <c r="X25" s="1008"/>
      <c r="Y25" s="1006"/>
      <c r="Z25" s="1007"/>
      <c r="AA25" s="1007"/>
      <c r="AB25" s="1007"/>
      <c r="AC25" s="1007"/>
      <c r="AD25" s="1007"/>
      <c r="AE25" s="1007"/>
      <c r="AF25" s="1007"/>
      <c r="AG25" s="1007"/>
      <c r="AH25" s="1007"/>
      <c r="AI25" s="1007"/>
      <c r="AJ25" s="1007"/>
      <c r="AK25" s="1007"/>
      <c r="AL25" s="1007"/>
      <c r="AM25" s="1007"/>
      <c r="AN25" s="1007"/>
      <c r="AO25" s="1007"/>
      <c r="AP25" s="1007"/>
      <c r="AQ25" s="1007"/>
      <c r="AR25" s="1007"/>
      <c r="AS25" s="1007"/>
      <c r="AT25" s="1007"/>
      <c r="AU25" s="1007"/>
      <c r="AV25" s="1008"/>
      <c r="AW25" s="1015"/>
      <c r="AX25" s="1016"/>
      <c r="AY25" s="1016"/>
      <c r="AZ25" s="1016"/>
      <c r="BA25" s="1017"/>
    </row>
    <row r="26" spans="2:53" ht="12.95" customHeight="1">
      <c r="B26" s="593"/>
      <c r="C26" s="1022"/>
      <c r="D26" s="1009"/>
      <c r="E26" s="1010"/>
      <c r="F26" s="1010"/>
      <c r="G26" s="1010"/>
      <c r="H26" s="1010"/>
      <c r="I26" s="1010"/>
      <c r="J26" s="1010"/>
      <c r="K26" s="1010"/>
      <c r="L26" s="1010"/>
      <c r="M26" s="1010"/>
      <c r="N26" s="1010"/>
      <c r="O26" s="1010"/>
      <c r="P26" s="1010"/>
      <c r="Q26" s="1010"/>
      <c r="R26" s="1010"/>
      <c r="S26" s="1010"/>
      <c r="T26" s="1010"/>
      <c r="U26" s="1010"/>
      <c r="V26" s="1010"/>
      <c r="W26" s="1010"/>
      <c r="X26" s="1011"/>
      <c r="Y26" s="1009"/>
      <c r="Z26" s="1010"/>
      <c r="AA26" s="1010"/>
      <c r="AB26" s="1010"/>
      <c r="AC26" s="1010"/>
      <c r="AD26" s="1010"/>
      <c r="AE26" s="1010"/>
      <c r="AF26" s="1010"/>
      <c r="AG26" s="1010"/>
      <c r="AH26" s="1010"/>
      <c r="AI26" s="1010"/>
      <c r="AJ26" s="1010"/>
      <c r="AK26" s="1010"/>
      <c r="AL26" s="1010"/>
      <c r="AM26" s="1010"/>
      <c r="AN26" s="1010"/>
      <c r="AO26" s="1010"/>
      <c r="AP26" s="1010"/>
      <c r="AQ26" s="1010"/>
      <c r="AR26" s="1010"/>
      <c r="AS26" s="1010"/>
      <c r="AT26" s="1010"/>
      <c r="AU26" s="1010"/>
      <c r="AV26" s="1011"/>
      <c r="AW26" s="1018"/>
      <c r="AX26" s="1019"/>
      <c r="AY26" s="1019"/>
      <c r="AZ26" s="1019"/>
      <c r="BA26" s="1020"/>
    </row>
    <row r="27" spans="2:53" ht="12.95" customHeight="1">
      <c r="B27" s="910">
        <v>7</v>
      </c>
      <c r="C27" s="916"/>
      <c r="D27" s="1003" t="s">
        <v>578</v>
      </c>
      <c r="E27" s="1004"/>
      <c r="F27" s="1004"/>
      <c r="G27" s="1004"/>
      <c r="H27" s="1004"/>
      <c r="I27" s="1004"/>
      <c r="J27" s="1004"/>
      <c r="K27" s="1004"/>
      <c r="L27" s="1004"/>
      <c r="M27" s="1004"/>
      <c r="N27" s="1004"/>
      <c r="O27" s="1004"/>
      <c r="P27" s="1004"/>
      <c r="Q27" s="1004"/>
      <c r="R27" s="1004"/>
      <c r="S27" s="1004"/>
      <c r="T27" s="1004"/>
      <c r="U27" s="1004"/>
      <c r="V27" s="1004"/>
      <c r="W27" s="1004"/>
      <c r="X27" s="1005"/>
      <c r="Y27" s="1003" t="s">
        <v>514</v>
      </c>
      <c r="Z27" s="1004"/>
      <c r="AA27" s="1004"/>
      <c r="AB27" s="1004"/>
      <c r="AC27" s="1004"/>
      <c r="AD27" s="1004"/>
      <c r="AE27" s="1004"/>
      <c r="AF27" s="1004"/>
      <c r="AG27" s="1004"/>
      <c r="AH27" s="1004"/>
      <c r="AI27" s="1004"/>
      <c r="AJ27" s="1004"/>
      <c r="AK27" s="1004"/>
      <c r="AL27" s="1004"/>
      <c r="AM27" s="1004"/>
      <c r="AN27" s="1004"/>
      <c r="AO27" s="1004"/>
      <c r="AP27" s="1004"/>
      <c r="AQ27" s="1004"/>
      <c r="AR27" s="1004"/>
      <c r="AS27" s="1004"/>
      <c r="AT27" s="1004"/>
      <c r="AU27" s="1004"/>
      <c r="AV27" s="1005"/>
      <c r="AW27" s="1012"/>
      <c r="AX27" s="1013"/>
      <c r="AY27" s="1013"/>
      <c r="AZ27" s="1013"/>
      <c r="BA27" s="1014"/>
    </row>
    <row r="28" spans="2:53" ht="12.95" customHeight="1">
      <c r="B28" s="952"/>
      <c r="C28" s="954"/>
      <c r="D28" s="1006"/>
      <c r="E28" s="1007"/>
      <c r="F28" s="1007"/>
      <c r="G28" s="1007"/>
      <c r="H28" s="1007"/>
      <c r="I28" s="1007"/>
      <c r="J28" s="1007"/>
      <c r="K28" s="1007"/>
      <c r="L28" s="1007"/>
      <c r="M28" s="1007"/>
      <c r="N28" s="1007"/>
      <c r="O28" s="1007"/>
      <c r="P28" s="1007"/>
      <c r="Q28" s="1007"/>
      <c r="R28" s="1007"/>
      <c r="S28" s="1007"/>
      <c r="T28" s="1007"/>
      <c r="U28" s="1007"/>
      <c r="V28" s="1007"/>
      <c r="W28" s="1007"/>
      <c r="X28" s="1008"/>
      <c r="Y28" s="1006"/>
      <c r="Z28" s="1007"/>
      <c r="AA28" s="1007"/>
      <c r="AB28" s="1007"/>
      <c r="AC28" s="1007"/>
      <c r="AD28" s="1007"/>
      <c r="AE28" s="1007"/>
      <c r="AF28" s="1007"/>
      <c r="AG28" s="1007"/>
      <c r="AH28" s="1007"/>
      <c r="AI28" s="1007"/>
      <c r="AJ28" s="1007"/>
      <c r="AK28" s="1007"/>
      <c r="AL28" s="1007"/>
      <c r="AM28" s="1007"/>
      <c r="AN28" s="1007"/>
      <c r="AO28" s="1007"/>
      <c r="AP28" s="1007"/>
      <c r="AQ28" s="1007"/>
      <c r="AR28" s="1007"/>
      <c r="AS28" s="1007"/>
      <c r="AT28" s="1007"/>
      <c r="AU28" s="1007"/>
      <c r="AV28" s="1008"/>
      <c r="AW28" s="1015"/>
      <c r="AX28" s="1016"/>
      <c r="AY28" s="1016"/>
      <c r="AZ28" s="1016"/>
      <c r="BA28" s="1017"/>
    </row>
    <row r="29" spans="2:53" ht="12.95" customHeight="1">
      <c r="B29" s="593"/>
      <c r="C29" s="1022"/>
      <c r="D29" s="1009"/>
      <c r="E29" s="1010"/>
      <c r="F29" s="1010"/>
      <c r="G29" s="1010"/>
      <c r="H29" s="1010"/>
      <c r="I29" s="1010"/>
      <c r="J29" s="1010"/>
      <c r="K29" s="1010"/>
      <c r="L29" s="1010"/>
      <c r="M29" s="1010"/>
      <c r="N29" s="1010"/>
      <c r="O29" s="1010"/>
      <c r="P29" s="1010"/>
      <c r="Q29" s="1010"/>
      <c r="R29" s="1010"/>
      <c r="S29" s="1010"/>
      <c r="T29" s="1010"/>
      <c r="U29" s="1010"/>
      <c r="V29" s="1010"/>
      <c r="W29" s="1010"/>
      <c r="X29" s="1011"/>
      <c r="Y29" s="1009"/>
      <c r="Z29" s="1010"/>
      <c r="AA29" s="1010"/>
      <c r="AB29" s="1010"/>
      <c r="AC29" s="1010"/>
      <c r="AD29" s="1010"/>
      <c r="AE29" s="1010"/>
      <c r="AF29" s="1010"/>
      <c r="AG29" s="1010"/>
      <c r="AH29" s="1010"/>
      <c r="AI29" s="1010"/>
      <c r="AJ29" s="1010"/>
      <c r="AK29" s="1010"/>
      <c r="AL29" s="1010"/>
      <c r="AM29" s="1010"/>
      <c r="AN29" s="1010"/>
      <c r="AO29" s="1010"/>
      <c r="AP29" s="1010"/>
      <c r="AQ29" s="1010"/>
      <c r="AR29" s="1010"/>
      <c r="AS29" s="1010"/>
      <c r="AT29" s="1010"/>
      <c r="AU29" s="1010"/>
      <c r="AV29" s="1011"/>
      <c r="AW29" s="1018"/>
      <c r="AX29" s="1019"/>
      <c r="AY29" s="1019"/>
      <c r="AZ29" s="1019"/>
      <c r="BA29" s="1020"/>
    </row>
    <row r="30" spans="2:53" ht="12.95" customHeight="1">
      <c r="B30" s="910">
        <v>8</v>
      </c>
      <c r="C30" s="916"/>
      <c r="D30" s="1003" t="s">
        <v>579</v>
      </c>
      <c r="E30" s="1004"/>
      <c r="F30" s="1004"/>
      <c r="G30" s="1004"/>
      <c r="H30" s="1004"/>
      <c r="I30" s="1004"/>
      <c r="J30" s="1004"/>
      <c r="K30" s="1004"/>
      <c r="L30" s="1004"/>
      <c r="M30" s="1004"/>
      <c r="N30" s="1004"/>
      <c r="O30" s="1004"/>
      <c r="P30" s="1004"/>
      <c r="Q30" s="1004"/>
      <c r="R30" s="1004"/>
      <c r="S30" s="1004"/>
      <c r="T30" s="1004"/>
      <c r="U30" s="1004"/>
      <c r="V30" s="1004"/>
      <c r="W30" s="1004"/>
      <c r="X30" s="1005"/>
      <c r="Y30" s="1003" t="s">
        <v>513</v>
      </c>
      <c r="Z30" s="1004"/>
      <c r="AA30" s="1004"/>
      <c r="AB30" s="1004"/>
      <c r="AC30" s="1004"/>
      <c r="AD30" s="1004"/>
      <c r="AE30" s="1004"/>
      <c r="AF30" s="1004"/>
      <c r="AG30" s="1004"/>
      <c r="AH30" s="1004"/>
      <c r="AI30" s="1004"/>
      <c r="AJ30" s="1004"/>
      <c r="AK30" s="1004"/>
      <c r="AL30" s="1004"/>
      <c r="AM30" s="1004"/>
      <c r="AN30" s="1004"/>
      <c r="AO30" s="1004"/>
      <c r="AP30" s="1004"/>
      <c r="AQ30" s="1004"/>
      <c r="AR30" s="1004"/>
      <c r="AS30" s="1004"/>
      <c r="AT30" s="1004"/>
      <c r="AU30" s="1004"/>
      <c r="AV30" s="1005"/>
      <c r="AW30" s="1012"/>
      <c r="AX30" s="1013"/>
      <c r="AY30" s="1013"/>
      <c r="AZ30" s="1013"/>
      <c r="BA30" s="1014"/>
    </row>
    <row r="31" spans="2:53" ht="12.95" customHeight="1">
      <c r="B31" s="952"/>
      <c r="C31" s="954"/>
      <c r="D31" s="1006"/>
      <c r="E31" s="1007"/>
      <c r="F31" s="1007"/>
      <c r="G31" s="1007"/>
      <c r="H31" s="1007"/>
      <c r="I31" s="1007"/>
      <c r="J31" s="1007"/>
      <c r="K31" s="1007"/>
      <c r="L31" s="1007"/>
      <c r="M31" s="1007"/>
      <c r="N31" s="1007"/>
      <c r="O31" s="1007"/>
      <c r="P31" s="1007"/>
      <c r="Q31" s="1007"/>
      <c r="R31" s="1007"/>
      <c r="S31" s="1007"/>
      <c r="T31" s="1007"/>
      <c r="U31" s="1007"/>
      <c r="V31" s="1007"/>
      <c r="W31" s="1007"/>
      <c r="X31" s="1008"/>
      <c r="Y31" s="1006"/>
      <c r="Z31" s="1007"/>
      <c r="AA31" s="1007"/>
      <c r="AB31" s="1007"/>
      <c r="AC31" s="1007"/>
      <c r="AD31" s="1007"/>
      <c r="AE31" s="1007"/>
      <c r="AF31" s="1007"/>
      <c r="AG31" s="1007"/>
      <c r="AH31" s="1007"/>
      <c r="AI31" s="1007"/>
      <c r="AJ31" s="1007"/>
      <c r="AK31" s="1007"/>
      <c r="AL31" s="1007"/>
      <c r="AM31" s="1007"/>
      <c r="AN31" s="1007"/>
      <c r="AO31" s="1007"/>
      <c r="AP31" s="1007"/>
      <c r="AQ31" s="1007"/>
      <c r="AR31" s="1007"/>
      <c r="AS31" s="1007"/>
      <c r="AT31" s="1007"/>
      <c r="AU31" s="1007"/>
      <c r="AV31" s="1008"/>
      <c r="AW31" s="1015"/>
      <c r="AX31" s="1016"/>
      <c r="AY31" s="1016"/>
      <c r="AZ31" s="1016"/>
      <c r="BA31" s="1017"/>
    </row>
    <row r="32" spans="2:53" ht="12.95" customHeight="1">
      <c r="B32" s="593"/>
      <c r="C32" s="1022"/>
      <c r="D32" s="1009"/>
      <c r="E32" s="1010"/>
      <c r="F32" s="1010"/>
      <c r="G32" s="1010"/>
      <c r="H32" s="1010"/>
      <c r="I32" s="1010"/>
      <c r="J32" s="1010"/>
      <c r="K32" s="1010"/>
      <c r="L32" s="1010"/>
      <c r="M32" s="1010"/>
      <c r="N32" s="1010"/>
      <c r="O32" s="1010"/>
      <c r="P32" s="1010"/>
      <c r="Q32" s="1010"/>
      <c r="R32" s="1010"/>
      <c r="S32" s="1010"/>
      <c r="T32" s="1010"/>
      <c r="U32" s="1010"/>
      <c r="V32" s="1010"/>
      <c r="W32" s="1010"/>
      <c r="X32" s="1011"/>
      <c r="Y32" s="1009"/>
      <c r="Z32" s="1010"/>
      <c r="AA32" s="1010"/>
      <c r="AB32" s="1010"/>
      <c r="AC32" s="1010"/>
      <c r="AD32" s="1010"/>
      <c r="AE32" s="1010"/>
      <c r="AF32" s="1010"/>
      <c r="AG32" s="1010"/>
      <c r="AH32" s="1010"/>
      <c r="AI32" s="1010"/>
      <c r="AJ32" s="1010"/>
      <c r="AK32" s="1010"/>
      <c r="AL32" s="1010"/>
      <c r="AM32" s="1010"/>
      <c r="AN32" s="1010"/>
      <c r="AO32" s="1010"/>
      <c r="AP32" s="1010"/>
      <c r="AQ32" s="1010"/>
      <c r="AR32" s="1010"/>
      <c r="AS32" s="1010"/>
      <c r="AT32" s="1010"/>
      <c r="AU32" s="1010"/>
      <c r="AV32" s="1011"/>
      <c r="AW32" s="1018"/>
      <c r="AX32" s="1019"/>
      <c r="AY32" s="1019"/>
      <c r="AZ32" s="1019"/>
      <c r="BA32" s="1020"/>
    </row>
    <row r="33" spans="2:53" ht="12.95" customHeight="1">
      <c r="B33" s="910">
        <v>9</v>
      </c>
      <c r="C33" s="916"/>
      <c r="D33" s="1003" t="s">
        <v>580</v>
      </c>
      <c r="E33" s="1004"/>
      <c r="F33" s="1004"/>
      <c r="G33" s="1004"/>
      <c r="H33" s="1004"/>
      <c r="I33" s="1004"/>
      <c r="J33" s="1004"/>
      <c r="K33" s="1004"/>
      <c r="L33" s="1004"/>
      <c r="M33" s="1004"/>
      <c r="N33" s="1004"/>
      <c r="O33" s="1004"/>
      <c r="P33" s="1004"/>
      <c r="Q33" s="1004"/>
      <c r="R33" s="1004"/>
      <c r="S33" s="1004"/>
      <c r="T33" s="1004"/>
      <c r="U33" s="1004"/>
      <c r="V33" s="1004"/>
      <c r="W33" s="1004"/>
      <c r="X33" s="1005"/>
      <c r="Y33" s="1003" t="s">
        <v>581</v>
      </c>
      <c r="Z33" s="1004"/>
      <c r="AA33" s="1004"/>
      <c r="AB33" s="1004"/>
      <c r="AC33" s="1004"/>
      <c r="AD33" s="1004"/>
      <c r="AE33" s="1004"/>
      <c r="AF33" s="1004"/>
      <c r="AG33" s="1004"/>
      <c r="AH33" s="1004"/>
      <c r="AI33" s="1004"/>
      <c r="AJ33" s="1004"/>
      <c r="AK33" s="1004"/>
      <c r="AL33" s="1004"/>
      <c r="AM33" s="1004"/>
      <c r="AN33" s="1004"/>
      <c r="AO33" s="1004"/>
      <c r="AP33" s="1004"/>
      <c r="AQ33" s="1004"/>
      <c r="AR33" s="1004"/>
      <c r="AS33" s="1004"/>
      <c r="AT33" s="1004"/>
      <c r="AU33" s="1004"/>
      <c r="AV33" s="1005"/>
      <c r="AW33" s="1012" t="s">
        <v>668</v>
      </c>
      <c r="AX33" s="1013"/>
      <c r="AY33" s="1013"/>
      <c r="AZ33" s="1013"/>
      <c r="BA33" s="1014"/>
    </row>
    <row r="34" spans="2:53" ht="12.95" customHeight="1">
      <c r="B34" s="952"/>
      <c r="C34" s="954"/>
      <c r="D34" s="1006"/>
      <c r="E34" s="1007"/>
      <c r="F34" s="1007"/>
      <c r="G34" s="1007"/>
      <c r="H34" s="1007"/>
      <c r="I34" s="1007"/>
      <c r="J34" s="1007"/>
      <c r="K34" s="1007"/>
      <c r="L34" s="1007"/>
      <c r="M34" s="1007"/>
      <c r="N34" s="1007"/>
      <c r="O34" s="1007"/>
      <c r="P34" s="1007"/>
      <c r="Q34" s="1007"/>
      <c r="R34" s="1007"/>
      <c r="S34" s="1007"/>
      <c r="T34" s="1007"/>
      <c r="U34" s="1007"/>
      <c r="V34" s="1007"/>
      <c r="W34" s="1007"/>
      <c r="X34" s="1008"/>
      <c r="Y34" s="1006"/>
      <c r="Z34" s="1007"/>
      <c r="AA34" s="1007"/>
      <c r="AB34" s="1007"/>
      <c r="AC34" s="1007"/>
      <c r="AD34" s="1007"/>
      <c r="AE34" s="1007"/>
      <c r="AF34" s="1007"/>
      <c r="AG34" s="1007"/>
      <c r="AH34" s="1007"/>
      <c r="AI34" s="1007"/>
      <c r="AJ34" s="1007"/>
      <c r="AK34" s="1007"/>
      <c r="AL34" s="1007"/>
      <c r="AM34" s="1007"/>
      <c r="AN34" s="1007"/>
      <c r="AO34" s="1007"/>
      <c r="AP34" s="1007"/>
      <c r="AQ34" s="1007"/>
      <c r="AR34" s="1007"/>
      <c r="AS34" s="1007"/>
      <c r="AT34" s="1007"/>
      <c r="AU34" s="1007"/>
      <c r="AV34" s="1008"/>
      <c r="AW34" s="1015"/>
      <c r="AX34" s="1016"/>
      <c r="AY34" s="1016"/>
      <c r="AZ34" s="1016"/>
      <c r="BA34" s="1017"/>
    </row>
    <row r="35" spans="2:53" ht="12.95" customHeight="1">
      <c r="B35" s="593"/>
      <c r="C35" s="1022"/>
      <c r="D35" s="1009"/>
      <c r="E35" s="1010"/>
      <c r="F35" s="1010"/>
      <c r="G35" s="1010"/>
      <c r="H35" s="1010"/>
      <c r="I35" s="1010"/>
      <c r="J35" s="1010"/>
      <c r="K35" s="1010"/>
      <c r="L35" s="1010"/>
      <c r="M35" s="1010"/>
      <c r="N35" s="1010"/>
      <c r="O35" s="1010"/>
      <c r="P35" s="1010"/>
      <c r="Q35" s="1010"/>
      <c r="R35" s="1010"/>
      <c r="S35" s="1010"/>
      <c r="T35" s="1010"/>
      <c r="U35" s="1010"/>
      <c r="V35" s="1010"/>
      <c r="W35" s="1010"/>
      <c r="X35" s="1011"/>
      <c r="Y35" s="1009"/>
      <c r="Z35" s="1010"/>
      <c r="AA35" s="1010"/>
      <c r="AB35" s="1010"/>
      <c r="AC35" s="1010"/>
      <c r="AD35" s="1010"/>
      <c r="AE35" s="1010"/>
      <c r="AF35" s="1010"/>
      <c r="AG35" s="1010"/>
      <c r="AH35" s="1010"/>
      <c r="AI35" s="1010"/>
      <c r="AJ35" s="1010"/>
      <c r="AK35" s="1010"/>
      <c r="AL35" s="1010"/>
      <c r="AM35" s="1010"/>
      <c r="AN35" s="1010"/>
      <c r="AO35" s="1010"/>
      <c r="AP35" s="1010"/>
      <c r="AQ35" s="1010"/>
      <c r="AR35" s="1010"/>
      <c r="AS35" s="1010"/>
      <c r="AT35" s="1010"/>
      <c r="AU35" s="1010"/>
      <c r="AV35" s="1011"/>
      <c r="AW35" s="1018"/>
      <c r="AX35" s="1019"/>
      <c r="AY35" s="1019"/>
      <c r="AZ35" s="1019"/>
      <c r="BA35" s="1020"/>
    </row>
    <row r="36" spans="2:53" ht="12.95" customHeight="1">
      <c r="B36" s="910">
        <v>10</v>
      </c>
      <c r="C36" s="916"/>
      <c r="D36" s="1003" t="s">
        <v>583</v>
      </c>
      <c r="E36" s="1004"/>
      <c r="F36" s="1004"/>
      <c r="G36" s="1004"/>
      <c r="H36" s="1004"/>
      <c r="I36" s="1004"/>
      <c r="J36" s="1004"/>
      <c r="K36" s="1004"/>
      <c r="L36" s="1004"/>
      <c r="M36" s="1004"/>
      <c r="N36" s="1004"/>
      <c r="O36" s="1004"/>
      <c r="P36" s="1004"/>
      <c r="Q36" s="1004"/>
      <c r="R36" s="1004"/>
      <c r="S36" s="1004"/>
      <c r="T36" s="1004"/>
      <c r="U36" s="1004"/>
      <c r="V36" s="1004"/>
      <c r="W36" s="1004"/>
      <c r="X36" s="1005"/>
      <c r="Y36" s="1003" t="s">
        <v>582</v>
      </c>
      <c r="Z36" s="1004"/>
      <c r="AA36" s="1004"/>
      <c r="AB36" s="1004"/>
      <c r="AC36" s="1004"/>
      <c r="AD36" s="1004"/>
      <c r="AE36" s="1004"/>
      <c r="AF36" s="1004"/>
      <c r="AG36" s="1004"/>
      <c r="AH36" s="1004"/>
      <c r="AI36" s="1004"/>
      <c r="AJ36" s="1004"/>
      <c r="AK36" s="1004"/>
      <c r="AL36" s="1004"/>
      <c r="AM36" s="1004"/>
      <c r="AN36" s="1004"/>
      <c r="AO36" s="1004"/>
      <c r="AP36" s="1004"/>
      <c r="AQ36" s="1004"/>
      <c r="AR36" s="1004"/>
      <c r="AS36" s="1004"/>
      <c r="AT36" s="1004"/>
      <c r="AU36" s="1004"/>
      <c r="AV36" s="1005"/>
      <c r="AW36" s="1012"/>
      <c r="AX36" s="1013"/>
      <c r="AY36" s="1013"/>
      <c r="AZ36" s="1013"/>
      <c r="BA36" s="1014"/>
    </row>
    <row r="37" spans="2:53" ht="12.95" customHeight="1">
      <c r="B37" s="952"/>
      <c r="C37" s="954"/>
      <c r="D37" s="1006"/>
      <c r="E37" s="1021"/>
      <c r="F37" s="1021"/>
      <c r="G37" s="1021"/>
      <c r="H37" s="1021"/>
      <c r="I37" s="1021"/>
      <c r="J37" s="1021"/>
      <c r="K37" s="1021"/>
      <c r="L37" s="1021"/>
      <c r="M37" s="1021"/>
      <c r="N37" s="1021"/>
      <c r="O37" s="1021"/>
      <c r="P37" s="1021"/>
      <c r="Q37" s="1021"/>
      <c r="R37" s="1021"/>
      <c r="S37" s="1021"/>
      <c r="T37" s="1021"/>
      <c r="U37" s="1021"/>
      <c r="V37" s="1021"/>
      <c r="W37" s="1021"/>
      <c r="X37" s="1008"/>
      <c r="Y37" s="1006"/>
      <c r="Z37" s="1021"/>
      <c r="AA37" s="1021"/>
      <c r="AB37" s="1021"/>
      <c r="AC37" s="1021"/>
      <c r="AD37" s="1021"/>
      <c r="AE37" s="1021"/>
      <c r="AF37" s="1021"/>
      <c r="AG37" s="1021"/>
      <c r="AH37" s="1021"/>
      <c r="AI37" s="1021"/>
      <c r="AJ37" s="1021"/>
      <c r="AK37" s="1021"/>
      <c r="AL37" s="1021"/>
      <c r="AM37" s="1021"/>
      <c r="AN37" s="1021"/>
      <c r="AO37" s="1021"/>
      <c r="AP37" s="1021"/>
      <c r="AQ37" s="1021"/>
      <c r="AR37" s="1021"/>
      <c r="AS37" s="1021"/>
      <c r="AT37" s="1021"/>
      <c r="AU37" s="1021"/>
      <c r="AV37" s="1008"/>
      <c r="AW37" s="1015"/>
      <c r="AX37" s="1016"/>
      <c r="AY37" s="1016"/>
      <c r="AZ37" s="1016"/>
      <c r="BA37" s="1017"/>
    </row>
    <row r="38" spans="2:53" ht="12.95" customHeight="1">
      <c r="B38" s="593"/>
      <c r="C38" s="1022"/>
      <c r="D38" s="1009"/>
      <c r="E38" s="1010"/>
      <c r="F38" s="1010"/>
      <c r="G38" s="1010"/>
      <c r="H38" s="1010"/>
      <c r="I38" s="1010"/>
      <c r="J38" s="1010"/>
      <c r="K38" s="1010"/>
      <c r="L38" s="1010"/>
      <c r="M38" s="1010"/>
      <c r="N38" s="1010"/>
      <c r="O38" s="1010"/>
      <c r="P38" s="1010"/>
      <c r="Q38" s="1010"/>
      <c r="R38" s="1010"/>
      <c r="S38" s="1010"/>
      <c r="T38" s="1010"/>
      <c r="U38" s="1010"/>
      <c r="V38" s="1010"/>
      <c r="W38" s="1010"/>
      <c r="X38" s="1011"/>
      <c r="Y38" s="1009"/>
      <c r="Z38" s="1010"/>
      <c r="AA38" s="1010"/>
      <c r="AB38" s="1010"/>
      <c r="AC38" s="1010"/>
      <c r="AD38" s="1010"/>
      <c r="AE38" s="1010"/>
      <c r="AF38" s="1010"/>
      <c r="AG38" s="1010"/>
      <c r="AH38" s="1010"/>
      <c r="AI38" s="1010"/>
      <c r="AJ38" s="1010"/>
      <c r="AK38" s="1010"/>
      <c r="AL38" s="1010"/>
      <c r="AM38" s="1010"/>
      <c r="AN38" s="1010"/>
      <c r="AO38" s="1010"/>
      <c r="AP38" s="1010"/>
      <c r="AQ38" s="1010"/>
      <c r="AR38" s="1010"/>
      <c r="AS38" s="1010"/>
      <c r="AT38" s="1010"/>
      <c r="AU38" s="1010"/>
      <c r="AV38" s="1011"/>
      <c r="AW38" s="1018"/>
      <c r="AX38" s="1019"/>
      <c r="AY38" s="1019"/>
      <c r="AZ38" s="1019"/>
      <c r="BA38" s="1020"/>
    </row>
    <row r="39" spans="2:53" ht="12.95" customHeight="1">
      <c r="B39" s="953"/>
      <c r="C39" s="953"/>
      <c r="D39" s="1023"/>
      <c r="E39" s="1021"/>
      <c r="F39" s="1021"/>
      <c r="G39" s="1021"/>
      <c r="H39" s="1021"/>
      <c r="I39" s="1021"/>
      <c r="J39" s="1021"/>
      <c r="K39" s="1021"/>
      <c r="L39" s="1021"/>
      <c r="M39" s="1021"/>
      <c r="N39" s="1021"/>
      <c r="O39" s="1021"/>
      <c r="P39" s="1021"/>
      <c r="Q39" s="1021"/>
      <c r="R39" s="1021"/>
      <c r="S39" s="1021"/>
      <c r="T39" s="1021"/>
      <c r="U39" s="1021"/>
      <c r="V39" s="1021"/>
      <c r="W39" s="1021"/>
      <c r="X39" s="1021"/>
      <c r="Y39" s="1023"/>
      <c r="Z39" s="1021"/>
      <c r="AA39" s="1021"/>
      <c r="AB39" s="1021"/>
      <c r="AC39" s="1021"/>
      <c r="AD39" s="1021"/>
      <c r="AE39" s="1021"/>
      <c r="AF39" s="1021"/>
      <c r="AG39" s="1021"/>
      <c r="AH39" s="1021"/>
      <c r="AI39" s="1021"/>
      <c r="AJ39" s="1021"/>
      <c r="AK39" s="1021"/>
      <c r="AL39" s="1021"/>
      <c r="AM39" s="1021"/>
      <c r="AN39" s="1021"/>
      <c r="AO39" s="1021"/>
      <c r="AP39" s="1021"/>
      <c r="AQ39" s="1021"/>
      <c r="AR39" s="1021"/>
      <c r="AS39" s="1021"/>
      <c r="AT39" s="1021"/>
      <c r="AU39" s="1021"/>
      <c r="AV39" s="1021"/>
      <c r="AW39" s="1016"/>
      <c r="AX39" s="1016"/>
      <c r="AY39" s="1016"/>
      <c r="AZ39" s="1016"/>
      <c r="BA39" s="1016"/>
    </row>
    <row r="40" spans="2:53" ht="12.95" customHeight="1">
      <c r="B40" s="953"/>
      <c r="C40" s="953"/>
      <c r="D40" s="1021"/>
      <c r="E40" s="1021"/>
      <c r="F40" s="1021"/>
      <c r="G40" s="1021"/>
      <c r="H40" s="1021"/>
      <c r="I40" s="1021"/>
      <c r="J40" s="1021"/>
      <c r="K40" s="1021"/>
      <c r="L40" s="1021"/>
      <c r="M40" s="1021"/>
      <c r="N40" s="1021"/>
      <c r="O40" s="1021"/>
      <c r="P40" s="1021"/>
      <c r="Q40" s="1021"/>
      <c r="R40" s="1021"/>
      <c r="S40" s="1021"/>
      <c r="T40" s="1021"/>
      <c r="U40" s="1021"/>
      <c r="V40" s="1021"/>
      <c r="W40" s="1021"/>
      <c r="X40" s="1021"/>
      <c r="Y40" s="1021"/>
      <c r="Z40" s="1021"/>
      <c r="AA40" s="1021"/>
      <c r="AB40" s="1021"/>
      <c r="AC40" s="1021"/>
      <c r="AD40" s="1021"/>
      <c r="AE40" s="1021"/>
      <c r="AF40" s="1021"/>
      <c r="AG40" s="1021"/>
      <c r="AH40" s="1021"/>
      <c r="AI40" s="1021"/>
      <c r="AJ40" s="1021"/>
      <c r="AK40" s="1021"/>
      <c r="AL40" s="1021"/>
      <c r="AM40" s="1021"/>
      <c r="AN40" s="1021"/>
      <c r="AO40" s="1021"/>
      <c r="AP40" s="1021"/>
      <c r="AQ40" s="1021"/>
      <c r="AR40" s="1021"/>
      <c r="AS40" s="1021"/>
      <c r="AT40" s="1021"/>
      <c r="AU40" s="1021"/>
      <c r="AV40" s="1021"/>
      <c r="AW40" s="1016"/>
      <c r="AX40" s="1016"/>
      <c r="AY40" s="1016"/>
      <c r="AZ40" s="1016"/>
      <c r="BA40" s="1016"/>
    </row>
    <row r="41" spans="2:53" ht="12.95" customHeight="1">
      <c r="B41" s="953"/>
      <c r="C41" s="953"/>
      <c r="D41" s="1021"/>
      <c r="E41" s="1021"/>
      <c r="F41" s="1021"/>
      <c r="G41" s="1021"/>
      <c r="H41" s="1021"/>
      <c r="I41" s="1021"/>
      <c r="J41" s="1021"/>
      <c r="K41" s="1021"/>
      <c r="L41" s="1021"/>
      <c r="M41" s="1021"/>
      <c r="N41" s="1021"/>
      <c r="O41" s="1021"/>
      <c r="P41" s="1021"/>
      <c r="Q41" s="1021"/>
      <c r="R41" s="1021"/>
      <c r="S41" s="1021"/>
      <c r="T41" s="1021"/>
      <c r="U41" s="1021"/>
      <c r="V41" s="1021"/>
      <c r="W41" s="1021"/>
      <c r="X41" s="1021"/>
      <c r="Y41" s="1021"/>
      <c r="Z41" s="1021"/>
      <c r="AA41" s="1021"/>
      <c r="AB41" s="1021"/>
      <c r="AC41" s="1021"/>
      <c r="AD41" s="1021"/>
      <c r="AE41" s="1021"/>
      <c r="AF41" s="1021"/>
      <c r="AG41" s="1021"/>
      <c r="AH41" s="1021"/>
      <c r="AI41" s="1021"/>
      <c r="AJ41" s="1021"/>
      <c r="AK41" s="1021"/>
      <c r="AL41" s="1021"/>
      <c r="AM41" s="1021"/>
      <c r="AN41" s="1021"/>
      <c r="AO41" s="1021"/>
      <c r="AP41" s="1021"/>
      <c r="AQ41" s="1021"/>
      <c r="AR41" s="1021"/>
      <c r="AS41" s="1021"/>
      <c r="AT41" s="1021"/>
      <c r="AU41" s="1021"/>
      <c r="AV41" s="1021"/>
      <c r="AW41" s="1016"/>
      <c r="AX41" s="1016"/>
      <c r="AY41" s="1016"/>
      <c r="AZ41" s="1016"/>
      <c r="BA41" s="1016"/>
    </row>
    <row r="42" spans="2:53" ht="7.5" customHeight="1"/>
    <row r="43" spans="2:53" ht="12.95" customHeight="1"/>
    <row r="44" spans="2:53" ht="12.95" customHeight="1"/>
  </sheetData>
  <mergeCells count="50">
    <mergeCell ref="AP2:BA2"/>
    <mergeCell ref="B6:C8"/>
    <mergeCell ref="D6:X8"/>
    <mergeCell ref="Y6:AV8"/>
    <mergeCell ref="AW6:BA8"/>
    <mergeCell ref="C3:O4"/>
    <mergeCell ref="B9:C11"/>
    <mergeCell ref="D9:X11"/>
    <mergeCell ref="Y9:AV11"/>
    <mergeCell ref="AW9:BA11"/>
    <mergeCell ref="B12:C14"/>
    <mergeCell ref="D12:X14"/>
    <mergeCell ref="Y12:AV14"/>
    <mergeCell ref="AW12:BA14"/>
    <mergeCell ref="B18:C20"/>
    <mergeCell ref="D18:X20"/>
    <mergeCell ref="Y18:AV20"/>
    <mergeCell ref="AW18:BA20"/>
    <mergeCell ref="B15:C17"/>
    <mergeCell ref="D15:X17"/>
    <mergeCell ref="Y15:AV17"/>
    <mergeCell ref="AW15:BA17"/>
    <mergeCell ref="B21:C23"/>
    <mergeCell ref="D21:X23"/>
    <mergeCell ref="Y21:AV23"/>
    <mergeCell ref="AW21:BA23"/>
    <mergeCell ref="B24:C26"/>
    <mergeCell ref="D24:X26"/>
    <mergeCell ref="Y24:AV26"/>
    <mergeCell ref="B36:C38"/>
    <mergeCell ref="D36:X38"/>
    <mergeCell ref="B39:C41"/>
    <mergeCell ref="D39:X41"/>
    <mergeCell ref="AW24:BA26"/>
    <mergeCell ref="B27:C29"/>
    <mergeCell ref="D27:X29"/>
    <mergeCell ref="Y39:AV41"/>
    <mergeCell ref="Y27:AV29"/>
    <mergeCell ref="AW27:BA29"/>
    <mergeCell ref="AW39:BA41"/>
    <mergeCell ref="B30:C32"/>
    <mergeCell ref="D30:X32"/>
    <mergeCell ref="Y30:AV32"/>
    <mergeCell ref="AW30:BA32"/>
    <mergeCell ref="B33:C35"/>
    <mergeCell ref="D33:X35"/>
    <mergeCell ref="Y33:AV35"/>
    <mergeCell ref="AW33:BA35"/>
    <mergeCell ref="Y36:AV38"/>
    <mergeCell ref="AW36:BA38"/>
  </mergeCells>
  <phoneticPr fontId="4"/>
  <pageMargins left="0.39370078740157483" right="0.39370078740157483" top="0.39370078740157483" bottom="0.39370078740157483" header="0.51181102362204722" footer="0.51181102362204722"/>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F0"/>
  </sheetPr>
  <dimension ref="B1:Y50"/>
  <sheetViews>
    <sheetView workbookViewId="0"/>
  </sheetViews>
  <sheetFormatPr defaultColWidth="3.625" defaultRowHeight="13.5"/>
  <cols>
    <col min="1" max="16384" width="3.625" style="5"/>
  </cols>
  <sheetData>
    <row r="1" spans="2:25" ht="15" customHeight="1">
      <c r="B1" s="1040" t="s">
        <v>418</v>
      </c>
      <c r="C1" s="1041"/>
      <c r="D1" s="1041"/>
      <c r="E1" s="1041"/>
      <c r="F1" s="1041"/>
      <c r="G1" s="1041"/>
      <c r="H1" s="1041"/>
      <c r="I1" s="1041"/>
      <c r="J1" s="1041"/>
      <c r="K1" s="1041"/>
      <c r="L1" s="1041"/>
      <c r="M1" s="1041"/>
      <c r="N1" s="1041"/>
      <c r="O1" s="1041"/>
      <c r="P1" s="1041"/>
      <c r="Q1" s="1041"/>
      <c r="R1" s="1041"/>
      <c r="S1" s="1041"/>
      <c r="T1" s="1044" t="s">
        <v>417</v>
      </c>
      <c r="U1" s="1045"/>
      <c r="V1" s="1045"/>
      <c r="W1" s="1045"/>
      <c r="X1" s="1045"/>
      <c r="Y1" s="1046"/>
    </row>
    <row r="2" spans="2:25" ht="15" customHeight="1">
      <c r="B2" s="1042"/>
      <c r="C2" s="1043"/>
      <c r="D2" s="1043"/>
      <c r="E2" s="1043"/>
      <c r="F2" s="1043"/>
      <c r="G2" s="1043"/>
      <c r="H2" s="1043"/>
      <c r="I2" s="1043"/>
      <c r="J2" s="1043"/>
      <c r="K2" s="1043"/>
      <c r="L2" s="1043"/>
      <c r="M2" s="1043"/>
      <c r="N2" s="1043"/>
      <c r="O2" s="1043"/>
      <c r="P2" s="1043"/>
      <c r="Q2" s="1043"/>
      <c r="R2" s="1043"/>
      <c r="S2" s="1043"/>
      <c r="T2" s="1047"/>
      <c r="U2" s="1048"/>
      <c r="V2" s="1048"/>
      <c r="W2" s="1048"/>
      <c r="X2" s="1048"/>
      <c r="Y2" s="1049"/>
    </row>
    <row r="3" spans="2:25">
      <c r="B3" s="37"/>
      <c r="C3" s="20"/>
      <c r="D3" s="20"/>
      <c r="E3" s="20"/>
      <c r="F3" s="20"/>
      <c r="G3" s="20"/>
      <c r="H3" s="20"/>
      <c r="I3" s="20"/>
      <c r="J3" s="20"/>
      <c r="K3" s="20"/>
      <c r="L3" s="20"/>
      <c r="M3" s="20"/>
      <c r="N3" s="20"/>
      <c r="O3" s="20"/>
      <c r="P3" s="20"/>
      <c r="Q3" s="20"/>
      <c r="R3" s="20"/>
      <c r="S3" s="20"/>
      <c r="T3" s="20"/>
      <c r="U3" s="20"/>
      <c r="V3" s="20"/>
      <c r="W3" s="20"/>
      <c r="X3" s="20"/>
      <c r="Y3" s="21"/>
    </row>
    <row r="4" spans="2:25">
      <c r="B4" s="37"/>
      <c r="C4" s="56" t="s">
        <v>419</v>
      </c>
      <c r="D4" s="56"/>
      <c r="E4" s="20"/>
      <c r="F4" s="20"/>
      <c r="G4" s="20"/>
      <c r="H4" s="20"/>
      <c r="I4" s="20"/>
      <c r="J4" s="20"/>
      <c r="K4" s="20"/>
      <c r="L4" s="20"/>
      <c r="M4" s="20"/>
      <c r="N4" s="20"/>
      <c r="O4" s="20"/>
      <c r="P4" s="20"/>
      <c r="Q4" s="20"/>
      <c r="R4" s="20"/>
      <c r="S4" s="20"/>
      <c r="T4" s="20"/>
      <c r="U4" s="20"/>
      <c r="V4" s="20"/>
      <c r="W4" s="20"/>
      <c r="X4" s="20"/>
      <c r="Y4" s="21"/>
    </row>
    <row r="5" spans="2:25">
      <c r="B5" s="37"/>
      <c r="C5" s="20"/>
      <c r="D5" s="20"/>
      <c r="E5" s="20"/>
      <c r="F5" s="20"/>
      <c r="G5" s="20"/>
      <c r="H5" s="20"/>
      <c r="I5" s="20"/>
      <c r="J5" s="20"/>
      <c r="K5" s="20"/>
      <c r="L5" s="20"/>
      <c r="M5" s="20"/>
      <c r="N5" s="20"/>
      <c r="O5" s="20"/>
      <c r="P5" s="20"/>
      <c r="Q5" s="20"/>
      <c r="R5" s="20"/>
      <c r="S5" s="20"/>
      <c r="T5" s="20"/>
      <c r="U5" s="20"/>
      <c r="V5" s="20"/>
      <c r="W5" s="20"/>
      <c r="X5" s="20"/>
      <c r="Y5" s="21"/>
    </row>
    <row r="6" spans="2:25" ht="20.100000000000001" customHeight="1">
      <c r="B6" s="37"/>
      <c r="C6" s="20"/>
      <c r="D6" s="20"/>
      <c r="E6" s="20"/>
      <c r="F6" s="20"/>
      <c r="G6" s="20"/>
      <c r="H6" s="20"/>
      <c r="I6" s="20"/>
      <c r="J6" s="20"/>
      <c r="K6" s="20"/>
      <c r="L6" s="20"/>
      <c r="M6" s="20"/>
      <c r="N6" s="20"/>
      <c r="O6" s="20"/>
      <c r="P6" s="20"/>
      <c r="Q6" s="20"/>
      <c r="R6" s="20"/>
      <c r="S6" s="20"/>
      <c r="T6" s="20"/>
      <c r="U6" s="20"/>
      <c r="V6" s="20"/>
      <c r="W6" s="20"/>
      <c r="X6" s="20"/>
      <c r="Y6" s="21"/>
    </row>
    <row r="7" spans="2:25" ht="20.100000000000001" customHeight="1">
      <c r="B7" s="37"/>
      <c r="C7" s="20"/>
      <c r="D7" s="20"/>
      <c r="E7" s="20"/>
      <c r="F7" s="20"/>
      <c r="G7" s="20"/>
      <c r="H7" s="20"/>
      <c r="I7" s="20"/>
      <c r="J7" s="20"/>
      <c r="K7" s="20"/>
      <c r="L7" s="20"/>
      <c r="M7" s="20"/>
      <c r="N7" s="20"/>
      <c r="O7" s="20"/>
      <c r="P7" s="20"/>
      <c r="Q7" s="20"/>
      <c r="R7" s="20"/>
      <c r="S7" s="20"/>
      <c r="T7" s="20"/>
      <c r="U7" s="20"/>
      <c r="V7" s="20"/>
      <c r="W7" s="20"/>
      <c r="X7" s="20"/>
      <c r="Y7" s="21"/>
    </row>
    <row r="8" spans="2:25" ht="20.100000000000001" customHeight="1">
      <c r="B8" s="37"/>
      <c r="C8" s="20"/>
      <c r="D8" s="20"/>
      <c r="E8" s="20"/>
      <c r="F8" s="20"/>
      <c r="G8" s="20"/>
      <c r="H8" s="20"/>
      <c r="I8" s="20"/>
      <c r="J8" s="20"/>
      <c r="K8" s="20"/>
      <c r="L8" s="20"/>
      <c r="M8" s="20"/>
      <c r="N8" s="20"/>
      <c r="O8" s="20"/>
      <c r="P8" s="20"/>
      <c r="Q8" s="20"/>
      <c r="R8" s="20"/>
      <c r="S8" s="20"/>
      <c r="T8" s="20"/>
      <c r="U8" s="20"/>
      <c r="V8" s="20"/>
      <c r="W8" s="20"/>
      <c r="X8" s="20"/>
      <c r="Y8" s="21"/>
    </row>
    <row r="9" spans="2:25" ht="20.100000000000001" customHeight="1">
      <c r="B9" s="37"/>
      <c r="C9" s="20"/>
      <c r="D9" s="20"/>
      <c r="E9" s="20"/>
      <c r="F9" s="20"/>
      <c r="G9" s="20"/>
      <c r="H9" s="20"/>
      <c r="I9" s="20"/>
      <c r="J9" s="20"/>
      <c r="K9" s="20"/>
      <c r="L9" s="20"/>
      <c r="M9" s="20"/>
      <c r="N9" s="20"/>
      <c r="O9" s="20"/>
      <c r="P9" s="20"/>
      <c r="Q9" s="20"/>
      <c r="R9" s="20"/>
      <c r="S9" s="20"/>
      <c r="T9" s="20"/>
      <c r="U9" s="20"/>
      <c r="V9" s="20"/>
      <c r="W9" s="20"/>
      <c r="X9" s="20"/>
      <c r="Y9" s="21"/>
    </row>
    <row r="10" spans="2:25" ht="20.100000000000001" customHeight="1">
      <c r="B10" s="37"/>
      <c r="C10" s="20"/>
      <c r="D10" s="20"/>
      <c r="E10" s="20"/>
      <c r="F10" s="20"/>
      <c r="G10" s="20"/>
      <c r="H10" s="20"/>
      <c r="I10" s="20"/>
      <c r="J10" s="20"/>
      <c r="K10" s="20"/>
      <c r="L10" s="20"/>
      <c r="M10" s="20"/>
      <c r="N10" s="20"/>
      <c r="O10" s="20"/>
      <c r="P10" s="20"/>
      <c r="Q10" s="20"/>
      <c r="R10" s="20"/>
      <c r="S10" s="20"/>
      <c r="T10" s="20"/>
      <c r="U10" s="20"/>
      <c r="V10" s="20"/>
      <c r="W10" s="20"/>
      <c r="X10" s="20"/>
      <c r="Y10" s="21"/>
    </row>
    <row r="11" spans="2:25" ht="20.100000000000001" customHeight="1">
      <c r="B11" s="37"/>
      <c r="C11" s="20"/>
      <c r="D11" s="20"/>
      <c r="E11" s="20"/>
      <c r="F11" s="20"/>
      <c r="G11" s="20"/>
      <c r="H11" s="20"/>
      <c r="I11" s="20"/>
      <c r="J11" s="20"/>
      <c r="K11" s="20"/>
      <c r="L11" s="20"/>
      <c r="M11" s="20"/>
      <c r="N11" s="20"/>
      <c r="O11" s="20"/>
      <c r="P11" s="20"/>
      <c r="Q11" s="20"/>
      <c r="R11" s="20"/>
      <c r="S11" s="20"/>
      <c r="T11" s="20"/>
      <c r="U11" s="20"/>
      <c r="V11" s="20"/>
      <c r="W11" s="20"/>
      <c r="X11" s="20"/>
      <c r="Y11" s="21"/>
    </row>
    <row r="12" spans="2:25" ht="20.100000000000001" customHeight="1">
      <c r="B12" s="37"/>
      <c r="C12" s="20"/>
      <c r="D12" s="20"/>
      <c r="E12" s="20"/>
      <c r="F12" s="20"/>
      <c r="G12" s="20"/>
      <c r="H12" s="20"/>
      <c r="I12" s="20"/>
      <c r="J12" s="20"/>
      <c r="K12" s="20"/>
      <c r="L12" s="20"/>
      <c r="M12" s="20"/>
      <c r="N12" s="20"/>
      <c r="O12" s="20"/>
      <c r="P12" s="20"/>
      <c r="Q12" s="20"/>
      <c r="R12" s="20"/>
      <c r="S12" s="20"/>
      <c r="T12" s="20"/>
      <c r="U12" s="20"/>
      <c r="V12" s="20"/>
      <c r="W12" s="20"/>
      <c r="X12" s="20"/>
      <c r="Y12" s="21"/>
    </row>
    <row r="13" spans="2:25">
      <c r="B13" s="37"/>
      <c r="C13" s="20"/>
      <c r="D13" s="20"/>
      <c r="E13" s="20"/>
      <c r="F13" s="20"/>
      <c r="G13" s="20"/>
      <c r="H13" s="20"/>
      <c r="I13" s="20"/>
      <c r="J13" s="20"/>
      <c r="K13" s="20"/>
      <c r="L13" s="20"/>
      <c r="M13" s="20"/>
      <c r="N13" s="20"/>
      <c r="O13" s="20"/>
      <c r="P13" s="20"/>
      <c r="Q13" s="20"/>
      <c r="R13" s="20"/>
      <c r="S13" s="20"/>
      <c r="T13" s="20"/>
      <c r="U13" s="20"/>
      <c r="V13" s="20"/>
      <c r="W13" s="20"/>
      <c r="X13" s="20"/>
      <c r="Y13" s="21"/>
    </row>
    <row r="14" spans="2:25">
      <c r="B14" s="37"/>
      <c r="C14" s="56" t="s">
        <v>420</v>
      </c>
      <c r="D14" s="56"/>
      <c r="E14" s="20"/>
      <c r="F14" s="20"/>
      <c r="G14" s="20"/>
      <c r="H14" s="20"/>
      <c r="I14" s="20"/>
      <c r="J14" s="20"/>
      <c r="K14" s="20"/>
      <c r="L14" s="20"/>
      <c r="M14" s="20"/>
      <c r="N14" s="20"/>
      <c r="O14" s="20"/>
      <c r="P14" s="20"/>
      <c r="Q14" s="20"/>
      <c r="R14" s="20"/>
      <c r="S14" s="20"/>
      <c r="T14" s="20"/>
      <c r="U14" s="20"/>
      <c r="V14" s="20"/>
      <c r="W14" s="20"/>
      <c r="X14" s="20"/>
      <c r="Y14" s="21"/>
    </row>
    <row r="15" spans="2:25">
      <c r="B15" s="37"/>
      <c r="C15" s="20"/>
      <c r="D15" s="20"/>
      <c r="E15" s="20"/>
      <c r="F15" s="20"/>
      <c r="G15" s="20"/>
      <c r="H15" s="20"/>
      <c r="I15" s="20"/>
      <c r="J15" s="20"/>
      <c r="K15" s="20"/>
      <c r="L15" s="20"/>
      <c r="M15" s="20"/>
      <c r="N15" s="20"/>
      <c r="O15" s="20"/>
      <c r="P15" s="20"/>
      <c r="Q15" s="20"/>
      <c r="R15" s="20"/>
      <c r="S15" s="20"/>
      <c r="T15" s="20"/>
      <c r="U15" s="20"/>
      <c r="V15" s="20"/>
      <c r="W15" s="20"/>
      <c r="X15" s="20"/>
      <c r="Y15" s="21"/>
    </row>
    <row r="16" spans="2:25" ht="20.100000000000001" customHeight="1">
      <c r="B16" s="37"/>
      <c r="C16" s="20"/>
      <c r="D16" s="20"/>
      <c r="E16" s="20"/>
      <c r="F16" s="20"/>
      <c r="G16" s="20"/>
      <c r="H16" s="20"/>
      <c r="I16" s="20"/>
      <c r="J16" s="20"/>
      <c r="K16" s="20"/>
      <c r="L16" s="20"/>
      <c r="M16" s="20"/>
      <c r="N16" s="20"/>
      <c r="O16" s="20"/>
      <c r="P16" s="20"/>
      <c r="Q16" s="20"/>
      <c r="R16" s="20"/>
      <c r="S16" s="20"/>
      <c r="T16" s="20"/>
      <c r="U16" s="20"/>
      <c r="V16" s="20"/>
      <c r="W16" s="20"/>
      <c r="X16" s="20"/>
      <c r="Y16" s="21"/>
    </row>
    <row r="17" spans="2:25" ht="20.100000000000001" customHeight="1">
      <c r="B17" s="37"/>
      <c r="C17" s="20"/>
      <c r="D17" s="20"/>
      <c r="E17" s="20"/>
      <c r="F17" s="20"/>
      <c r="G17" s="20"/>
      <c r="H17" s="20"/>
      <c r="I17" s="20"/>
      <c r="J17" s="20"/>
      <c r="K17" s="20"/>
      <c r="L17" s="20"/>
      <c r="M17" s="20"/>
      <c r="N17" s="20"/>
      <c r="O17" s="20"/>
      <c r="P17" s="20"/>
      <c r="Q17" s="20"/>
      <c r="R17" s="20"/>
      <c r="S17" s="20"/>
      <c r="T17" s="20"/>
      <c r="U17" s="20"/>
      <c r="V17" s="20"/>
      <c r="W17" s="20"/>
      <c r="X17" s="20"/>
      <c r="Y17" s="21"/>
    </row>
    <row r="18" spans="2:25" ht="20.100000000000001" customHeight="1">
      <c r="B18" s="37"/>
      <c r="C18" s="20"/>
      <c r="D18" s="20"/>
      <c r="E18" s="20"/>
      <c r="F18" s="20"/>
      <c r="G18" s="20"/>
      <c r="H18" s="20"/>
      <c r="I18" s="20"/>
      <c r="J18" s="20"/>
      <c r="K18" s="20"/>
      <c r="L18" s="20"/>
      <c r="M18" s="20"/>
      <c r="N18" s="20"/>
      <c r="O18" s="20"/>
      <c r="P18" s="20"/>
      <c r="Q18" s="20"/>
      <c r="R18" s="20"/>
      <c r="S18" s="20"/>
      <c r="T18" s="20"/>
      <c r="U18" s="20"/>
      <c r="V18" s="20"/>
      <c r="W18" s="20"/>
      <c r="X18" s="20"/>
      <c r="Y18" s="21"/>
    </row>
    <row r="19" spans="2:25" ht="20.100000000000001" customHeight="1">
      <c r="B19" s="37"/>
      <c r="C19" s="20"/>
      <c r="D19" s="20"/>
      <c r="E19" s="20"/>
      <c r="F19" s="20"/>
      <c r="G19" s="20"/>
      <c r="H19" s="20"/>
      <c r="I19" s="20"/>
      <c r="J19" s="20"/>
      <c r="K19" s="20"/>
      <c r="L19" s="20"/>
      <c r="M19" s="20"/>
      <c r="N19" s="20"/>
      <c r="O19" s="20"/>
      <c r="P19" s="20"/>
      <c r="Q19" s="20"/>
      <c r="R19" s="20"/>
      <c r="S19" s="20"/>
      <c r="T19" s="20"/>
      <c r="U19" s="20"/>
      <c r="V19" s="20"/>
      <c r="W19" s="20"/>
      <c r="X19" s="20"/>
      <c r="Y19" s="21"/>
    </row>
    <row r="20" spans="2:25" ht="20.100000000000001" customHeight="1">
      <c r="B20" s="37"/>
      <c r="C20" s="20"/>
      <c r="D20" s="20"/>
      <c r="E20" s="20"/>
      <c r="F20" s="20"/>
      <c r="G20" s="20"/>
      <c r="H20" s="20"/>
      <c r="I20" s="20"/>
      <c r="J20" s="20"/>
      <c r="K20" s="20"/>
      <c r="L20" s="20"/>
      <c r="M20" s="20"/>
      <c r="N20" s="20"/>
      <c r="O20" s="20"/>
      <c r="P20" s="20"/>
      <c r="Q20" s="20"/>
      <c r="R20" s="20"/>
      <c r="S20" s="20"/>
      <c r="T20" s="20"/>
      <c r="U20" s="20"/>
      <c r="V20" s="20"/>
      <c r="W20" s="20"/>
      <c r="X20" s="20"/>
      <c r="Y20" s="21"/>
    </row>
    <row r="21" spans="2:25" ht="20.100000000000001" customHeight="1">
      <c r="B21" s="37"/>
      <c r="C21" s="20"/>
      <c r="D21" s="20"/>
      <c r="E21" s="20"/>
      <c r="F21" s="20"/>
      <c r="G21" s="20"/>
      <c r="H21" s="20"/>
      <c r="I21" s="20"/>
      <c r="J21" s="20"/>
      <c r="K21" s="20"/>
      <c r="L21" s="20"/>
      <c r="M21" s="20"/>
      <c r="N21" s="20"/>
      <c r="O21" s="20"/>
      <c r="P21" s="20"/>
      <c r="Q21" s="20"/>
      <c r="R21" s="20"/>
      <c r="S21" s="20"/>
      <c r="T21" s="20"/>
      <c r="U21" s="20"/>
      <c r="V21" s="20"/>
      <c r="W21" s="20"/>
      <c r="X21" s="20"/>
      <c r="Y21" s="21"/>
    </row>
    <row r="22" spans="2:25" ht="20.100000000000001" customHeight="1">
      <c r="B22" s="37"/>
      <c r="C22" s="20"/>
      <c r="D22" s="20"/>
      <c r="E22" s="20"/>
      <c r="F22" s="20"/>
      <c r="G22" s="20"/>
      <c r="H22" s="20"/>
      <c r="I22" s="20"/>
      <c r="J22" s="20"/>
      <c r="K22" s="20"/>
      <c r="L22" s="20"/>
      <c r="M22" s="20"/>
      <c r="N22" s="20"/>
      <c r="O22" s="20"/>
      <c r="P22" s="20"/>
      <c r="Q22" s="20"/>
      <c r="R22" s="20"/>
      <c r="S22" s="20"/>
      <c r="T22" s="20"/>
      <c r="U22" s="20"/>
      <c r="V22" s="20"/>
      <c r="W22" s="20"/>
      <c r="X22" s="20"/>
      <c r="Y22" s="21"/>
    </row>
    <row r="23" spans="2:25">
      <c r="B23" s="38"/>
      <c r="C23" s="39"/>
      <c r="D23" s="39"/>
      <c r="E23" s="39"/>
      <c r="F23" s="39"/>
      <c r="G23" s="39"/>
      <c r="H23" s="39"/>
      <c r="I23" s="39"/>
      <c r="J23" s="39"/>
      <c r="K23" s="39"/>
      <c r="L23" s="39"/>
      <c r="M23" s="39"/>
      <c r="N23" s="39"/>
      <c r="O23" s="39"/>
      <c r="P23" s="39"/>
      <c r="Q23" s="39"/>
      <c r="R23" s="39"/>
      <c r="S23" s="39"/>
      <c r="T23" s="39"/>
      <c r="U23" s="39"/>
      <c r="V23" s="39"/>
      <c r="W23" s="39"/>
      <c r="X23" s="39"/>
      <c r="Y23" s="40"/>
    </row>
    <row r="28" spans="2:25" ht="15" customHeight="1">
      <c r="B28" s="1040" t="s">
        <v>418</v>
      </c>
      <c r="C28" s="1041"/>
      <c r="D28" s="1041"/>
      <c r="E28" s="1041"/>
      <c r="F28" s="1041"/>
      <c r="G28" s="1041"/>
      <c r="H28" s="1041"/>
      <c r="I28" s="1041"/>
      <c r="J28" s="1041"/>
      <c r="K28" s="1041"/>
      <c r="L28" s="1041"/>
      <c r="M28" s="1041"/>
      <c r="N28" s="1041"/>
      <c r="O28" s="1041"/>
      <c r="P28" s="1041"/>
      <c r="Q28" s="1041"/>
      <c r="R28" s="1041"/>
      <c r="S28" s="1041"/>
      <c r="T28" s="1044" t="s">
        <v>417</v>
      </c>
      <c r="U28" s="1045"/>
      <c r="V28" s="1045"/>
      <c r="W28" s="1045"/>
      <c r="X28" s="1045"/>
      <c r="Y28" s="1046"/>
    </row>
    <row r="29" spans="2:25" ht="15" customHeight="1">
      <c r="B29" s="1042"/>
      <c r="C29" s="1043"/>
      <c r="D29" s="1043"/>
      <c r="E29" s="1043"/>
      <c r="F29" s="1043"/>
      <c r="G29" s="1043"/>
      <c r="H29" s="1043"/>
      <c r="I29" s="1043"/>
      <c r="J29" s="1043"/>
      <c r="K29" s="1043"/>
      <c r="L29" s="1043"/>
      <c r="M29" s="1043"/>
      <c r="N29" s="1043"/>
      <c r="O29" s="1043"/>
      <c r="P29" s="1043"/>
      <c r="Q29" s="1043"/>
      <c r="R29" s="1043"/>
      <c r="S29" s="1043"/>
      <c r="T29" s="1047"/>
      <c r="U29" s="1048"/>
      <c r="V29" s="1048"/>
      <c r="W29" s="1048"/>
      <c r="X29" s="1048"/>
      <c r="Y29" s="1049"/>
    </row>
    <row r="30" spans="2:25">
      <c r="B30" s="37"/>
      <c r="C30" s="20"/>
      <c r="D30" s="20"/>
      <c r="E30" s="20"/>
      <c r="F30" s="20"/>
      <c r="G30" s="20"/>
      <c r="H30" s="20"/>
      <c r="I30" s="20"/>
      <c r="J30" s="20"/>
      <c r="K30" s="20"/>
      <c r="L30" s="20"/>
      <c r="M30" s="20"/>
      <c r="N30" s="20"/>
      <c r="O30" s="20"/>
      <c r="P30" s="20"/>
      <c r="Q30" s="20"/>
      <c r="R30" s="20"/>
      <c r="S30" s="20"/>
      <c r="T30" s="20"/>
      <c r="U30" s="20"/>
      <c r="V30" s="20"/>
      <c r="W30" s="20"/>
      <c r="X30" s="20"/>
      <c r="Y30" s="21"/>
    </row>
    <row r="31" spans="2:25">
      <c r="B31" s="37"/>
      <c r="C31" s="56" t="s">
        <v>419</v>
      </c>
      <c r="D31" s="56"/>
      <c r="E31" s="20"/>
      <c r="F31" s="20"/>
      <c r="G31" s="20"/>
      <c r="H31" s="20"/>
      <c r="I31" s="20"/>
      <c r="J31" s="20"/>
      <c r="K31" s="20"/>
      <c r="L31" s="20"/>
      <c r="M31" s="20"/>
      <c r="N31" s="20"/>
      <c r="O31" s="20"/>
      <c r="P31" s="20"/>
      <c r="Q31" s="20"/>
      <c r="R31" s="20"/>
      <c r="S31" s="20"/>
      <c r="T31" s="20"/>
      <c r="U31" s="20"/>
      <c r="V31" s="20"/>
      <c r="W31" s="20"/>
      <c r="X31" s="20"/>
      <c r="Y31" s="21"/>
    </row>
    <row r="32" spans="2:25">
      <c r="B32" s="37"/>
      <c r="C32" s="20"/>
      <c r="D32" s="20"/>
      <c r="E32" s="20"/>
      <c r="F32" s="20"/>
      <c r="G32" s="20"/>
      <c r="H32" s="20"/>
      <c r="I32" s="20"/>
      <c r="J32" s="20"/>
      <c r="K32" s="20"/>
      <c r="L32" s="20"/>
      <c r="M32" s="20"/>
      <c r="N32" s="20"/>
      <c r="O32" s="20"/>
      <c r="P32" s="20"/>
      <c r="Q32" s="20"/>
      <c r="R32" s="20"/>
      <c r="S32" s="20"/>
      <c r="T32" s="20"/>
      <c r="U32" s="20"/>
      <c r="V32" s="20"/>
      <c r="W32" s="20"/>
      <c r="X32" s="20"/>
      <c r="Y32" s="21"/>
    </row>
    <row r="33" spans="2:25" ht="20.100000000000001" customHeight="1">
      <c r="B33" s="37"/>
      <c r="C33" s="20"/>
      <c r="D33" s="20"/>
      <c r="E33" s="20"/>
      <c r="F33" s="20"/>
      <c r="G33" s="20"/>
      <c r="H33" s="20"/>
      <c r="I33" s="20"/>
      <c r="J33" s="20"/>
      <c r="K33" s="20"/>
      <c r="L33" s="20"/>
      <c r="M33" s="20"/>
      <c r="N33" s="20"/>
      <c r="O33" s="20"/>
      <c r="P33" s="20"/>
      <c r="Q33" s="20"/>
      <c r="R33" s="20"/>
      <c r="S33" s="20"/>
      <c r="T33" s="20"/>
      <c r="U33" s="20"/>
      <c r="V33" s="20"/>
      <c r="W33" s="20"/>
      <c r="X33" s="20"/>
      <c r="Y33" s="21"/>
    </row>
    <row r="34" spans="2:25" ht="20.100000000000001" customHeight="1">
      <c r="B34" s="37"/>
      <c r="C34" s="20"/>
      <c r="D34" s="20"/>
      <c r="E34" s="20"/>
      <c r="F34" s="20"/>
      <c r="G34" s="20"/>
      <c r="H34" s="20"/>
      <c r="I34" s="20"/>
      <c r="J34" s="20"/>
      <c r="K34" s="20"/>
      <c r="L34" s="20"/>
      <c r="M34" s="20"/>
      <c r="N34" s="20"/>
      <c r="O34" s="20"/>
      <c r="P34" s="20"/>
      <c r="Q34" s="20"/>
      <c r="R34" s="20"/>
      <c r="S34" s="20"/>
      <c r="T34" s="20"/>
      <c r="U34" s="20"/>
      <c r="V34" s="20"/>
      <c r="W34" s="20"/>
      <c r="X34" s="20"/>
      <c r="Y34" s="21"/>
    </row>
    <row r="35" spans="2:25" ht="20.100000000000001" customHeight="1">
      <c r="B35" s="37"/>
      <c r="C35" s="20"/>
      <c r="D35" s="20"/>
      <c r="E35" s="20"/>
      <c r="F35" s="20"/>
      <c r="G35" s="20"/>
      <c r="H35" s="20"/>
      <c r="I35" s="20"/>
      <c r="J35" s="20"/>
      <c r="K35" s="20"/>
      <c r="L35" s="20"/>
      <c r="M35" s="20"/>
      <c r="N35" s="20"/>
      <c r="O35" s="20"/>
      <c r="P35" s="20"/>
      <c r="Q35" s="20"/>
      <c r="R35" s="20"/>
      <c r="S35" s="20"/>
      <c r="T35" s="20"/>
      <c r="U35" s="20"/>
      <c r="V35" s="20"/>
      <c r="W35" s="20"/>
      <c r="X35" s="20"/>
      <c r="Y35" s="21"/>
    </row>
    <row r="36" spans="2:25" ht="20.100000000000001" customHeight="1">
      <c r="B36" s="37"/>
      <c r="C36" s="20"/>
      <c r="D36" s="20"/>
      <c r="E36" s="20"/>
      <c r="F36" s="20"/>
      <c r="G36" s="20"/>
      <c r="H36" s="20"/>
      <c r="I36" s="20"/>
      <c r="J36" s="20"/>
      <c r="K36" s="20"/>
      <c r="L36" s="20"/>
      <c r="M36" s="20"/>
      <c r="N36" s="20"/>
      <c r="O36" s="20"/>
      <c r="P36" s="20"/>
      <c r="Q36" s="20"/>
      <c r="R36" s="20"/>
      <c r="S36" s="20"/>
      <c r="T36" s="20"/>
      <c r="U36" s="20"/>
      <c r="V36" s="20"/>
      <c r="W36" s="20"/>
      <c r="X36" s="20"/>
      <c r="Y36" s="21"/>
    </row>
    <row r="37" spans="2:25" ht="20.100000000000001" customHeight="1">
      <c r="B37" s="37"/>
      <c r="C37" s="20"/>
      <c r="D37" s="20"/>
      <c r="E37" s="20"/>
      <c r="F37" s="20"/>
      <c r="G37" s="20"/>
      <c r="H37" s="20"/>
      <c r="I37" s="20"/>
      <c r="J37" s="20"/>
      <c r="K37" s="20"/>
      <c r="L37" s="20"/>
      <c r="M37" s="20"/>
      <c r="N37" s="20"/>
      <c r="O37" s="20"/>
      <c r="P37" s="20"/>
      <c r="Q37" s="20"/>
      <c r="R37" s="20"/>
      <c r="S37" s="20"/>
      <c r="T37" s="20"/>
      <c r="U37" s="20"/>
      <c r="V37" s="20"/>
      <c r="W37" s="20"/>
      <c r="X37" s="20"/>
      <c r="Y37" s="21"/>
    </row>
    <row r="38" spans="2:25" ht="20.100000000000001" customHeight="1">
      <c r="B38" s="37"/>
      <c r="C38" s="20"/>
      <c r="D38" s="20"/>
      <c r="E38" s="20"/>
      <c r="F38" s="20"/>
      <c r="G38" s="20"/>
      <c r="H38" s="20"/>
      <c r="I38" s="20"/>
      <c r="J38" s="20"/>
      <c r="K38" s="20"/>
      <c r="L38" s="20"/>
      <c r="M38" s="20"/>
      <c r="N38" s="20"/>
      <c r="O38" s="20"/>
      <c r="P38" s="20"/>
      <c r="Q38" s="20"/>
      <c r="R38" s="20"/>
      <c r="S38" s="20"/>
      <c r="T38" s="20"/>
      <c r="U38" s="20"/>
      <c r="V38" s="20"/>
      <c r="W38" s="20"/>
      <c r="X38" s="20"/>
      <c r="Y38" s="21"/>
    </row>
    <row r="39" spans="2:25" ht="20.100000000000001" customHeight="1">
      <c r="B39" s="37"/>
      <c r="C39" s="20"/>
      <c r="D39" s="20"/>
      <c r="E39" s="20"/>
      <c r="F39" s="20"/>
      <c r="G39" s="20"/>
      <c r="H39" s="20"/>
      <c r="I39" s="20"/>
      <c r="J39" s="20"/>
      <c r="K39" s="20"/>
      <c r="L39" s="20"/>
      <c r="M39" s="20"/>
      <c r="N39" s="20"/>
      <c r="O39" s="20"/>
      <c r="P39" s="20"/>
      <c r="Q39" s="20"/>
      <c r="R39" s="20"/>
      <c r="S39" s="20"/>
      <c r="T39" s="20"/>
      <c r="U39" s="20"/>
      <c r="V39" s="20"/>
      <c r="W39" s="20"/>
      <c r="X39" s="20"/>
      <c r="Y39" s="21"/>
    </row>
    <row r="40" spans="2:25">
      <c r="B40" s="37"/>
      <c r="C40" s="20"/>
      <c r="D40" s="20"/>
      <c r="E40" s="20"/>
      <c r="F40" s="20"/>
      <c r="G40" s="20"/>
      <c r="H40" s="20"/>
      <c r="I40" s="20"/>
      <c r="J40" s="20"/>
      <c r="K40" s="20"/>
      <c r="L40" s="20"/>
      <c r="M40" s="20"/>
      <c r="N40" s="20"/>
      <c r="O40" s="20"/>
      <c r="P40" s="20"/>
      <c r="Q40" s="20"/>
      <c r="R40" s="20"/>
      <c r="S40" s="20"/>
      <c r="T40" s="20"/>
      <c r="U40" s="20"/>
      <c r="V40" s="20"/>
      <c r="W40" s="20"/>
      <c r="X40" s="20"/>
      <c r="Y40" s="21"/>
    </row>
    <row r="41" spans="2:25">
      <c r="B41" s="37"/>
      <c r="C41" s="56" t="s">
        <v>420</v>
      </c>
      <c r="D41" s="56"/>
      <c r="E41" s="20"/>
      <c r="F41" s="20"/>
      <c r="G41" s="20"/>
      <c r="H41" s="20"/>
      <c r="I41" s="20"/>
      <c r="J41" s="20"/>
      <c r="K41" s="20"/>
      <c r="L41" s="20"/>
      <c r="M41" s="20"/>
      <c r="N41" s="20"/>
      <c r="O41" s="20"/>
      <c r="P41" s="20"/>
      <c r="Q41" s="20"/>
      <c r="R41" s="20"/>
      <c r="S41" s="20"/>
      <c r="T41" s="20"/>
      <c r="U41" s="20"/>
      <c r="V41" s="20"/>
      <c r="W41" s="20"/>
      <c r="X41" s="20"/>
      <c r="Y41" s="21"/>
    </row>
    <row r="42" spans="2:25">
      <c r="B42" s="37"/>
      <c r="C42" s="20"/>
      <c r="D42" s="20"/>
      <c r="E42" s="20"/>
      <c r="F42" s="20"/>
      <c r="G42" s="20"/>
      <c r="H42" s="20"/>
      <c r="I42" s="20"/>
      <c r="J42" s="20"/>
      <c r="K42" s="20"/>
      <c r="L42" s="20"/>
      <c r="M42" s="20"/>
      <c r="N42" s="20"/>
      <c r="O42" s="20"/>
      <c r="P42" s="20"/>
      <c r="Q42" s="20"/>
      <c r="R42" s="20"/>
      <c r="S42" s="20"/>
      <c r="T42" s="20"/>
      <c r="U42" s="20"/>
      <c r="V42" s="20"/>
      <c r="W42" s="20"/>
      <c r="X42" s="20"/>
      <c r="Y42" s="21"/>
    </row>
    <row r="43" spans="2:25" ht="20.100000000000001" customHeight="1">
      <c r="B43" s="37"/>
      <c r="C43" s="20"/>
      <c r="D43" s="20"/>
      <c r="E43" s="20"/>
      <c r="F43" s="20"/>
      <c r="G43" s="20"/>
      <c r="H43" s="20"/>
      <c r="I43" s="20"/>
      <c r="J43" s="20"/>
      <c r="K43" s="20"/>
      <c r="L43" s="20"/>
      <c r="M43" s="20"/>
      <c r="N43" s="20"/>
      <c r="O43" s="20"/>
      <c r="P43" s="20"/>
      <c r="Q43" s="20"/>
      <c r="R43" s="20"/>
      <c r="S43" s="20"/>
      <c r="T43" s="20"/>
      <c r="U43" s="20"/>
      <c r="V43" s="20"/>
      <c r="W43" s="20"/>
      <c r="X43" s="20"/>
      <c r="Y43" s="21"/>
    </row>
    <row r="44" spans="2:25" ht="20.100000000000001" customHeight="1">
      <c r="B44" s="37"/>
      <c r="C44" s="20"/>
      <c r="D44" s="20"/>
      <c r="E44" s="20"/>
      <c r="F44" s="20"/>
      <c r="G44" s="20"/>
      <c r="H44" s="20"/>
      <c r="I44" s="20"/>
      <c r="J44" s="20"/>
      <c r="K44" s="20"/>
      <c r="L44" s="20"/>
      <c r="M44" s="20"/>
      <c r="N44" s="20"/>
      <c r="O44" s="20"/>
      <c r="P44" s="20"/>
      <c r="Q44" s="20"/>
      <c r="R44" s="20"/>
      <c r="S44" s="20"/>
      <c r="T44" s="20"/>
      <c r="U44" s="20"/>
      <c r="V44" s="20"/>
      <c r="W44" s="20"/>
      <c r="X44" s="20"/>
      <c r="Y44" s="21"/>
    </row>
    <row r="45" spans="2:25" ht="20.100000000000001" customHeight="1">
      <c r="B45" s="37"/>
      <c r="C45" s="20"/>
      <c r="D45" s="20"/>
      <c r="E45" s="20"/>
      <c r="F45" s="20"/>
      <c r="G45" s="20"/>
      <c r="H45" s="20"/>
      <c r="I45" s="20"/>
      <c r="J45" s="20"/>
      <c r="K45" s="20"/>
      <c r="L45" s="20"/>
      <c r="M45" s="20"/>
      <c r="N45" s="20"/>
      <c r="O45" s="20"/>
      <c r="P45" s="20"/>
      <c r="Q45" s="20"/>
      <c r="R45" s="20"/>
      <c r="S45" s="20"/>
      <c r="T45" s="20"/>
      <c r="U45" s="20"/>
      <c r="V45" s="20"/>
      <c r="W45" s="20"/>
      <c r="X45" s="20"/>
      <c r="Y45" s="21"/>
    </row>
    <row r="46" spans="2:25" ht="20.100000000000001" customHeight="1">
      <c r="B46" s="37"/>
      <c r="C46" s="20"/>
      <c r="D46" s="20"/>
      <c r="E46" s="20"/>
      <c r="F46" s="20"/>
      <c r="G46" s="20"/>
      <c r="H46" s="20"/>
      <c r="I46" s="20"/>
      <c r="J46" s="20"/>
      <c r="K46" s="20"/>
      <c r="L46" s="20"/>
      <c r="M46" s="20"/>
      <c r="N46" s="20"/>
      <c r="O46" s="20"/>
      <c r="P46" s="20"/>
      <c r="Q46" s="20"/>
      <c r="R46" s="20"/>
      <c r="S46" s="20"/>
      <c r="T46" s="20"/>
      <c r="U46" s="20"/>
      <c r="V46" s="20"/>
      <c r="W46" s="20"/>
      <c r="X46" s="20"/>
      <c r="Y46" s="21"/>
    </row>
    <row r="47" spans="2:25" ht="20.100000000000001" customHeight="1">
      <c r="B47" s="37"/>
      <c r="C47" s="20"/>
      <c r="D47" s="20"/>
      <c r="E47" s="20"/>
      <c r="F47" s="20"/>
      <c r="G47" s="20"/>
      <c r="H47" s="20"/>
      <c r="I47" s="20"/>
      <c r="J47" s="20"/>
      <c r="K47" s="20"/>
      <c r="L47" s="20"/>
      <c r="M47" s="20"/>
      <c r="N47" s="20"/>
      <c r="O47" s="20"/>
      <c r="P47" s="20"/>
      <c r="Q47" s="20"/>
      <c r="R47" s="20"/>
      <c r="S47" s="20"/>
      <c r="T47" s="20"/>
      <c r="U47" s="20"/>
      <c r="V47" s="20"/>
      <c r="W47" s="20"/>
      <c r="X47" s="20"/>
      <c r="Y47" s="21"/>
    </row>
    <row r="48" spans="2:25" ht="20.100000000000001" customHeight="1">
      <c r="B48" s="37"/>
      <c r="C48" s="20"/>
      <c r="D48" s="20"/>
      <c r="E48" s="20"/>
      <c r="F48" s="20"/>
      <c r="G48" s="20"/>
      <c r="H48" s="20"/>
      <c r="I48" s="20"/>
      <c r="J48" s="20"/>
      <c r="K48" s="20"/>
      <c r="L48" s="20"/>
      <c r="M48" s="20"/>
      <c r="N48" s="20"/>
      <c r="O48" s="20"/>
      <c r="P48" s="20"/>
      <c r="Q48" s="20"/>
      <c r="R48" s="20"/>
      <c r="S48" s="20"/>
      <c r="T48" s="20"/>
      <c r="U48" s="20"/>
      <c r="V48" s="20"/>
      <c r="W48" s="20"/>
      <c r="X48" s="20"/>
      <c r="Y48" s="21"/>
    </row>
    <row r="49" spans="2:25" ht="20.100000000000001" customHeight="1">
      <c r="B49" s="37"/>
      <c r="C49" s="20"/>
      <c r="D49" s="20"/>
      <c r="E49" s="20"/>
      <c r="F49" s="20"/>
      <c r="G49" s="20"/>
      <c r="H49" s="20"/>
      <c r="I49" s="20"/>
      <c r="J49" s="20"/>
      <c r="K49" s="20"/>
      <c r="L49" s="20"/>
      <c r="M49" s="20"/>
      <c r="N49" s="20"/>
      <c r="O49" s="20"/>
      <c r="P49" s="20"/>
      <c r="Q49" s="20"/>
      <c r="R49" s="20"/>
      <c r="S49" s="20"/>
      <c r="T49" s="20"/>
      <c r="U49" s="20"/>
      <c r="V49" s="20"/>
      <c r="W49" s="20"/>
      <c r="X49" s="20"/>
      <c r="Y49" s="21"/>
    </row>
    <row r="50" spans="2:25">
      <c r="B50" s="38"/>
      <c r="C50" s="39"/>
      <c r="D50" s="39"/>
      <c r="E50" s="39"/>
      <c r="F50" s="39"/>
      <c r="G50" s="39"/>
      <c r="H50" s="39"/>
      <c r="I50" s="39"/>
      <c r="J50" s="39"/>
      <c r="K50" s="39"/>
      <c r="L50" s="39"/>
      <c r="M50" s="39"/>
      <c r="N50" s="39"/>
      <c r="O50" s="39"/>
      <c r="P50" s="39"/>
      <c r="Q50" s="39"/>
      <c r="R50" s="39"/>
      <c r="S50" s="39"/>
      <c r="T50" s="39"/>
      <c r="U50" s="39"/>
      <c r="V50" s="39"/>
      <c r="W50" s="39"/>
      <c r="X50" s="39"/>
      <c r="Y50" s="40"/>
    </row>
  </sheetData>
  <mergeCells count="4">
    <mergeCell ref="B1:S2"/>
    <mergeCell ref="T1:Y2"/>
    <mergeCell ref="B28:S29"/>
    <mergeCell ref="T28:Y29"/>
  </mergeCells>
  <phoneticPr fontId="4"/>
  <pageMargins left="0.39370078740157483" right="0.39370078740157483" top="0.39370078740157483" bottom="0.39370078740157483" header="0.51181102362204722" footer="0.51181102362204722"/>
  <pageSetup paperSize="9"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AM211"/>
  <sheetViews>
    <sheetView zoomScale="60" zoomScaleNormal="60" workbookViewId="0"/>
  </sheetViews>
  <sheetFormatPr defaultColWidth="2.625" defaultRowHeight="13.5"/>
  <cols>
    <col min="1" max="16384" width="2.625" style="341"/>
  </cols>
  <sheetData>
    <row r="1" spans="1:39" ht="13.5" customHeight="1"/>
    <row r="2" spans="1:39" ht="14.25" customHeight="1">
      <c r="A2" s="1050"/>
      <c r="B2" s="1050"/>
      <c r="C2" s="342" t="s">
        <v>453</v>
      </c>
      <c r="P2" s="343"/>
      <c r="Q2" s="344"/>
      <c r="R2" s="344"/>
      <c r="S2" s="1086" t="s">
        <v>421</v>
      </c>
      <c r="T2" s="1086"/>
      <c r="U2" s="1086"/>
      <c r="V2" s="1086"/>
      <c r="W2" s="1086"/>
      <c r="X2" s="1086"/>
      <c r="Y2" s="1086"/>
      <c r="Z2" s="1086"/>
      <c r="AA2" s="1086"/>
      <c r="AB2" s="344"/>
      <c r="AC2" s="344"/>
      <c r="AD2" s="345"/>
    </row>
    <row r="3" spans="1:39" ht="13.5" customHeight="1">
      <c r="C3" s="342"/>
      <c r="P3" s="343"/>
      <c r="Q3" s="344"/>
      <c r="R3" s="344"/>
      <c r="S3" s="1086"/>
      <c r="T3" s="1086"/>
      <c r="U3" s="1086"/>
      <c r="V3" s="1086"/>
      <c r="W3" s="1086"/>
      <c r="X3" s="1086"/>
      <c r="Y3" s="1086"/>
      <c r="Z3" s="1086"/>
      <c r="AA3" s="1086"/>
      <c r="AB3" s="344"/>
      <c r="AC3" s="344"/>
      <c r="AD3" s="345"/>
    </row>
    <row r="4" spans="1:39" ht="14.25" customHeight="1" thickBot="1">
      <c r="A4" s="1092" t="s">
        <v>449</v>
      </c>
      <c r="B4" s="1093"/>
      <c r="C4" s="342" t="s">
        <v>452</v>
      </c>
      <c r="P4" s="346"/>
      <c r="Q4" s="347"/>
      <c r="R4" s="347"/>
      <c r="S4" s="347"/>
      <c r="T4" s="347"/>
      <c r="U4" s="347"/>
      <c r="V4" s="347"/>
      <c r="W4" s="347"/>
      <c r="X4" s="347"/>
      <c r="Y4" s="347"/>
      <c r="Z4" s="347"/>
      <c r="AA4" s="347"/>
      <c r="AB4" s="347"/>
      <c r="AC4" s="347"/>
      <c r="AD4" s="348"/>
    </row>
    <row r="5" spans="1:39" ht="13.5" customHeight="1">
      <c r="B5" s="344"/>
      <c r="C5" s="349"/>
      <c r="D5" s="344"/>
      <c r="E5" s="344"/>
      <c r="F5" s="344"/>
      <c r="G5" s="344"/>
      <c r="H5" s="344"/>
      <c r="I5" s="350"/>
      <c r="L5" s="344"/>
      <c r="M5" s="351"/>
      <c r="N5" s="344"/>
      <c r="O5" s="344"/>
      <c r="P5" s="344"/>
      <c r="Q5" s="344"/>
      <c r="R5" s="350"/>
      <c r="U5" s="344"/>
      <c r="V5" s="351"/>
      <c r="W5" s="344"/>
      <c r="X5" s="344"/>
      <c r="Y5" s="344"/>
      <c r="Z5" s="344"/>
      <c r="AA5" s="344"/>
      <c r="AB5" s="344"/>
      <c r="AC5" s="344"/>
      <c r="AD5" s="344"/>
      <c r="AE5" s="344"/>
      <c r="AF5" s="344"/>
      <c r="AG5" s="344"/>
      <c r="AH5" s="344"/>
      <c r="AI5" s="344"/>
      <c r="AJ5" s="344"/>
      <c r="AK5" s="344"/>
      <c r="AL5" s="344"/>
    </row>
    <row r="6" spans="1:39" ht="13.5" customHeight="1">
      <c r="A6" s="1065" t="s">
        <v>450</v>
      </c>
      <c r="B6" s="1065"/>
      <c r="C6" s="349" t="s">
        <v>451</v>
      </c>
      <c r="D6" s="344"/>
      <c r="E6" s="344"/>
      <c r="F6" s="344"/>
      <c r="G6" s="344"/>
      <c r="H6" s="344"/>
      <c r="I6" s="350"/>
      <c r="L6" s="344"/>
      <c r="M6" s="351"/>
      <c r="N6" s="344"/>
      <c r="O6" s="344"/>
      <c r="P6" s="344"/>
      <c r="Q6" s="344"/>
      <c r="R6" s="350"/>
      <c r="U6" s="344"/>
      <c r="V6" s="351"/>
      <c r="W6" s="344"/>
      <c r="X6" s="344"/>
      <c r="Y6" s="344"/>
      <c r="Z6" s="344"/>
      <c r="AA6" s="344"/>
      <c r="AB6" s="344"/>
      <c r="AC6" s="344"/>
      <c r="AD6" s="344"/>
      <c r="AE6" s="344"/>
      <c r="AF6" s="344"/>
      <c r="AG6" s="344"/>
      <c r="AH6" s="344"/>
      <c r="AI6" s="344"/>
      <c r="AJ6" s="344"/>
      <c r="AK6" s="344"/>
      <c r="AL6" s="344"/>
    </row>
    <row r="7" spans="1:39" ht="14.25" customHeight="1" thickBot="1">
      <c r="A7" s="352"/>
      <c r="B7" s="352"/>
      <c r="C7" s="352"/>
      <c r="D7" s="352"/>
      <c r="E7" s="352"/>
      <c r="F7" s="352"/>
      <c r="G7" s="352"/>
      <c r="H7" s="352"/>
      <c r="I7" s="353"/>
      <c r="L7" s="344"/>
      <c r="M7" s="354"/>
      <c r="N7" s="352"/>
      <c r="O7" s="352"/>
      <c r="P7" s="352"/>
      <c r="Q7" s="352"/>
      <c r="R7" s="353"/>
      <c r="U7" s="344"/>
      <c r="V7" s="354"/>
      <c r="W7" s="352"/>
      <c r="X7" s="352"/>
      <c r="Y7" s="352"/>
      <c r="Z7" s="352"/>
      <c r="AA7" s="352"/>
      <c r="AB7" s="352"/>
      <c r="AC7" s="352"/>
      <c r="AD7" s="352"/>
      <c r="AE7" s="352"/>
      <c r="AF7" s="352"/>
      <c r="AG7" s="352"/>
      <c r="AH7" s="352"/>
      <c r="AI7" s="352"/>
      <c r="AJ7" s="352"/>
      <c r="AK7" s="352"/>
      <c r="AL7" s="352"/>
    </row>
    <row r="8" spans="1:39" ht="15" customHeight="1" thickTop="1"/>
    <row r="10" spans="1:39" ht="14.25" thickBot="1">
      <c r="A10" s="344"/>
      <c r="B10" s="344"/>
      <c r="C10" s="344"/>
      <c r="D10" s="344"/>
      <c r="E10" s="344"/>
      <c r="F10" s="344"/>
      <c r="G10" s="344"/>
      <c r="H10" s="344"/>
      <c r="I10" s="344"/>
      <c r="J10" s="344"/>
      <c r="K10" s="344"/>
      <c r="L10" s="344"/>
      <c r="M10" s="344"/>
      <c r="N10" s="344"/>
      <c r="O10" s="344"/>
      <c r="P10" s="344"/>
      <c r="Q10" s="344"/>
      <c r="R10" s="344"/>
      <c r="S10" s="344"/>
      <c r="T10" s="344"/>
      <c r="U10" s="344"/>
      <c r="V10" s="344"/>
      <c r="W10" s="344"/>
      <c r="X10" s="344"/>
      <c r="Y10" s="344"/>
      <c r="Z10" s="344"/>
      <c r="AA10" s="344"/>
      <c r="AB10" s="344"/>
      <c r="AC10" s="344"/>
      <c r="AD10" s="344"/>
      <c r="AE10" s="344"/>
      <c r="AF10" s="344"/>
      <c r="AG10" s="344"/>
      <c r="AH10" s="344"/>
      <c r="AI10" s="344"/>
      <c r="AJ10" s="344"/>
      <c r="AK10" s="344"/>
      <c r="AL10" s="344"/>
      <c r="AM10" s="344"/>
    </row>
    <row r="11" spans="1:39" ht="14.25" thickTop="1">
      <c r="A11" s="355"/>
      <c r="B11" s="355"/>
      <c r="C11" s="355"/>
      <c r="D11" s="355"/>
      <c r="E11" s="355"/>
      <c r="F11" s="355"/>
      <c r="G11" s="355"/>
      <c r="H11" s="355"/>
      <c r="I11" s="356"/>
      <c r="M11" s="357"/>
      <c r="N11" s="355"/>
      <c r="O11" s="355"/>
      <c r="P11" s="355"/>
      <c r="Q11" s="355"/>
      <c r="R11" s="356"/>
      <c r="U11" s="344"/>
      <c r="V11" s="357"/>
      <c r="W11" s="355"/>
      <c r="X11" s="355"/>
      <c r="Y11" s="355"/>
      <c r="Z11" s="355"/>
      <c r="AA11" s="356"/>
      <c r="AD11" s="344"/>
      <c r="AE11" s="357"/>
      <c r="AF11" s="355"/>
      <c r="AG11" s="355"/>
      <c r="AH11" s="355"/>
      <c r="AI11" s="355"/>
      <c r="AJ11" s="355"/>
      <c r="AK11" s="355"/>
      <c r="AL11" s="355"/>
      <c r="AM11" s="344"/>
    </row>
    <row r="12" spans="1:39">
      <c r="A12" s="344"/>
      <c r="B12" s="344"/>
      <c r="C12" s="344"/>
      <c r="D12" s="344"/>
      <c r="E12" s="344"/>
      <c r="F12" s="344"/>
      <c r="G12" s="344"/>
      <c r="H12" s="344"/>
      <c r="I12" s="350"/>
      <c r="M12" s="351"/>
      <c r="N12" s="344"/>
      <c r="O12" s="344"/>
      <c r="P12" s="344"/>
      <c r="Q12" s="344"/>
      <c r="R12" s="350"/>
      <c r="U12" s="344"/>
      <c r="V12" s="351"/>
      <c r="W12" s="344"/>
      <c r="X12" s="344"/>
      <c r="Y12" s="344"/>
      <c r="Z12" s="344"/>
      <c r="AA12" s="350"/>
      <c r="AD12" s="344"/>
      <c r="AE12" s="351"/>
      <c r="AF12" s="344"/>
      <c r="AG12" s="344"/>
      <c r="AH12" s="344"/>
      <c r="AI12" s="344"/>
      <c r="AJ12" s="344"/>
      <c r="AK12" s="344"/>
      <c r="AL12" s="344"/>
      <c r="AM12" s="344"/>
    </row>
    <row r="13" spans="1:39" ht="21.95" customHeight="1" thickBot="1">
      <c r="A13" s="358" t="s">
        <v>422</v>
      </c>
      <c r="B13" s="359"/>
      <c r="C13" s="344"/>
      <c r="D13" s="344"/>
      <c r="E13" s="344"/>
      <c r="F13" s="344"/>
      <c r="G13" s="344"/>
      <c r="H13" s="344"/>
      <c r="I13" s="360" t="s">
        <v>423</v>
      </c>
      <c r="J13" s="344"/>
      <c r="K13" s="344"/>
      <c r="L13" s="358" t="s">
        <v>424</v>
      </c>
      <c r="M13" s="344"/>
      <c r="N13" s="344"/>
      <c r="O13" s="344"/>
      <c r="P13" s="344"/>
      <c r="Q13" s="344"/>
      <c r="R13" s="344"/>
      <c r="S13" s="360" t="s">
        <v>425</v>
      </c>
      <c r="T13" s="344"/>
      <c r="U13" s="344"/>
      <c r="V13" s="344"/>
      <c r="W13" s="344"/>
      <c r="X13" s="344"/>
      <c r="Y13" s="361"/>
      <c r="Z13" s="361"/>
      <c r="AA13" s="361"/>
      <c r="AB13" s="360" t="s">
        <v>426</v>
      </c>
      <c r="AD13" s="358" t="s">
        <v>427</v>
      </c>
    </row>
    <row r="14" spans="1:39" ht="21.95" customHeight="1">
      <c r="A14" s="362" t="s">
        <v>428</v>
      </c>
      <c r="B14" s="1066"/>
      <c r="C14" s="1059"/>
      <c r="D14" s="1051"/>
      <c r="E14" s="1052"/>
      <c r="F14" s="1055"/>
      <c r="G14" s="1059"/>
      <c r="H14" s="1055"/>
      <c r="I14" s="1056"/>
      <c r="J14" s="344"/>
      <c r="K14" s="344"/>
      <c r="L14" s="362"/>
      <c r="M14" s="1066"/>
      <c r="N14" s="1059"/>
      <c r="O14" s="1051"/>
      <c r="P14" s="1052"/>
      <c r="Q14" s="1055"/>
      <c r="R14" s="1056"/>
      <c r="S14" s="362"/>
      <c r="T14" s="359"/>
      <c r="U14" s="362"/>
      <c r="V14" s="1066"/>
      <c r="W14" s="1059"/>
      <c r="X14" s="1051"/>
      <c r="Y14" s="1052"/>
      <c r="Z14" s="1055"/>
      <c r="AA14" s="1056"/>
      <c r="AB14" s="363"/>
      <c r="AC14" s="361"/>
      <c r="AD14" s="363"/>
      <c r="AE14" s="1066"/>
      <c r="AF14" s="1059"/>
      <c r="AG14" s="1051"/>
      <c r="AH14" s="1052"/>
      <c r="AI14" s="1051"/>
      <c r="AJ14" s="1052"/>
      <c r="AK14" s="1055"/>
      <c r="AL14" s="1056"/>
    </row>
    <row r="15" spans="1:39" ht="21.95" customHeight="1">
      <c r="A15" s="359"/>
      <c r="B15" s="1067"/>
      <c r="C15" s="1060"/>
      <c r="D15" s="1053"/>
      <c r="E15" s="1054"/>
      <c r="F15" s="1057"/>
      <c r="G15" s="1060"/>
      <c r="H15" s="1057"/>
      <c r="I15" s="1058"/>
      <c r="J15" s="344"/>
      <c r="K15" s="344"/>
      <c r="L15" s="359"/>
      <c r="M15" s="1067"/>
      <c r="N15" s="1060"/>
      <c r="O15" s="1053"/>
      <c r="P15" s="1054"/>
      <c r="Q15" s="1057"/>
      <c r="R15" s="1058"/>
      <c r="S15" s="359"/>
      <c r="T15" s="359"/>
      <c r="U15" s="359"/>
      <c r="V15" s="1067"/>
      <c r="W15" s="1060"/>
      <c r="X15" s="1053"/>
      <c r="Y15" s="1054"/>
      <c r="Z15" s="1057"/>
      <c r="AA15" s="1058"/>
      <c r="AB15" s="361"/>
      <c r="AC15" s="361"/>
      <c r="AD15" s="361"/>
      <c r="AE15" s="1067"/>
      <c r="AF15" s="1060"/>
      <c r="AG15" s="1053"/>
      <c r="AH15" s="1054"/>
      <c r="AI15" s="1053"/>
      <c r="AJ15" s="1054"/>
      <c r="AK15" s="1057"/>
      <c r="AL15" s="1058"/>
    </row>
    <row r="16" spans="1:39" ht="21.95" customHeight="1">
      <c r="A16" s="359"/>
      <c r="B16" s="1067"/>
      <c r="C16" s="1060"/>
      <c r="D16" s="1053"/>
      <c r="E16" s="1054"/>
      <c r="F16" s="1057"/>
      <c r="G16" s="1060"/>
      <c r="H16" s="1057"/>
      <c r="I16" s="1058"/>
      <c r="J16" s="362"/>
      <c r="K16" s="344"/>
      <c r="L16" s="359"/>
      <c r="M16" s="1067"/>
      <c r="N16" s="1060"/>
      <c r="O16" s="1053"/>
      <c r="P16" s="1054"/>
      <c r="Q16" s="1057"/>
      <c r="R16" s="1058"/>
      <c r="S16" s="359"/>
      <c r="T16" s="359"/>
      <c r="U16" s="359"/>
      <c r="V16" s="1067"/>
      <c r="W16" s="1060"/>
      <c r="X16" s="1053"/>
      <c r="Y16" s="1054"/>
      <c r="Z16" s="1057"/>
      <c r="AA16" s="1058"/>
      <c r="AB16" s="361"/>
      <c r="AC16" s="361"/>
      <c r="AD16" s="361"/>
      <c r="AE16" s="1067"/>
      <c r="AF16" s="1060"/>
      <c r="AG16" s="1053"/>
      <c r="AH16" s="1054"/>
      <c r="AI16" s="1053"/>
      <c r="AJ16" s="1054"/>
      <c r="AK16" s="1057"/>
      <c r="AL16" s="1058"/>
    </row>
    <row r="17" spans="1:38" ht="21.95" customHeight="1">
      <c r="A17" s="364"/>
      <c r="B17" s="1067"/>
      <c r="C17" s="1060"/>
      <c r="D17" s="1053"/>
      <c r="E17" s="1054"/>
      <c r="F17" s="1057"/>
      <c r="G17" s="1060"/>
      <c r="H17" s="1057"/>
      <c r="I17" s="1058"/>
      <c r="J17" s="344"/>
      <c r="K17" s="344"/>
      <c r="L17" s="364"/>
      <c r="M17" s="1067"/>
      <c r="N17" s="1060"/>
      <c r="O17" s="1053"/>
      <c r="P17" s="1054"/>
      <c r="Q17" s="1057"/>
      <c r="R17" s="1058"/>
      <c r="S17" s="364"/>
      <c r="T17" s="364"/>
      <c r="U17" s="364"/>
      <c r="V17" s="1067"/>
      <c r="W17" s="1060"/>
      <c r="X17" s="1053"/>
      <c r="Y17" s="1054"/>
      <c r="Z17" s="1057"/>
      <c r="AA17" s="1058"/>
      <c r="AB17" s="361"/>
      <c r="AC17" s="361"/>
      <c r="AD17" s="361"/>
      <c r="AE17" s="1067"/>
      <c r="AF17" s="1060"/>
      <c r="AG17" s="1053"/>
      <c r="AH17" s="1054"/>
      <c r="AI17" s="1053"/>
      <c r="AJ17" s="1054"/>
      <c r="AK17" s="1057"/>
      <c r="AL17" s="1058"/>
    </row>
    <row r="18" spans="1:38" ht="21.95" customHeight="1" thickBot="1">
      <c r="A18" s="364"/>
      <c r="B18" s="1063" t="s">
        <v>429</v>
      </c>
      <c r="C18" s="1062"/>
      <c r="D18" s="1061" t="s">
        <v>430</v>
      </c>
      <c r="E18" s="1062"/>
      <c r="F18" s="1061" t="s">
        <v>431</v>
      </c>
      <c r="G18" s="1062"/>
      <c r="H18" s="1061" t="s">
        <v>432</v>
      </c>
      <c r="I18" s="1064"/>
      <c r="J18" s="365"/>
      <c r="K18" s="365"/>
      <c r="L18" s="362" t="s">
        <v>433</v>
      </c>
      <c r="M18" s="1063" t="s">
        <v>434</v>
      </c>
      <c r="N18" s="1062"/>
      <c r="O18" s="1061" t="s">
        <v>435</v>
      </c>
      <c r="P18" s="1062"/>
      <c r="Q18" s="1061" t="s">
        <v>436</v>
      </c>
      <c r="R18" s="1064"/>
      <c r="S18" s="362" t="s">
        <v>437</v>
      </c>
      <c r="T18" s="366"/>
      <c r="U18" s="362" t="s">
        <v>438</v>
      </c>
      <c r="V18" s="1063" t="s">
        <v>439</v>
      </c>
      <c r="W18" s="1062"/>
      <c r="X18" s="1061" t="s">
        <v>440</v>
      </c>
      <c r="Y18" s="1062"/>
      <c r="Z18" s="1061" t="s">
        <v>441</v>
      </c>
      <c r="AA18" s="1064"/>
      <c r="AB18" s="367"/>
      <c r="AC18" s="367"/>
      <c r="AD18" s="368" t="s">
        <v>442</v>
      </c>
      <c r="AE18" s="1063" t="s">
        <v>369</v>
      </c>
      <c r="AF18" s="1062"/>
      <c r="AG18" s="1061" t="s">
        <v>370</v>
      </c>
      <c r="AH18" s="1062"/>
      <c r="AI18" s="1061" t="s">
        <v>371</v>
      </c>
      <c r="AJ18" s="1062"/>
      <c r="AK18" s="1061" t="s">
        <v>372</v>
      </c>
      <c r="AL18" s="1064"/>
    </row>
    <row r="19" spans="1:38" ht="21.95" customHeight="1">
      <c r="B19" s="358" t="s">
        <v>443</v>
      </c>
      <c r="I19" s="360" t="s">
        <v>444</v>
      </c>
      <c r="L19" s="358" t="s">
        <v>445</v>
      </c>
      <c r="S19" s="360" t="s">
        <v>446</v>
      </c>
      <c r="U19" s="358" t="s">
        <v>447</v>
      </c>
      <c r="AD19" s="358" t="s">
        <v>448</v>
      </c>
    </row>
    <row r="20" spans="1:38" ht="21.95" customHeight="1"/>
    <row r="21" spans="1:38" ht="21.95" customHeight="1"/>
    <row r="22" spans="1:38" ht="21.95" customHeight="1"/>
    <row r="23" spans="1:38" s="344" customFormat="1" ht="18" customHeight="1">
      <c r="A23" s="369" t="s">
        <v>455</v>
      </c>
    </row>
    <row r="24" spans="1:38" s="344" customFormat="1" ht="15" customHeight="1">
      <c r="A24" s="344" t="s">
        <v>454</v>
      </c>
      <c r="B24" s="370" t="s">
        <v>472</v>
      </c>
      <c r="C24" s="369"/>
      <c r="D24" s="369"/>
      <c r="E24" s="369"/>
      <c r="F24" s="369"/>
      <c r="G24" s="369"/>
      <c r="H24" s="369"/>
      <c r="J24" s="369" t="s">
        <v>79</v>
      </c>
      <c r="K24" s="369" t="s">
        <v>457</v>
      </c>
      <c r="L24" s="369"/>
      <c r="M24" s="369"/>
      <c r="N24" s="369"/>
      <c r="O24" s="369"/>
      <c r="P24" s="369"/>
      <c r="Q24" s="369"/>
      <c r="S24" s="369" t="s">
        <v>157</v>
      </c>
      <c r="T24" s="369" t="s">
        <v>463</v>
      </c>
      <c r="U24" s="369"/>
      <c r="V24" s="369"/>
      <c r="W24" s="369"/>
      <c r="X24" s="369"/>
      <c r="Y24" s="369"/>
      <c r="Z24" s="369"/>
      <c r="AA24" s="369"/>
      <c r="AB24" s="369" t="s">
        <v>465</v>
      </c>
      <c r="AC24" s="370" t="s">
        <v>471</v>
      </c>
      <c r="AD24" s="369"/>
      <c r="AE24" s="369"/>
      <c r="AF24" s="369"/>
      <c r="AG24" s="369"/>
      <c r="AH24" s="369"/>
      <c r="AI24" s="369"/>
      <c r="AJ24" s="369"/>
      <c r="AK24" s="369"/>
    </row>
    <row r="25" spans="1:38" s="344" customFormat="1" ht="15" customHeight="1">
      <c r="B25" s="369"/>
      <c r="C25" s="369"/>
      <c r="D25" s="369"/>
      <c r="E25" s="369"/>
      <c r="F25" s="369"/>
      <c r="G25" s="369"/>
      <c r="H25" s="369"/>
      <c r="J25" s="369" t="s">
        <v>456</v>
      </c>
      <c r="K25" s="369" t="s">
        <v>458</v>
      </c>
      <c r="L25" s="369"/>
      <c r="M25" s="369"/>
      <c r="N25" s="369"/>
      <c r="O25" s="369"/>
      <c r="P25" s="369"/>
      <c r="Q25" s="369"/>
      <c r="S25" s="369" t="s">
        <v>460</v>
      </c>
      <c r="T25" s="370" t="s">
        <v>470</v>
      </c>
      <c r="U25" s="369"/>
      <c r="V25" s="369"/>
      <c r="W25" s="369"/>
      <c r="X25" s="369"/>
      <c r="Y25" s="369"/>
      <c r="Z25" s="369"/>
      <c r="AA25" s="369"/>
      <c r="AB25" s="369" t="s">
        <v>466</v>
      </c>
      <c r="AC25" s="369" t="s">
        <v>468</v>
      </c>
      <c r="AD25" s="369"/>
      <c r="AE25" s="369"/>
      <c r="AF25" s="369"/>
      <c r="AG25" s="369"/>
      <c r="AH25" s="369"/>
      <c r="AI25" s="369"/>
      <c r="AJ25" s="369"/>
      <c r="AK25" s="369"/>
    </row>
    <row r="26" spans="1:38" s="344" customFormat="1" ht="15" customHeight="1">
      <c r="B26" s="369"/>
      <c r="C26" s="369"/>
      <c r="D26" s="369"/>
      <c r="E26" s="369"/>
      <c r="F26" s="369"/>
      <c r="G26" s="369"/>
      <c r="H26" s="369"/>
      <c r="J26" s="369" t="s">
        <v>125</v>
      </c>
      <c r="K26" s="369" t="s">
        <v>459</v>
      </c>
      <c r="L26" s="369"/>
      <c r="M26" s="369"/>
      <c r="N26" s="369"/>
      <c r="O26" s="369"/>
      <c r="P26" s="369"/>
      <c r="Q26" s="369"/>
      <c r="S26" s="369" t="s">
        <v>461</v>
      </c>
      <c r="T26" s="369" t="s">
        <v>458</v>
      </c>
      <c r="U26" s="369"/>
      <c r="V26" s="369"/>
      <c r="W26" s="369"/>
      <c r="X26" s="369"/>
      <c r="Y26" s="369"/>
      <c r="Z26" s="369"/>
      <c r="AA26" s="369"/>
      <c r="AB26" s="369" t="s">
        <v>467</v>
      </c>
      <c r="AC26" s="369" t="s">
        <v>469</v>
      </c>
      <c r="AD26" s="369"/>
      <c r="AE26" s="369"/>
      <c r="AF26" s="369"/>
      <c r="AG26" s="369"/>
      <c r="AH26" s="369"/>
      <c r="AI26" s="369"/>
      <c r="AJ26" s="369"/>
      <c r="AK26" s="369"/>
    </row>
    <row r="27" spans="1:38" s="344" customFormat="1" ht="15" customHeight="1">
      <c r="B27" s="369"/>
      <c r="C27" s="369"/>
      <c r="D27" s="369"/>
      <c r="E27" s="369"/>
      <c r="F27" s="369"/>
      <c r="G27" s="369"/>
      <c r="H27" s="369"/>
      <c r="I27" s="369"/>
      <c r="J27" s="369"/>
      <c r="K27" s="369"/>
      <c r="L27" s="369"/>
      <c r="M27" s="369"/>
      <c r="N27" s="369"/>
      <c r="O27" s="369"/>
      <c r="P27" s="369"/>
      <c r="Q27" s="369"/>
      <c r="S27" s="369" t="s">
        <v>462</v>
      </c>
      <c r="T27" s="369" t="s">
        <v>464</v>
      </c>
      <c r="U27" s="369"/>
      <c r="V27" s="369"/>
      <c r="W27" s="369"/>
      <c r="X27" s="369"/>
      <c r="Y27" s="369"/>
      <c r="Z27" s="369"/>
      <c r="AA27" s="369"/>
      <c r="AB27" s="369"/>
      <c r="AC27" s="369"/>
      <c r="AD27" s="369"/>
      <c r="AE27" s="369"/>
      <c r="AF27" s="369"/>
      <c r="AG27" s="369"/>
      <c r="AH27" s="369"/>
      <c r="AI27" s="369"/>
      <c r="AJ27" s="369"/>
      <c r="AK27" s="369"/>
    </row>
    <row r="28" spans="1:38" s="344" customFormat="1" ht="13.5" customHeight="1">
      <c r="B28" s="369"/>
      <c r="C28" s="369"/>
      <c r="D28" s="369"/>
      <c r="E28" s="369"/>
      <c r="F28" s="369"/>
      <c r="G28" s="369"/>
      <c r="H28" s="369"/>
      <c r="I28" s="369"/>
      <c r="J28" s="369"/>
      <c r="K28" s="369"/>
      <c r="L28" s="369"/>
      <c r="M28" s="369"/>
      <c r="N28" s="369"/>
      <c r="O28" s="369"/>
      <c r="P28" s="369"/>
      <c r="Q28" s="369"/>
      <c r="R28" s="369"/>
      <c r="S28" s="369"/>
      <c r="T28" s="369"/>
      <c r="U28" s="369"/>
      <c r="V28" s="369"/>
      <c r="W28" s="369"/>
      <c r="X28" s="369"/>
      <c r="Y28" s="369"/>
      <c r="Z28" s="369"/>
      <c r="AA28" s="369"/>
      <c r="AB28" s="369"/>
      <c r="AC28" s="369"/>
      <c r="AD28" s="369"/>
      <c r="AE28" s="369"/>
      <c r="AF28" s="369"/>
      <c r="AG28" s="369"/>
      <c r="AH28" s="369"/>
      <c r="AI28" s="369"/>
      <c r="AJ28" s="369"/>
      <c r="AK28" s="369"/>
    </row>
    <row r="29" spans="1:38" s="344" customFormat="1" ht="13.5" customHeight="1">
      <c r="B29" s="369"/>
      <c r="C29" s="369"/>
      <c r="D29" s="369"/>
      <c r="E29" s="369"/>
      <c r="F29" s="369"/>
      <c r="G29" s="369"/>
      <c r="H29" s="369"/>
      <c r="I29" s="369"/>
      <c r="J29" s="369"/>
      <c r="K29" s="369"/>
      <c r="L29" s="369"/>
      <c r="M29" s="369"/>
      <c r="N29" s="369"/>
      <c r="O29" s="369"/>
      <c r="P29" s="369"/>
      <c r="Q29" s="369"/>
      <c r="R29" s="369"/>
      <c r="S29" s="369"/>
      <c r="T29" s="369"/>
      <c r="U29" s="369"/>
      <c r="V29" s="369"/>
      <c r="W29" s="369"/>
      <c r="X29" s="369"/>
      <c r="Y29" s="369"/>
      <c r="Z29" s="369"/>
      <c r="AA29" s="369"/>
      <c r="AB29" s="369"/>
      <c r="AC29" s="369"/>
      <c r="AD29" s="369"/>
      <c r="AE29" s="369"/>
      <c r="AF29" s="369"/>
      <c r="AG29" s="369"/>
      <c r="AH29" s="369"/>
      <c r="AI29" s="369"/>
      <c r="AJ29" s="369"/>
      <c r="AK29" s="369"/>
    </row>
    <row r="30" spans="1:38" s="344" customFormat="1" ht="13.5" customHeight="1"/>
    <row r="31" spans="1:38" s="344" customFormat="1" ht="13.5" customHeight="1"/>
    <row r="32" spans="1:38" s="344" customFormat="1" ht="13.5" customHeight="1"/>
    <row r="33" spans="1:34" s="344" customFormat="1" ht="13.5" customHeight="1"/>
    <row r="34" spans="1:34" s="344" customFormat="1" ht="7.5" customHeight="1"/>
    <row r="35" spans="1:34" s="344" customFormat="1" ht="13.5" customHeight="1">
      <c r="A35" s="1078" t="s">
        <v>647</v>
      </c>
      <c r="B35" s="1078"/>
      <c r="C35" s="1078"/>
      <c r="D35" s="1078"/>
      <c r="E35" s="1078"/>
      <c r="F35" s="1078"/>
      <c r="G35" s="1078"/>
      <c r="H35" s="1079"/>
      <c r="I35" s="1073" t="s">
        <v>264</v>
      </c>
      <c r="J35" s="1074"/>
      <c r="K35" s="1074"/>
      <c r="L35" s="1075"/>
      <c r="M35" s="1082" t="s">
        <v>619</v>
      </c>
      <c r="N35" s="1074"/>
      <c r="O35" s="1074"/>
      <c r="P35" s="1074"/>
      <c r="Q35" s="1074"/>
      <c r="R35" s="1074"/>
      <c r="S35" s="1074"/>
      <c r="T35" s="1074"/>
      <c r="U35" s="1074"/>
      <c r="V35" s="1074"/>
      <c r="W35" s="1074"/>
      <c r="X35" s="1083"/>
      <c r="Y35" s="1083"/>
      <c r="Z35" s="1083"/>
      <c r="AA35" s="1083"/>
      <c r="AB35" s="1083"/>
      <c r="AC35" s="1083"/>
      <c r="AD35" s="1083"/>
      <c r="AE35" s="1084"/>
      <c r="AF35" s="1084"/>
      <c r="AG35" s="1084"/>
      <c r="AH35" s="1085"/>
    </row>
    <row r="36" spans="1:34" s="344" customFormat="1" ht="13.5" customHeight="1" thickBot="1">
      <c r="A36" s="1080"/>
      <c r="B36" s="1080"/>
      <c r="C36" s="1080"/>
      <c r="D36" s="1080"/>
      <c r="E36" s="1080"/>
      <c r="F36" s="1080"/>
      <c r="G36" s="1080"/>
      <c r="H36" s="1081"/>
      <c r="I36" s="1076"/>
      <c r="J36" s="1077"/>
      <c r="K36" s="1077"/>
      <c r="L36" s="1077"/>
      <c r="M36" s="1069" t="s">
        <v>86</v>
      </c>
      <c r="N36" s="1070"/>
      <c r="O36" s="1069" t="s">
        <v>79</v>
      </c>
      <c r="P36" s="1070"/>
      <c r="Q36" s="1069" t="s">
        <v>87</v>
      </c>
      <c r="R36" s="1070"/>
      <c r="S36" s="1069" t="s">
        <v>88</v>
      </c>
      <c r="T36" s="1070"/>
      <c r="U36" s="1069" t="s">
        <v>89</v>
      </c>
      <c r="V36" s="1070"/>
      <c r="W36" s="1069" t="s">
        <v>607</v>
      </c>
      <c r="X36" s="1070"/>
      <c r="Y36" s="1069" t="s">
        <v>608</v>
      </c>
      <c r="Z36" s="1070"/>
      <c r="AA36" s="1069" t="s">
        <v>609</v>
      </c>
      <c r="AB36" s="1070"/>
      <c r="AC36" s="1069" t="s">
        <v>610</v>
      </c>
      <c r="AD36" s="1070"/>
      <c r="AE36" s="1069" t="s">
        <v>611</v>
      </c>
      <c r="AF36" s="1070"/>
      <c r="AG36" s="1069" t="s">
        <v>612</v>
      </c>
      <c r="AH36" s="1070"/>
    </row>
    <row r="37" spans="1:34" s="344" customFormat="1" ht="13.5" customHeight="1" thickBot="1">
      <c r="A37" s="1087" t="s">
        <v>648</v>
      </c>
      <c r="B37" s="1088"/>
      <c r="C37" s="1088"/>
      <c r="D37" s="1088"/>
      <c r="E37" s="1088"/>
      <c r="F37" s="1088"/>
      <c r="G37" s="1088"/>
      <c r="H37" s="1089"/>
      <c r="I37" s="1094" t="s">
        <v>274</v>
      </c>
      <c r="J37" s="1095"/>
      <c r="K37" s="1095"/>
      <c r="L37" s="1096"/>
      <c r="M37" s="1071" t="s">
        <v>622</v>
      </c>
      <c r="N37" s="1068"/>
      <c r="O37" s="1068"/>
      <c r="P37" s="1068"/>
      <c r="Q37" s="1068"/>
      <c r="R37" s="1068"/>
      <c r="S37" s="1068"/>
      <c r="T37" s="1068"/>
      <c r="U37" s="1068"/>
      <c r="V37" s="1068"/>
      <c r="W37" s="1068" t="s">
        <v>622</v>
      </c>
      <c r="X37" s="1068"/>
      <c r="Y37" s="1068"/>
      <c r="Z37" s="1068"/>
      <c r="AA37" s="1068"/>
      <c r="AB37" s="1068"/>
      <c r="AC37" s="1068" t="s">
        <v>622</v>
      </c>
      <c r="AD37" s="1068"/>
      <c r="AE37" s="1111"/>
      <c r="AF37" s="1071"/>
      <c r="AG37" s="1072"/>
      <c r="AH37" s="1071"/>
    </row>
    <row r="38" spans="1:34" s="344" customFormat="1" ht="13.5" customHeight="1" thickBot="1">
      <c r="A38" s="1090" t="s">
        <v>649</v>
      </c>
      <c r="B38" s="1090"/>
      <c r="C38" s="1090"/>
      <c r="D38" s="1090"/>
      <c r="E38" s="1090"/>
      <c r="F38" s="1090"/>
      <c r="G38" s="1090"/>
      <c r="H38" s="1091"/>
      <c r="I38" s="1097" t="s">
        <v>269</v>
      </c>
      <c r="J38" s="1098"/>
      <c r="K38" s="1098"/>
      <c r="L38" s="1098"/>
      <c r="M38" s="1068" t="s">
        <v>622</v>
      </c>
      <c r="N38" s="1068"/>
      <c r="O38" s="1068"/>
      <c r="P38" s="1068"/>
      <c r="Q38" s="1068"/>
      <c r="R38" s="1068"/>
      <c r="S38" s="1068"/>
      <c r="T38" s="1068"/>
      <c r="U38" s="1068"/>
      <c r="V38" s="1068"/>
      <c r="W38" s="1068" t="s">
        <v>622</v>
      </c>
      <c r="X38" s="1068"/>
      <c r="Y38" s="1068"/>
      <c r="Z38" s="1068"/>
      <c r="AA38" s="1068"/>
      <c r="AB38" s="1068"/>
      <c r="AC38" s="1068" t="s">
        <v>622</v>
      </c>
      <c r="AD38" s="1068"/>
      <c r="AE38" s="1111"/>
      <c r="AF38" s="1071"/>
      <c r="AG38" s="1072"/>
      <c r="AH38" s="1071"/>
    </row>
    <row r="39" spans="1:34" s="344" customFormat="1" ht="13.5" customHeight="1" thickBot="1">
      <c r="A39" s="1087" t="s">
        <v>649</v>
      </c>
      <c r="B39" s="1088"/>
      <c r="C39" s="1088"/>
      <c r="D39" s="1088"/>
      <c r="E39" s="1088"/>
      <c r="F39" s="1088"/>
      <c r="G39" s="1088"/>
      <c r="H39" s="1089"/>
      <c r="I39" s="1094" t="s">
        <v>274</v>
      </c>
      <c r="J39" s="1095"/>
      <c r="K39" s="1095"/>
      <c r="L39" s="1096"/>
      <c r="M39" s="1071" t="s">
        <v>622</v>
      </c>
      <c r="N39" s="1068"/>
      <c r="O39" s="1068"/>
      <c r="P39" s="1068"/>
      <c r="Q39" s="1068"/>
      <c r="R39" s="1068"/>
      <c r="S39" s="1068"/>
      <c r="T39" s="1068"/>
      <c r="U39" s="1068"/>
      <c r="V39" s="1068"/>
      <c r="W39" s="1068" t="s">
        <v>622</v>
      </c>
      <c r="X39" s="1068"/>
      <c r="Y39" s="1068"/>
      <c r="Z39" s="1068"/>
      <c r="AA39" s="1068"/>
      <c r="AB39" s="1068"/>
      <c r="AC39" s="1068" t="s">
        <v>622</v>
      </c>
      <c r="AD39" s="1068"/>
      <c r="AE39" s="1111"/>
      <c r="AF39" s="1071"/>
      <c r="AG39" s="1072"/>
      <c r="AH39" s="1071"/>
    </row>
    <row r="40" spans="1:34" s="344" customFormat="1" ht="13.5" customHeight="1" thickBot="1">
      <c r="A40" s="1090" t="s">
        <v>650</v>
      </c>
      <c r="B40" s="1090"/>
      <c r="C40" s="1090"/>
      <c r="D40" s="1090"/>
      <c r="E40" s="1090"/>
      <c r="F40" s="1090"/>
      <c r="G40" s="1090"/>
      <c r="H40" s="1091"/>
      <c r="I40" s="1097" t="s">
        <v>269</v>
      </c>
      <c r="J40" s="1098"/>
      <c r="K40" s="1098"/>
      <c r="L40" s="1098"/>
      <c r="M40" s="1068"/>
      <c r="N40" s="1068"/>
      <c r="O40" s="1068" t="s">
        <v>622</v>
      </c>
      <c r="P40" s="1068"/>
      <c r="Q40" s="1068"/>
      <c r="R40" s="1068"/>
      <c r="S40" s="1068"/>
      <c r="T40" s="1068"/>
      <c r="U40" s="1068" t="s">
        <v>622</v>
      </c>
      <c r="V40" s="1068"/>
      <c r="W40" s="1068"/>
      <c r="X40" s="1068"/>
      <c r="Y40" s="1068"/>
      <c r="Z40" s="1068"/>
      <c r="AA40" s="1068"/>
      <c r="AB40" s="1068"/>
      <c r="AC40" s="1068"/>
      <c r="AD40" s="1068"/>
      <c r="AE40" s="1111"/>
      <c r="AF40" s="1071"/>
      <c r="AG40" s="1072"/>
      <c r="AH40" s="1071"/>
    </row>
    <row r="41" spans="1:34" s="344" customFormat="1" ht="13.5" customHeight="1" thickBot="1">
      <c r="A41" s="1087" t="s">
        <v>650</v>
      </c>
      <c r="B41" s="1088"/>
      <c r="C41" s="1088"/>
      <c r="D41" s="1088"/>
      <c r="E41" s="1088"/>
      <c r="F41" s="1088"/>
      <c r="G41" s="1088"/>
      <c r="H41" s="1089"/>
      <c r="I41" s="1094" t="s">
        <v>274</v>
      </c>
      <c r="J41" s="1095"/>
      <c r="K41" s="1095"/>
      <c r="L41" s="1096"/>
      <c r="M41" s="1071"/>
      <c r="N41" s="1068"/>
      <c r="O41" s="1068" t="s">
        <v>622</v>
      </c>
      <c r="P41" s="1068"/>
      <c r="Q41" s="1068"/>
      <c r="R41" s="1068"/>
      <c r="S41" s="1068"/>
      <c r="T41" s="1068"/>
      <c r="U41" s="1068" t="s">
        <v>622</v>
      </c>
      <c r="V41" s="1068"/>
      <c r="W41" s="1068"/>
      <c r="X41" s="1068"/>
      <c r="Y41" s="1068"/>
      <c r="Z41" s="1068"/>
      <c r="AA41" s="1068"/>
      <c r="AB41" s="1068"/>
      <c r="AC41" s="1068"/>
      <c r="AD41" s="1068"/>
      <c r="AE41" s="1111"/>
      <c r="AF41" s="1071"/>
      <c r="AG41" s="1072"/>
      <c r="AH41" s="1071"/>
    </row>
    <row r="42" spans="1:34" s="344" customFormat="1" ht="13.5" customHeight="1" thickBot="1">
      <c r="A42" s="1087" t="s">
        <v>651</v>
      </c>
      <c r="B42" s="1088"/>
      <c r="C42" s="1088"/>
      <c r="D42" s="1088"/>
      <c r="E42" s="1088"/>
      <c r="F42" s="1088"/>
      <c r="G42" s="1088"/>
      <c r="H42" s="1089"/>
      <c r="I42" s="1094" t="s">
        <v>274</v>
      </c>
      <c r="J42" s="1095"/>
      <c r="K42" s="1095"/>
      <c r="L42" s="1096"/>
      <c r="M42" s="1071"/>
      <c r="N42" s="1068"/>
      <c r="O42" s="1068"/>
      <c r="P42" s="1068"/>
      <c r="Q42" s="1068"/>
      <c r="R42" s="1068"/>
      <c r="S42" s="1068"/>
      <c r="T42" s="1068"/>
      <c r="U42" s="1068"/>
      <c r="V42" s="1068"/>
      <c r="W42" s="1068"/>
      <c r="X42" s="1068"/>
      <c r="Y42" s="1068"/>
      <c r="Z42" s="1068"/>
      <c r="AA42" s="1068"/>
      <c r="AB42" s="1068"/>
      <c r="AC42" s="1068"/>
      <c r="AD42" s="1068"/>
      <c r="AE42" s="1111"/>
      <c r="AF42" s="1071"/>
      <c r="AG42" s="1072" t="s">
        <v>622</v>
      </c>
      <c r="AH42" s="1071"/>
    </row>
    <row r="43" spans="1:34" s="344" customFormat="1" ht="13.5" customHeight="1" thickBot="1">
      <c r="A43" s="1090" t="s">
        <v>651</v>
      </c>
      <c r="B43" s="1090"/>
      <c r="C43" s="1090"/>
      <c r="D43" s="1090"/>
      <c r="E43" s="1090"/>
      <c r="F43" s="1090"/>
      <c r="G43" s="1090"/>
      <c r="H43" s="1091"/>
      <c r="I43" s="1097" t="s">
        <v>269</v>
      </c>
      <c r="J43" s="1098"/>
      <c r="K43" s="1098"/>
      <c r="L43" s="1098"/>
      <c r="M43" s="1068"/>
      <c r="N43" s="1068"/>
      <c r="O43" s="1068"/>
      <c r="P43" s="1068"/>
      <c r="Q43" s="1068"/>
      <c r="R43" s="1068"/>
      <c r="S43" s="1068"/>
      <c r="T43" s="1068"/>
      <c r="U43" s="1068"/>
      <c r="V43" s="1068"/>
      <c r="W43" s="1068"/>
      <c r="X43" s="1068"/>
      <c r="Y43" s="1068"/>
      <c r="Z43" s="1068"/>
      <c r="AA43" s="1068"/>
      <c r="AB43" s="1068"/>
      <c r="AC43" s="1068"/>
      <c r="AD43" s="1068"/>
      <c r="AE43" s="1111"/>
      <c r="AF43" s="1071"/>
      <c r="AG43" s="1072" t="s">
        <v>622</v>
      </c>
      <c r="AH43" s="1071"/>
    </row>
    <row r="44" spans="1:34" s="344" customFormat="1" ht="13.5" customHeight="1" thickBot="1">
      <c r="A44" s="1087" t="s">
        <v>652</v>
      </c>
      <c r="B44" s="1088"/>
      <c r="C44" s="1088"/>
      <c r="D44" s="1088"/>
      <c r="E44" s="1088"/>
      <c r="F44" s="1088"/>
      <c r="G44" s="1088"/>
      <c r="H44" s="1089"/>
      <c r="I44" s="1094" t="s">
        <v>274</v>
      </c>
      <c r="J44" s="1095"/>
      <c r="K44" s="1095"/>
      <c r="L44" s="1096"/>
      <c r="M44" s="1071"/>
      <c r="N44" s="1068"/>
      <c r="O44" s="1068"/>
      <c r="P44" s="1068"/>
      <c r="Q44" s="1068"/>
      <c r="R44" s="1068"/>
      <c r="S44" s="1068"/>
      <c r="T44" s="1068"/>
      <c r="U44" s="1068"/>
      <c r="V44" s="1068"/>
      <c r="W44" s="1068"/>
      <c r="X44" s="1068"/>
      <c r="Y44" s="1068"/>
      <c r="Z44" s="1068"/>
      <c r="AA44" s="1068" t="s">
        <v>622</v>
      </c>
      <c r="AB44" s="1068"/>
      <c r="AC44" s="1068"/>
      <c r="AD44" s="1068"/>
      <c r="AE44" s="1111"/>
      <c r="AF44" s="1071"/>
      <c r="AG44" s="1072"/>
      <c r="AH44" s="1071"/>
    </row>
    <row r="45" spans="1:34" s="344" customFormat="1" ht="13.5" customHeight="1">
      <c r="A45" s="1107" t="s">
        <v>653</v>
      </c>
      <c r="B45" s="1107"/>
      <c r="C45" s="1107"/>
      <c r="D45" s="1107"/>
      <c r="E45" s="1107"/>
      <c r="F45" s="1107"/>
      <c r="G45" s="1107"/>
      <c r="H45" s="1108"/>
      <c r="I45" s="1109" t="s">
        <v>645</v>
      </c>
      <c r="J45" s="1110"/>
      <c r="K45" s="1110"/>
      <c r="L45" s="1110"/>
      <c r="M45" s="1068"/>
      <c r="N45" s="1068"/>
      <c r="O45" s="1068"/>
      <c r="P45" s="1068"/>
      <c r="Q45" s="1068" t="s">
        <v>622</v>
      </c>
      <c r="R45" s="1068"/>
      <c r="S45" s="1068"/>
      <c r="T45" s="1068"/>
      <c r="U45" s="1068"/>
      <c r="V45" s="1068"/>
      <c r="W45" s="1068"/>
      <c r="X45" s="1068"/>
      <c r="Y45" s="1068"/>
      <c r="Z45" s="1068"/>
      <c r="AA45" s="1068"/>
      <c r="AB45" s="1068"/>
      <c r="AC45" s="1068"/>
      <c r="AD45" s="1068"/>
      <c r="AE45" s="1111"/>
      <c r="AF45" s="1071"/>
      <c r="AG45" s="1072"/>
      <c r="AH45" s="1071"/>
    </row>
    <row r="46" spans="1:34" s="344" customFormat="1" ht="13.5" customHeight="1">
      <c r="A46" s="1105" t="s">
        <v>654</v>
      </c>
      <c r="B46" s="1105"/>
      <c r="C46" s="1105"/>
      <c r="D46" s="1105"/>
      <c r="E46" s="1105"/>
      <c r="F46" s="1105"/>
      <c r="G46" s="1105"/>
      <c r="H46" s="1106"/>
      <c r="I46" s="1103" t="s">
        <v>645</v>
      </c>
      <c r="J46" s="1104"/>
      <c r="K46" s="1104"/>
      <c r="L46" s="1104"/>
      <c r="M46" s="1068"/>
      <c r="N46" s="1068"/>
      <c r="O46" s="1068"/>
      <c r="P46" s="1068"/>
      <c r="Q46" s="1068"/>
      <c r="R46" s="1068"/>
      <c r="S46" s="1068"/>
      <c r="T46" s="1068"/>
      <c r="U46" s="1068"/>
      <c r="V46" s="1068"/>
      <c r="W46" s="1068"/>
      <c r="X46" s="1068"/>
      <c r="Y46" s="1068"/>
      <c r="Z46" s="1068"/>
      <c r="AA46" s="1068" t="s">
        <v>622</v>
      </c>
      <c r="AB46" s="1068"/>
      <c r="AC46" s="1068"/>
      <c r="AD46" s="1068"/>
      <c r="AE46" s="1111"/>
      <c r="AF46" s="1071"/>
      <c r="AG46" s="1072"/>
      <c r="AH46" s="1071"/>
    </row>
    <row r="47" spans="1:34" s="344" customFormat="1" ht="13.5" customHeight="1">
      <c r="A47" s="1105" t="s">
        <v>654</v>
      </c>
      <c r="B47" s="1105"/>
      <c r="C47" s="1105"/>
      <c r="D47" s="1105"/>
      <c r="E47" s="1105"/>
      <c r="F47" s="1105"/>
      <c r="G47" s="1105"/>
      <c r="H47" s="1106"/>
      <c r="I47" s="1103" t="s">
        <v>646</v>
      </c>
      <c r="J47" s="1104"/>
      <c r="K47" s="1104"/>
      <c r="L47" s="1104"/>
      <c r="M47" s="1068"/>
      <c r="N47" s="1068"/>
      <c r="O47" s="1068"/>
      <c r="P47" s="1068"/>
      <c r="Q47" s="1068"/>
      <c r="R47" s="1068"/>
      <c r="S47" s="1068"/>
      <c r="T47" s="1068"/>
      <c r="U47" s="1068"/>
      <c r="V47" s="1068"/>
      <c r="W47" s="1068"/>
      <c r="X47" s="1068"/>
      <c r="Y47" s="1068"/>
      <c r="Z47" s="1068"/>
      <c r="AA47" s="1068" t="s">
        <v>622</v>
      </c>
      <c r="AB47" s="1068"/>
      <c r="AC47" s="1068"/>
      <c r="AD47" s="1068"/>
      <c r="AE47" s="1111"/>
      <c r="AF47" s="1071"/>
      <c r="AG47" s="1072"/>
      <c r="AH47" s="1071"/>
    </row>
    <row r="48" spans="1:34" s="344" customFormat="1" ht="13.5" customHeight="1" thickBot="1">
      <c r="A48" s="1099" t="s">
        <v>655</v>
      </c>
      <c r="B48" s="1099"/>
      <c r="C48" s="1099"/>
      <c r="D48" s="1099"/>
      <c r="E48" s="1099"/>
      <c r="F48" s="1099"/>
      <c r="G48" s="1099"/>
      <c r="H48" s="1100"/>
      <c r="I48" s="1101" t="s">
        <v>645</v>
      </c>
      <c r="J48" s="1102"/>
      <c r="K48" s="1102"/>
      <c r="L48" s="1102"/>
      <c r="M48" s="1068"/>
      <c r="N48" s="1068"/>
      <c r="O48" s="1112"/>
      <c r="P48" s="1112"/>
      <c r="Q48" s="1068"/>
      <c r="R48" s="1068"/>
      <c r="S48" s="1068"/>
      <c r="T48" s="1068"/>
      <c r="U48" s="1112"/>
      <c r="V48" s="1112"/>
      <c r="W48" s="1068"/>
      <c r="X48" s="1068"/>
      <c r="Y48" s="1068"/>
      <c r="Z48" s="1068"/>
      <c r="AA48" s="1068"/>
      <c r="AB48" s="1068"/>
      <c r="AC48" s="1068"/>
      <c r="AD48" s="1068"/>
      <c r="AE48" s="1111" t="s">
        <v>622</v>
      </c>
      <c r="AF48" s="1071"/>
      <c r="AG48" s="1072"/>
      <c r="AH48" s="1071"/>
    </row>
    <row r="49" spans="1:34" s="344" customFormat="1" ht="13.5" customHeight="1" thickBot="1">
      <c r="A49" s="1113" t="s">
        <v>620</v>
      </c>
      <c r="B49" s="1114"/>
      <c r="C49" s="1114"/>
      <c r="D49" s="1114"/>
      <c r="E49" s="1114"/>
      <c r="F49" s="1114"/>
      <c r="G49" s="1114"/>
      <c r="H49" s="1114"/>
      <c r="I49" s="1114"/>
      <c r="J49" s="1114"/>
      <c r="K49" s="1114"/>
      <c r="L49" s="1114"/>
      <c r="M49" s="1115" t="s">
        <v>623</v>
      </c>
      <c r="N49" s="1116"/>
      <c r="O49" s="1118" t="s">
        <v>624</v>
      </c>
      <c r="P49" s="1119"/>
      <c r="Q49" s="1117" t="s">
        <v>625</v>
      </c>
      <c r="R49" s="1115"/>
      <c r="S49" s="1115" t="s">
        <v>626</v>
      </c>
      <c r="T49" s="1116"/>
      <c r="U49" s="1118" t="s">
        <v>627</v>
      </c>
      <c r="V49" s="1119"/>
      <c r="W49" s="1117" t="s">
        <v>628</v>
      </c>
      <c r="X49" s="1115"/>
      <c r="Y49" s="1115" t="s">
        <v>629</v>
      </c>
      <c r="Z49" s="1115"/>
      <c r="AA49" s="1115" t="s">
        <v>630</v>
      </c>
      <c r="AB49" s="1115"/>
      <c r="AC49" s="1115" t="s">
        <v>631</v>
      </c>
      <c r="AD49" s="1115"/>
      <c r="AE49" s="1120" t="s">
        <v>632</v>
      </c>
      <c r="AF49" s="1117"/>
      <c r="AG49" s="1116" t="s">
        <v>633</v>
      </c>
      <c r="AH49" s="1117"/>
    </row>
    <row r="50" spans="1:34" s="344" customFormat="1" ht="13.5" customHeight="1">
      <c r="A50" s="1113" t="s">
        <v>621</v>
      </c>
      <c r="B50" s="1114"/>
      <c r="C50" s="1114"/>
      <c r="D50" s="1114"/>
      <c r="E50" s="1114"/>
      <c r="F50" s="1114"/>
      <c r="G50" s="1114"/>
      <c r="H50" s="1114"/>
      <c r="I50" s="1114"/>
      <c r="J50" s="1114"/>
      <c r="K50" s="1114"/>
      <c r="L50" s="1114"/>
      <c r="M50" s="1069" t="s">
        <v>634</v>
      </c>
      <c r="N50" s="1069"/>
      <c r="O50" s="1125" t="s">
        <v>635</v>
      </c>
      <c r="P50" s="1125"/>
      <c r="Q50" s="1069" t="s">
        <v>636</v>
      </c>
      <c r="R50" s="1069"/>
      <c r="S50" s="1069" t="s">
        <v>637</v>
      </c>
      <c r="T50" s="1069"/>
      <c r="U50" s="1125" t="s">
        <v>638</v>
      </c>
      <c r="V50" s="1125"/>
      <c r="W50" s="1069" t="s">
        <v>639</v>
      </c>
      <c r="X50" s="1069"/>
      <c r="Y50" s="1069" t="s">
        <v>640</v>
      </c>
      <c r="Z50" s="1069"/>
      <c r="AA50" s="1069" t="s">
        <v>641</v>
      </c>
      <c r="AB50" s="1069"/>
      <c r="AC50" s="1069" t="s">
        <v>642</v>
      </c>
      <c r="AD50" s="1069"/>
      <c r="AE50" s="1104" t="s">
        <v>643</v>
      </c>
      <c r="AF50" s="1121"/>
      <c r="AG50" s="1124" t="s">
        <v>644</v>
      </c>
      <c r="AH50" s="1121"/>
    </row>
    <row r="51" spans="1:34" s="344" customFormat="1" ht="13.5" customHeight="1"/>
    <row r="52" spans="1:34" s="344" customFormat="1" ht="13.5" customHeight="1"/>
    <row r="53" spans="1:34" s="344" customFormat="1" ht="13.5" customHeight="1"/>
    <row r="54" spans="1:34" s="344" customFormat="1" ht="13.5" customHeight="1"/>
    <row r="55" spans="1:34" s="344" customFormat="1" ht="13.5" customHeight="1"/>
    <row r="56" spans="1:34" s="344" customFormat="1" ht="13.5" customHeight="1"/>
    <row r="57" spans="1:34" s="344" customFormat="1" ht="13.5" customHeight="1"/>
    <row r="58" spans="1:34" s="344" customFormat="1" ht="13.5" customHeight="1"/>
    <row r="59" spans="1:34" s="344" customFormat="1" ht="13.5" customHeight="1"/>
    <row r="60" spans="1:34" s="344" customFormat="1" ht="13.5" customHeight="1"/>
    <row r="61" spans="1:34" s="344" customFormat="1" ht="13.5" customHeight="1"/>
    <row r="62" spans="1:34" s="344" customFormat="1" ht="13.5" customHeight="1" thickBot="1">
      <c r="C62" s="1081" t="s">
        <v>667</v>
      </c>
      <c r="D62" s="1136"/>
      <c r="E62" s="1136"/>
      <c r="F62" s="1136"/>
      <c r="G62" s="1136"/>
      <c r="H62" s="1137"/>
      <c r="I62" s="1074" t="s">
        <v>659</v>
      </c>
      <c r="J62" s="1074"/>
      <c r="K62" s="1074"/>
      <c r="L62" s="1075"/>
      <c r="M62" s="1082" t="s">
        <v>619</v>
      </c>
      <c r="N62" s="1074"/>
      <c r="O62" s="1074"/>
      <c r="P62" s="1074"/>
      <c r="Q62" s="1074"/>
      <c r="R62" s="1074"/>
      <c r="S62" s="1074"/>
      <c r="T62" s="1074"/>
      <c r="U62" s="1074"/>
      <c r="V62" s="1074"/>
      <c r="W62" s="1074"/>
      <c r="X62" s="1083"/>
      <c r="Y62" s="1083"/>
      <c r="Z62" s="1083"/>
      <c r="AA62" s="1083"/>
      <c r="AB62" s="1083"/>
      <c r="AC62" s="1083"/>
      <c r="AD62" s="1083"/>
      <c r="AE62" s="1083"/>
      <c r="AF62" s="1083"/>
      <c r="AG62" s="1083"/>
      <c r="AH62" s="1123"/>
    </row>
    <row r="63" spans="1:34" s="344" customFormat="1" ht="13.5" customHeight="1">
      <c r="C63" s="1057"/>
      <c r="D63" s="1138"/>
      <c r="E63" s="1138"/>
      <c r="F63" s="1138"/>
      <c r="G63" s="1138"/>
      <c r="H63" s="1139"/>
      <c r="I63" s="1133"/>
      <c r="J63" s="1133"/>
      <c r="K63" s="1133"/>
      <c r="L63" s="1133"/>
      <c r="M63" s="1143" t="s">
        <v>86</v>
      </c>
      <c r="N63" s="1144"/>
      <c r="O63" s="1121" t="s">
        <v>79</v>
      </c>
      <c r="P63" s="1070"/>
      <c r="Q63" s="1069" t="s">
        <v>87</v>
      </c>
      <c r="R63" s="1070"/>
      <c r="S63" s="1069" t="s">
        <v>88</v>
      </c>
      <c r="T63" s="1070"/>
      <c r="U63" s="1069" t="s">
        <v>89</v>
      </c>
      <c r="V63" s="1070"/>
      <c r="W63" s="1069" t="s">
        <v>607</v>
      </c>
      <c r="X63" s="1070"/>
      <c r="Y63" s="1069" t="s">
        <v>608</v>
      </c>
      <c r="Z63" s="1070"/>
      <c r="AA63" s="1069" t="s">
        <v>609</v>
      </c>
      <c r="AB63" s="1122"/>
      <c r="AC63" s="1143" t="s">
        <v>610</v>
      </c>
      <c r="AD63" s="1144"/>
      <c r="AE63" s="1121" t="s">
        <v>611</v>
      </c>
      <c r="AF63" s="1070"/>
      <c r="AG63" s="1069" t="s">
        <v>612</v>
      </c>
      <c r="AH63" s="1070"/>
    </row>
    <row r="64" spans="1:34" s="344" customFormat="1" ht="13.5" customHeight="1">
      <c r="C64" s="1057"/>
      <c r="D64" s="1138"/>
      <c r="E64" s="1138"/>
      <c r="F64" s="1138"/>
      <c r="G64" s="1138"/>
      <c r="H64" s="1139"/>
      <c r="I64" s="1104" t="s">
        <v>660</v>
      </c>
      <c r="J64" s="1104"/>
      <c r="K64" s="1104"/>
      <c r="L64" s="1104"/>
      <c r="M64" s="1126" t="s">
        <v>669</v>
      </c>
      <c r="N64" s="1127"/>
      <c r="O64" s="1071" t="s">
        <v>669</v>
      </c>
      <c r="P64" s="1068"/>
      <c r="Q64" s="1068" t="s">
        <v>669</v>
      </c>
      <c r="R64" s="1068"/>
      <c r="S64" s="1068" t="s">
        <v>669</v>
      </c>
      <c r="T64" s="1068"/>
      <c r="U64" s="1068" t="s">
        <v>668</v>
      </c>
      <c r="V64" s="1068"/>
      <c r="W64" s="1068" t="s">
        <v>669</v>
      </c>
      <c r="X64" s="1068"/>
      <c r="Y64" s="1068" t="s">
        <v>669</v>
      </c>
      <c r="Z64" s="1068"/>
      <c r="AA64" s="1068" t="s">
        <v>669</v>
      </c>
      <c r="AB64" s="1072"/>
      <c r="AC64" s="1126" t="s">
        <v>669</v>
      </c>
      <c r="AD64" s="1127"/>
      <c r="AE64" s="1071" t="s">
        <v>669</v>
      </c>
      <c r="AF64" s="1068"/>
      <c r="AG64" s="1068" t="s">
        <v>668</v>
      </c>
      <c r="AH64" s="1068"/>
    </row>
    <row r="65" spans="3:34" s="344" customFormat="1" ht="13.5" customHeight="1">
      <c r="C65" s="1057"/>
      <c r="D65" s="1138"/>
      <c r="E65" s="1138"/>
      <c r="F65" s="1138"/>
      <c r="G65" s="1138"/>
      <c r="H65" s="1139"/>
      <c r="I65" s="1104" t="s">
        <v>661</v>
      </c>
      <c r="J65" s="1104"/>
      <c r="K65" s="1104"/>
      <c r="L65" s="1104"/>
      <c r="M65" s="1126" t="s">
        <v>669</v>
      </c>
      <c r="N65" s="1127"/>
      <c r="O65" s="1071" t="s">
        <v>669</v>
      </c>
      <c r="P65" s="1068"/>
      <c r="Q65" s="1068" t="s">
        <v>669</v>
      </c>
      <c r="R65" s="1068"/>
      <c r="S65" s="1068" t="s">
        <v>669</v>
      </c>
      <c r="T65" s="1068"/>
      <c r="U65" s="1068" t="s">
        <v>669</v>
      </c>
      <c r="V65" s="1068"/>
      <c r="W65" s="1068" t="s">
        <v>668</v>
      </c>
      <c r="X65" s="1068"/>
      <c r="Y65" s="1068" t="s">
        <v>669</v>
      </c>
      <c r="Z65" s="1068"/>
      <c r="AA65" s="1068" t="s">
        <v>668</v>
      </c>
      <c r="AB65" s="1072"/>
      <c r="AC65" s="1126" t="s">
        <v>669</v>
      </c>
      <c r="AD65" s="1127"/>
      <c r="AE65" s="1071" t="s">
        <v>669</v>
      </c>
      <c r="AF65" s="1068"/>
      <c r="AG65" s="1068" t="s">
        <v>668</v>
      </c>
      <c r="AH65" s="1068"/>
    </row>
    <row r="66" spans="3:34" s="344" customFormat="1" ht="13.5" customHeight="1" thickBot="1">
      <c r="C66" s="1057"/>
      <c r="D66" s="1138"/>
      <c r="E66" s="1138"/>
      <c r="F66" s="1138"/>
      <c r="G66" s="1138"/>
      <c r="H66" s="1139"/>
      <c r="I66" s="1104" t="s">
        <v>662</v>
      </c>
      <c r="J66" s="1104"/>
      <c r="K66" s="1104"/>
      <c r="L66" s="1104"/>
      <c r="M66" s="1128" t="s">
        <v>669</v>
      </c>
      <c r="N66" s="1129"/>
      <c r="O66" s="1071" t="s">
        <v>668</v>
      </c>
      <c r="P66" s="1068"/>
      <c r="Q66" s="1068" t="s">
        <v>669</v>
      </c>
      <c r="R66" s="1068"/>
      <c r="S66" s="1068" t="s">
        <v>669</v>
      </c>
      <c r="T66" s="1068"/>
      <c r="U66" s="1068" t="s">
        <v>668</v>
      </c>
      <c r="V66" s="1068"/>
      <c r="W66" s="1068" t="s">
        <v>668</v>
      </c>
      <c r="X66" s="1068"/>
      <c r="Y66" s="1068" t="s">
        <v>669</v>
      </c>
      <c r="Z66" s="1068"/>
      <c r="AA66" s="1068" t="s">
        <v>668</v>
      </c>
      <c r="AB66" s="1072"/>
      <c r="AC66" s="1128" t="s">
        <v>669</v>
      </c>
      <c r="AD66" s="1129"/>
      <c r="AE66" s="1071" t="s">
        <v>668</v>
      </c>
      <c r="AF66" s="1068"/>
      <c r="AG66" s="1068" t="s">
        <v>668</v>
      </c>
      <c r="AH66" s="1068"/>
    </row>
    <row r="67" spans="3:34" s="344" customFormat="1" ht="13.5" customHeight="1" thickBot="1">
      <c r="C67" s="1057"/>
      <c r="D67" s="1138"/>
      <c r="E67" s="1138"/>
      <c r="F67" s="1138"/>
      <c r="G67" s="1138"/>
      <c r="H67" s="1139"/>
      <c r="I67" s="1104" t="s">
        <v>663</v>
      </c>
      <c r="J67" s="1104"/>
      <c r="K67" s="1104"/>
      <c r="L67" s="1104"/>
      <c r="M67" s="1130" t="s">
        <v>669</v>
      </c>
      <c r="N67" s="1131"/>
      <c r="O67" s="1071" t="s">
        <v>668</v>
      </c>
      <c r="P67" s="1068"/>
      <c r="Q67" s="1068" t="s">
        <v>668</v>
      </c>
      <c r="R67" s="1068"/>
      <c r="S67" s="1068" t="s">
        <v>669</v>
      </c>
      <c r="T67" s="1068"/>
      <c r="U67" s="1068" t="s">
        <v>668</v>
      </c>
      <c r="V67" s="1068"/>
      <c r="W67" s="1068" t="s">
        <v>668</v>
      </c>
      <c r="X67" s="1068"/>
      <c r="Y67" s="1068" t="s">
        <v>668</v>
      </c>
      <c r="Z67" s="1068"/>
      <c r="AA67" s="1068" t="s">
        <v>668</v>
      </c>
      <c r="AB67" s="1068"/>
      <c r="AC67" s="1132" t="s">
        <v>668</v>
      </c>
      <c r="AD67" s="1132"/>
      <c r="AE67" s="1068" t="s">
        <v>668</v>
      </c>
      <c r="AF67" s="1068"/>
      <c r="AG67" s="1068" t="s">
        <v>668</v>
      </c>
      <c r="AH67" s="1068"/>
    </row>
    <row r="68" spans="3:34" s="344" customFormat="1" ht="13.5" customHeight="1">
      <c r="C68" s="1057"/>
      <c r="D68" s="1138"/>
      <c r="E68" s="1138"/>
      <c r="F68" s="1138"/>
      <c r="G68" s="1138"/>
      <c r="H68" s="1139"/>
      <c r="I68" s="1104" t="s">
        <v>664</v>
      </c>
      <c r="J68" s="1104"/>
      <c r="K68" s="1104"/>
      <c r="L68" s="1104"/>
      <c r="M68" s="1132" t="s">
        <v>668</v>
      </c>
      <c r="N68" s="1132"/>
      <c r="O68" s="1068" t="s">
        <v>668</v>
      </c>
      <c r="P68" s="1068"/>
      <c r="Q68" s="1068" t="s">
        <v>668</v>
      </c>
      <c r="R68" s="1068"/>
      <c r="S68" s="1068" t="s">
        <v>668</v>
      </c>
      <c r="T68" s="1068"/>
      <c r="U68" s="1068" t="s">
        <v>668</v>
      </c>
      <c r="V68" s="1068"/>
      <c r="W68" s="1068" t="s">
        <v>668</v>
      </c>
      <c r="X68" s="1068"/>
      <c r="Y68" s="1068" t="s">
        <v>668</v>
      </c>
      <c r="Z68" s="1068"/>
      <c r="AA68" s="1068" t="s">
        <v>668</v>
      </c>
      <c r="AB68" s="1068"/>
      <c r="AC68" s="1068" t="s">
        <v>668</v>
      </c>
      <c r="AD68" s="1068"/>
      <c r="AE68" s="1068" t="s">
        <v>668</v>
      </c>
      <c r="AF68" s="1068"/>
      <c r="AG68" s="1068" t="s">
        <v>668</v>
      </c>
      <c r="AH68" s="1068"/>
    </row>
    <row r="69" spans="3:34" s="344" customFormat="1" ht="13.5" customHeight="1">
      <c r="C69" s="1057"/>
      <c r="D69" s="1138"/>
      <c r="E69" s="1138"/>
      <c r="F69" s="1138"/>
      <c r="G69" s="1138"/>
      <c r="H69" s="1139"/>
      <c r="I69" s="1104" t="s">
        <v>665</v>
      </c>
      <c r="J69" s="1104"/>
      <c r="K69" s="1104"/>
      <c r="L69" s="1104"/>
      <c r="M69" s="1068" t="s">
        <v>668</v>
      </c>
      <c r="N69" s="1068"/>
      <c r="O69" s="1068" t="s">
        <v>668</v>
      </c>
      <c r="P69" s="1068"/>
      <c r="Q69" s="1068" t="s">
        <v>668</v>
      </c>
      <c r="R69" s="1068"/>
      <c r="S69" s="1068" t="s">
        <v>668</v>
      </c>
      <c r="T69" s="1068"/>
      <c r="U69" s="1068" t="s">
        <v>668</v>
      </c>
      <c r="V69" s="1068"/>
      <c r="W69" s="1068" t="s">
        <v>668</v>
      </c>
      <c r="X69" s="1068"/>
      <c r="Y69" s="1068" t="s">
        <v>668</v>
      </c>
      <c r="Z69" s="1068"/>
      <c r="AA69" s="1068" t="s">
        <v>668</v>
      </c>
      <c r="AB69" s="1068"/>
      <c r="AC69" s="1068" t="s">
        <v>668</v>
      </c>
      <c r="AD69" s="1068"/>
      <c r="AE69" s="1068" t="s">
        <v>668</v>
      </c>
      <c r="AF69" s="1068"/>
      <c r="AG69" s="1068" t="s">
        <v>668</v>
      </c>
      <c r="AH69" s="1068"/>
    </row>
    <row r="70" spans="3:34" s="344" customFormat="1" ht="13.5" customHeight="1">
      <c r="C70" s="1140"/>
      <c r="D70" s="1141"/>
      <c r="E70" s="1141"/>
      <c r="F70" s="1141"/>
      <c r="G70" s="1141"/>
      <c r="H70" s="1142"/>
      <c r="I70" s="1104" t="s">
        <v>666</v>
      </c>
      <c r="J70" s="1104"/>
      <c r="K70" s="1104"/>
      <c r="L70" s="1104"/>
      <c r="M70" s="1068" t="s">
        <v>668</v>
      </c>
      <c r="N70" s="1068"/>
      <c r="O70" s="1068" t="s">
        <v>668</v>
      </c>
      <c r="P70" s="1068"/>
      <c r="Q70" s="1068" t="s">
        <v>668</v>
      </c>
      <c r="R70" s="1068"/>
      <c r="S70" s="1068" t="s">
        <v>668</v>
      </c>
      <c r="T70" s="1068"/>
      <c r="U70" s="1068" t="s">
        <v>668</v>
      </c>
      <c r="V70" s="1068"/>
      <c r="W70" s="1068" t="s">
        <v>668</v>
      </c>
      <c r="X70" s="1068"/>
      <c r="Y70" s="1068" t="s">
        <v>668</v>
      </c>
      <c r="Z70" s="1068"/>
      <c r="AA70" s="1068" t="s">
        <v>668</v>
      </c>
      <c r="AB70" s="1068"/>
      <c r="AC70" s="1068" t="s">
        <v>668</v>
      </c>
      <c r="AD70" s="1068"/>
      <c r="AE70" s="1068" t="s">
        <v>668</v>
      </c>
      <c r="AF70" s="1068"/>
      <c r="AG70" s="1068" t="s">
        <v>668</v>
      </c>
      <c r="AH70" s="1068"/>
    </row>
    <row r="71" spans="3:34" s="344" customFormat="1" ht="13.5" customHeight="1"/>
    <row r="72" spans="3:34" s="344" customFormat="1" ht="13.5" customHeight="1"/>
    <row r="73" spans="3:34" s="344" customFormat="1" ht="13.5" customHeight="1"/>
    <row r="74" spans="3:34" s="344" customFormat="1" ht="13.5" customHeight="1"/>
    <row r="75" spans="3:34" s="344" customFormat="1" ht="13.5" customHeight="1"/>
    <row r="76" spans="3:34" s="344" customFormat="1" ht="13.5" customHeight="1"/>
    <row r="77" spans="3:34" s="344" customFormat="1" ht="13.5" customHeight="1"/>
    <row r="78" spans="3:34" s="344" customFormat="1" ht="13.5" customHeight="1" thickBot="1">
      <c r="C78" s="1078" t="s">
        <v>672</v>
      </c>
      <c r="D78" s="1134"/>
      <c r="E78" s="1134"/>
      <c r="F78" s="1134"/>
      <c r="G78" s="1134"/>
      <c r="H78" s="1134"/>
      <c r="I78" s="1134"/>
      <c r="J78" s="1134"/>
      <c r="K78" s="1134"/>
      <c r="L78" s="1134"/>
      <c r="M78" s="1074" t="s">
        <v>619</v>
      </c>
      <c r="N78" s="1074"/>
      <c r="O78" s="1074"/>
      <c r="P78" s="1074"/>
      <c r="Q78" s="1074"/>
      <c r="R78" s="1074"/>
      <c r="S78" s="1074"/>
      <c r="T78" s="1074"/>
      <c r="U78" s="1074"/>
      <c r="V78" s="1074"/>
      <c r="W78" s="1074"/>
      <c r="X78" s="1083"/>
      <c r="Y78" s="1083"/>
      <c r="Z78" s="1083"/>
      <c r="AA78" s="1083"/>
      <c r="AB78" s="1083"/>
      <c r="AC78" s="1083"/>
      <c r="AD78" s="1083"/>
      <c r="AE78" s="1083"/>
      <c r="AF78" s="1083"/>
      <c r="AG78" s="1083"/>
      <c r="AH78" s="1123"/>
    </row>
    <row r="79" spans="3:34" s="344" customFormat="1" ht="13.5" customHeight="1">
      <c r="C79" s="1134"/>
      <c r="D79" s="1134"/>
      <c r="E79" s="1134"/>
      <c r="F79" s="1134"/>
      <c r="G79" s="1134"/>
      <c r="H79" s="1134"/>
      <c r="I79" s="1134"/>
      <c r="J79" s="1134"/>
      <c r="K79" s="1134"/>
      <c r="L79" s="1135"/>
      <c r="M79" s="1069" t="s">
        <v>86</v>
      </c>
      <c r="N79" s="1070"/>
      <c r="O79" s="1069" t="s">
        <v>79</v>
      </c>
      <c r="P79" s="1070"/>
      <c r="Q79" s="1069" t="s">
        <v>87</v>
      </c>
      <c r="R79" s="1070"/>
      <c r="S79" s="1069" t="s">
        <v>88</v>
      </c>
      <c r="T79" s="1070"/>
      <c r="U79" s="1069" t="s">
        <v>89</v>
      </c>
      <c r="V79" s="1122"/>
      <c r="W79" s="1143" t="s">
        <v>607</v>
      </c>
      <c r="X79" s="1144"/>
      <c r="Y79" s="1121" t="s">
        <v>608</v>
      </c>
      <c r="Z79" s="1070"/>
      <c r="AA79" s="1069" t="s">
        <v>609</v>
      </c>
      <c r="AB79" s="1070"/>
      <c r="AC79" s="1069" t="s">
        <v>610</v>
      </c>
      <c r="AD79" s="1070"/>
      <c r="AE79" s="1069" t="s">
        <v>611</v>
      </c>
      <c r="AF79" s="1070"/>
      <c r="AG79" s="1069" t="s">
        <v>612</v>
      </c>
      <c r="AH79" s="1070"/>
    </row>
    <row r="80" spans="3:34" s="344" customFormat="1" ht="13.5" customHeight="1">
      <c r="C80" s="1150" t="s">
        <v>676</v>
      </c>
      <c r="D80" s="1150"/>
      <c r="E80" s="1150"/>
      <c r="F80" s="1150"/>
      <c r="G80" s="1150"/>
      <c r="H80" s="1150"/>
      <c r="I80" s="1150"/>
      <c r="J80" s="1150"/>
      <c r="K80" s="1150"/>
      <c r="L80" s="1151"/>
      <c r="M80" s="1068" t="s">
        <v>675</v>
      </c>
      <c r="N80" s="1068"/>
      <c r="O80" s="1068" t="s">
        <v>675</v>
      </c>
      <c r="P80" s="1068"/>
      <c r="Q80" s="1068" t="s">
        <v>675</v>
      </c>
      <c r="R80" s="1068"/>
      <c r="S80" s="1068" t="s">
        <v>675</v>
      </c>
      <c r="T80" s="1068"/>
      <c r="U80" s="1068" t="s">
        <v>675</v>
      </c>
      <c r="V80" s="1072"/>
      <c r="W80" s="1126" t="s">
        <v>675</v>
      </c>
      <c r="X80" s="1127"/>
      <c r="Y80" s="1071" t="s">
        <v>675</v>
      </c>
      <c r="Z80" s="1068"/>
      <c r="AA80" s="1068" t="s">
        <v>675</v>
      </c>
      <c r="AB80" s="1068"/>
      <c r="AC80" s="1068" t="s">
        <v>675</v>
      </c>
      <c r="AD80" s="1068"/>
      <c r="AE80" s="1068" t="s">
        <v>675</v>
      </c>
      <c r="AF80" s="1068"/>
      <c r="AG80" s="1068" t="s">
        <v>675</v>
      </c>
      <c r="AH80" s="1068"/>
    </row>
    <row r="81" spans="3:34" s="344" customFormat="1" ht="13.5" customHeight="1">
      <c r="C81" s="1150"/>
      <c r="D81" s="1150"/>
      <c r="E81" s="1150"/>
      <c r="F81" s="1150"/>
      <c r="G81" s="1150"/>
      <c r="H81" s="1150"/>
      <c r="I81" s="1150"/>
      <c r="J81" s="1150"/>
      <c r="K81" s="1150"/>
      <c r="L81" s="1151"/>
      <c r="M81" s="1145"/>
      <c r="N81" s="1145"/>
      <c r="O81" s="1145"/>
      <c r="P81" s="1145"/>
      <c r="Q81" s="1145"/>
      <c r="R81" s="1145"/>
      <c r="S81" s="1145"/>
      <c r="T81" s="1145"/>
      <c r="U81" s="1145"/>
      <c r="V81" s="1146"/>
      <c r="W81" s="1162"/>
      <c r="X81" s="1163"/>
      <c r="Y81" s="1085"/>
      <c r="Z81" s="1145"/>
      <c r="AA81" s="1145"/>
      <c r="AB81" s="1145"/>
      <c r="AC81" s="1145"/>
      <c r="AD81" s="1145"/>
      <c r="AE81" s="1145"/>
      <c r="AF81" s="1145"/>
      <c r="AG81" s="1145"/>
      <c r="AH81" s="1145"/>
    </row>
    <row r="82" spans="3:34" s="344" customFormat="1" ht="13.5" customHeight="1">
      <c r="C82" s="1150" t="s">
        <v>673</v>
      </c>
      <c r="D82" s="1150"/>
      <c r="E82" s="1150"/>
      <c r="F82" s="1150"/>
      <c r="G82" s="1150"/>
      <c r="H82" s="1150"/>
      <c r="I82" s="1150"/>
      <c r="J82" s="1150"/>
      <c r="K82" s="1150"/>
      <c r="L82" s="1151"/>
      <c r="M82" s="1068" t="s">
        <v>677</v>
      </c>
      <c r="N82" s="1068"/>
      <c r="O82" s="1068" t="s">
        <v>677</v>
      </c>
      <c r="P82" s="1068"/>
      <c r="Q82" s="1068" t="s">
        <v>677</v>
      </c>
      <c r="R82" s="1068"/>
      <c r="S82" s="1068" t="s">
        <v>677</v>
      </c>
      <c r="T82" s="1068"/>
      <c r="U82" s="1068" t="s">
        <v>677</v>
      </c>
      <c r="V82" s="1072"/>
      <c r="W82" s="1126" t="s">
        <v>641</v>
      </c>
      <c r="X82" s="1127"/>
      <c r="Y82" s="1071" t="s">
        <v>677</v>
      </c>
      <c r="Z82" s="1068"/>
      <c r="AA82" s="1068" t="s">
        <v>677</v>
      </c>
      <c r="AB82" s="1068"/>
      <c r="AC82" s="1068" t="s">
        <v>677</v>
      </c>
      <c r="AD82" s="1068"/>
      <c r="AE82" s="1068" t="s">
        <v>638</v>
      </c>
      <c r="AF82" s="1068"/>
      <c r="AG82" s="1068" t="s">
        <v>677</v>
      </c>
      <c r="AH82" s="1068"/>
    </row>
    <row r="83" spans="3:34" s="344" customFormat="1" ht="13.5" customHeight="1" thickBot="1">
      <c r="C83" s="1150"/>
      <c r="D83" s="1150"/>
      <c r="E83" s="1150"/>
      <c r="F83" s="1150"/>
      <c r="G83" s="1150"/>
      <c r="H83" s="1150"/>
      <c r="I83" s="1150"/>
      <c r="J83" s="1150"/>
      <c r="K83" s="1150"/>
      <c r="L83" s="1151"/>
      <c r="M83" s="1145"/>
      <c r="N83" s="1145"/>
      <c r="O83" s="1145"/>
      <c r="P83" s="1145"/>
      <c r="Q83" s="1145"/>
      <c r="R83" s="1145"/>
      <c r="S83" s="1145"/>
      <c r="T83" s="1145"/>
      <c r="U83" s="1145"/>
      <c r="V83" s="1146"/>
      <c r="W83" s="1147"/>
      <c r="X83" s="1148"/>
      <c r="Y83" s="1085"/>
      <c r="Z83" s="1145"/>
      <c r="AA83" s="1145"/>
      <c r="AB83" s="1145"/>
      <c r="AC83" s="1145"/>
      <c r="AD83" s="1145"/>
      <c r="AE83" s="1145"/>
      <c r="AF83" s="1145"/>
      <c r="AG83" s="1145"/>
      <c r="AH83" s="1145"/>
    </row>
    <row r="84" spans="3:34" s="344" customFormat="1" ht="13.5" customHeight="1">
      <c r="C84" s="1150" t="s">
        <v>674</v>
      </c>
      <c r="D84" s="1150"/>
      <c r="E84" s="1150"/>
      <c r="F84" s="1150"/>
      <c r="G84" s="1150"/>
      <c r="H84" s="1150"/>
      <c r="I84" s="1150"/>
      <c r="J84" s="1150"/>
      <c r="K84" s="1150"/>
      <c r="L84" s="1151"/>
      <c r="M84" s="1158" t="s">
        <v>678</v>
      </c>
      <c r="N84" s="1158"/>
      <c r="O84" s="1158" t="s">
        <v>679</v>
      </c>
      <c r="P84" s="1158"/>
      <c r="Q84" s="1158" t="s">
        <v>680</v>
      </c>
      <c r="R84" s="1158"/>
      <c r="S84" s="1158" t="s">
        <v>678</v>
      </c>
      <c r="T84" s="1158"/>
      <c r="U84" s="1158" t="s">
        <v>681</v>
      </c>
      <c r="V84" s="1160"/>
      <c r="W84" s="1164" t="s">
        <v>682</v>
      </c>
      <c r="X84" s="1165"/>
      <c r="Y84" s="1168" t="s">
        <v>683</v>
      </c>
      <c r="Z84" s="1158"/>
      <c r="AA84" s="1158" t="s">
        <v>682</v>
      </c>
      <c r="AB84" s="1158"/>
      <c r="AC84" s="1158" t="s">
        <v>683</v>
      </c>
      <c r="AD84" s="1158"/>
      <c r="AE84" s="1158" t="s">
        <v>679</v>
      </c>
      <c r="AF84" s="1158"/>
      <c r="AG84" s="1158" t="s">
        <v>684</v>
      </c>
      <c r="AH84" s="1158"/>
    </row>
    <row r="85" spans="3:34" s="344" customFormat="1" ht="13.5" customHeight="1" thickBot="1">
      <c r="C85" s="1150"/>
      <c r="D85" s="1150"/>
      <c r="E85" s="1150"/>
      <c r="F85" s="1150"/>
      <c r="G85" s="1150"/>
      <c r="H85" s="1150"/>
      <c r="I85" s="1150"/>
      <c r="J85" s="1150"/>
      <c r="K85" s="1150"/>
      <c r="L85" s="1151"/>
      <c r="M85" s="1159"/>
      <c r="N85" s="1159"/>
      <c r="O85" s="1159"/>
      <c r="P85" s="1159"/>
      <c r="Q85" s="1159"/>
      <c r="R85" s="1159"/>
      <c r="S85" s="1159"/>
      <c r="T85" s="1159"/>
      <c r="U85" s="1159"/>
      <c r="V85" s="1161"/>
      <c r="W85" s="1166"/>
      <c r="X85" s="1167"/>
      <c r="Y85" s="1169"/>
      <c r="Z85" s="1159"/>
      <c r="AA85" s="1159"/>
      <c r="AB85" s="1159"/>
      <c r="AC85" s="1159"/>
      <c r="AD85" s="1159"/>
      <c r="AE85" s="1159"/>
      <c r="AF85" s="1159"/>
      <c r="AG85" s="1159"/>
      <c r="AH85" s="1159"/>
    </row>
    <row r="86" spans="3:34" s="344" customFormat="1" ht="13.5" customHeight="1"/>
    <row r="87" spans="3:34" s="344" customFormat="1" ht="13.5" customHeight="1"/>
    <row r="88" spans="3:34" s="344" customFormat="1" ht="13.5" customHeight="1"/>
    <row r="89" spans="3:34" s="344" customFormat="1" ht="13.5" customHeight="1"/>
    <row r="90" spans="3:34" s="344" customFormat="1" ht="13.5" customHeight="1"/>
    <row r="91" spans="3:34" s="344" customFormat="1" ht="13.5" customHeight="1"/>
    <row r="92" spans="3:34" s="344" customFormat="1" ht="13.5" customHeight="1"/>
    <row r="93" spans="3:34" s="344" customFormat="1" ht="13.5" customHeight="1" thickBot="1">
      <c r="C93" s="1078" t="s">
        <v>672</v>
      </c>
      <c r="D93" s="1134"/>
      <c r="E93" s="1134"/>
      <c r="F93" s="1134"/>
      <c r="G93" s="1134"/>
      <c r="H93" s="1134"/>
      <c r="I93" s="1134"/>
      <c r="J93" s="1134"/>
      <c r="K93" s="1134"/>
      <c r="L93" s="1134"/>
      <c r="M93" s="1074" t="s">
        <v>619</v>
      </c>
      <c r="N93" s="1074"/>
      <c r="O93" s="1111"/>
      <c r="P93" s="1111"/>
      <c r="Q93" s="1111"/>
      <c r="R93" s="1111"/>
      <c r="S93" s="1111"/>
      <c r="T93" s="1111"/>
      <c r="U93" s="1111"/>
      <c r="V93" s="1111"/>
      <c r="W93" s="1074"/>
      <c r="X93" s="1083"/>
      <c r="Y93" s="1084"/>
      <c r="Z93" s="1084"/>
      <c r="AA93" s="1084"/>
      <c r="AB93" s="1084"/>
      <c r="AC93" s="1083"/>
      <c r="AD93" s="1083"/>
      <c r="AE93" s="1084"/>
      <c r="AF93" s="1084"/>
      <c r="AG93" s="1084"/>
      <c r="AH93" s="1085"/>
    </row>
    <row r="94" spans="3:34" s="344" customFormat="1" ht="13.5" customHeight="1">
      <c r="C94" s="1134"/>
      <c r="D94" s="1134"/>
      <c r="E94" s="1134"/>
      <c r="F94" s="1134"/>
      <c r="G94" s="1134"/>
      <c r="H94" s="1134"/>
      <c r="I94" s="1134"/>
      <c r="J94" s="1134"/>
      <c r="K94" s="1134"/>
      <c r="L94" s="1135"/>
      <c r="M94" s="1143" t="s">
        <v>86</v>
      </c>
      <c r="N94" s="1144"/>
      <c r="O94" s="1121" t="s">
        <v>79</v>
      </c>
      <c r="P94" s="1070"/>
      <c r="Q94" s="1069" t="s">
        <v>87</v>
      </c>
      <c r="R94" s="1070"/>
      <c r="S94" s="1069" t="s">
        <v>88</v>
      </c>
      <c r="T94" s="1070"/>
      <c r="U94" s="1069" t="s">
        <v>89</v>
      </c>
      <c r="V94" s="1122"/>
      <c r="W94" s="1143" t="s">
        <v>607</v>
      </c>
      <c r="X94" s="1144"/>
      <c r="Y94" s="1121" t="s">
        <v>608</v>
      </c>
      <c r="Z94" s="1070"/>
      <c r="AA94" s="1069" t="s">
        <v>609</v>
      </c>
      <c r="AB94" s="1122"/>
      <c r="AC94" s="1143" t="s">
        <v>610</v>
      </c>
      <c r="AD94" s="1144"/>
      <c r="AE94" s="1121" t="s">
        <v>611</v>
      </c>
      <c r="AF94" s="1070"/>
      <c r="AG94" s="1069" t="s">
        <v>612</v>
      </c>
      <c r="AH94" s="1070"/>
    </row>
    <row r="95" spans="3:34" s="344" customFormat="1" ht="13.5" customHeight="1">
      <c r="C95" s="1150" t="s">
        <v>686</v>
      </c>
      <c r="D95" s="1150"/>
      <c r="E95" s="1150"/>
      <c r="F95" s="1150"/>
      <c r="G95" s="1150"/>
      <c r="H95" s="1150"/>
      <c r="I95" s="1150"/>
      <c r="J95" s="1150"/>
      <c r="K95" s="1150"/>
      <c r="L95" s="1151"/>
      <c r="M95" s="1126" t="s">
        <v>687</v>
      </c>
      <c r="N95" s="1127"/>
      <c r="O95" s="1071" t="s">
        <v>687</v>
      </c>
      <c r="P95" s="1068"/>
      <c r="Q95" s="1068" t="s">
        <v>688</v>
      </c>
      <c r="R95" s="1068"/>
      <c r="S95" s="1068" t="s">
        <v>689</v>
      </c>
      <c r="T95" s="1068"/>
      <c r="U95" s="1068" t="s">
        <v>689</v>
      </c>
      <c r="V95" s="1072"/>
      <c r="W95" s="1126" t="s">
        <v>690</v>
      </c>
      <c r="X95" s="1127"/>
      <c r="Y95" s="1071" t="s">
        <v>688</v>
      </c>
      <c r="Z95" s="1068"/>
      <c r="AA95" s="1068" t="s">
        <v>689</v>
      </c>
      <c r="AB95" s="1072"/>
      <c r="AC95" s="1126" t="s">
        <v>691</v>
      </c>
      <c r="AD95" s="1127"/>
      <c r="AE95" s="1071" t="s">
        <v>687</v>
      </c>
      <c r="AF95" s="1068"/>
      <c r="AG95" s="1068" t="s">
        <v>692</v>
      </c>
      <c r="AH95" s="1068"/>
    </row>
    <row r="96" spans="3:34" s="344" customFormat="1" ht="13.5" customHeight="1" thickBot="1">
      <c r="C96" s="1150"/>
      <c r="D96" s="1150"/>
      <c r="E96" s="1150"/>
      <c r="F96" s="1150"/>
      <c r="G96" s="1150"/>
      <c r="H96" s="1150"/>
      <c r="I96" s="1150"/>
      <c r="J96" s="1150"/>
      <c r="K96" s="1150"/>
      <c r="L96" s="1151"/>
      <c r="M96" s="1147"/>
      <c r="N96" s="1148"/>
      <c r="O96" s="1085"/>
      <c r="P96" s="1145"/>
      <c r="Q96" s="1145"/>
      <c r="R96" s="1145"/>
      <c r="S96" s="1145"/>
      <c r="T96" s="1145"/>
      <c r="U96" s="1145"/>
      <c r="V96" s="1146"/>
      <c r="W96" s="1147"/>
      <c r="X96" s="1148"/>
      <c r="Y96" s="1085"/>
      <c r="Z96" s="1145"/>
      <c r="AA96" s="1145"/>
      <c r="AB96" s="1146"/>
      <c r="AC96" s="1147"/>
      <c r="AD96" s="1148"/>
      <c r="AE96" s="1085"/>
      <c r="AF96" s="1145"/>
      <c r="AG96" s="1145"/>
      <c r="AH96" s="1145"/>
    </row>
    <row r="97" spans="3:34" s="344" customFormat="1" ht="13.5" customHeight="1"/>
    <row r="98" spans="3:34" s="344" customFormat="1" ht="13.5" customHeight="1"/>
    <row r="99" spans="3:34" s="344" customFormat="1" ht="13.5" customHeight="1"/>
    <row r="100" spans="3:34" s="344" customFormat="1" ht="13.5" customHeight="1"/>
    <row r="101" spans="3:34" s="344" customFormat="1" ht="13.5" customHeight="1"/>
    <row r="102" spans="3:34" s="344" customFormat="1" ht="13.5" customHeight="1"/>
    <row r="103" spans="3:34" s="344" customFormat="1" ht="13.5" customHeight="1" thickBot="1">
      <c r="C103" s="1078" t="s">
        <v>672</v>
      </c>
      <c r="D103" s="1134"/>
      <c r="E103" s="1134"/>
      <c r="F103" s="1134"/>
      <c r="G103" s="1134"/>
      <c r="H103" s="1134"/>
      <c r="I103" s="1134"/>
      <c r="J103" s="1134"/>
      <c r="K103" s="1134"/>
      <c r="L103" s="1134"/>
      <c r="M103" s="1074" t="s">
        <v>619</v>
      </c>
      <c r="N103" s="1074"/>
      <c r="O103" s="1111"/>
      <c r="P103" s="1111"/>
      <c r="Q103" s="1111"/>
      <c r="R103" s="1111"/>
      <c r="S103" s="1111"/>
      <c r="T103" s="1111"/>
      <c r="U103" s="1111"/>
      <c r="V103" s="1111"/>
      <c r="W103" s="1074"/>
      <c r="X103" s="1083"/>
      <c r="Y103" s="1084"/>
      <c r="Z103" s="1084"/>
      <c r="AA103" s="1084"/>
      <c r="AB103" s="1084"/>
      <c r="AC103" s="1083"/>
      <c r="AD103" s="1083"/>
      <c r="AE103" s="1084"/>
      <c r="AF103" s="1084"/>
      <c r="AG103" s="1084"/>
      <c r="AH103" s="1085"/>
    </row>
    <row r="104" spans="3:34" s="344" customFormat="1" ht="13.5" customHeight="1">
      <c r="C104" s="1134"/>
      <c r="D104" s="1134"/>
      <c r="E104" s="1134"/>
      <c r="F104" s="1134"/>
      <c r="G104" s="1134"/>
      <c r="H104" s="1134"/>
      <c r="I104" s="1134"/>
      <c r="J104" s="1134"/>
      <c r="K104" s="1134"/>
      <c r="L104" s="1135"/>
      <c r="M104" s="1143" t="s">
        <v>86</v>
      </c>
      <c r="N104" s="1144"/>
      <c r="O104" s="1121" t="s">
        <v>79</v>
      </c>
      <c r="P104" s="1070"/>
      <c r="Q104" s="1069" t="s">
        <v>87</v>
      </c>
      <c r="R104" s="1070"/>
      <c r="S104" s="1069" t="s">
        <v>88</v>
      </c>
      <c r="T104" s="1070"/>
      <c r="U104" s="1069" t="s">
        <v>89</v>
      </c>
      <c r="V104" s="1122"/>
      <c r="W104" s="1143" t="s">
        <v>607</v>
      </c>
      <c r="X104" s="1144"/>
      <c r="Y104" s="1121" t="s">
        <v>608</v>
      </c>
      <c r="Z104" s="1070"/>
      <c r="AA104" s="1069" t="s">
        <v>609</v>
      </c>
      <c r="AB104" s="1122"/>
      <c r="AC104" s="1143" t="s">
        <v>610</v>
      </c>
      <c r="AD104" s="1144"/>
      <c r="AE104" s="1121" t="s">
        <v>611</v>
      </c>
      <c r="AF104" s="1070"/>
      <c r="AG104" s="1069" t="s">
        <v>612</v>
      </c>
      <c r="AH104" s="1070"/>
    </row>
    <row r="105" spans="3:34" s="344" customFormat="1" ht="15" customHeight="1">
      <c r="C105" s="1150" t="s">
        <v>694</v>
      </c>
      <c r="D105" s="1150"/>
      <c r="E105" s="1150"/>
      <c r="F105" s="1150"/>
      <c r="G105" s="1150"/>
      <c r="H105" s="1150"/>
      <c r="I105" s="1150"/>
      <c r="J105" s="1150"/>
      <c r="K105" s="1150"/>
      <c r="L105" s="1151"/>
      <c r="M105" s="1153" t="s">
        <v>695</v>
      </c>
      <c r="N105" s="1154"/>
      <c r="O105" s="1074" t="s">
        <v>696</v>
      </c>
      <c r="P105" s="1075"/>
      <c r="Q105" s="1082" t="s">
        <v>696</v>
      </c>
      <c r="R105" s="1075"/>
      <c r="S105" s="1082" t="s">
        <v>697</v>
      </c>
      <c r="T105" s="1075"/>
      <c r="U105" s="1082" t="s">
        <v>696</v>
      </c>
      <c r="V105" s="1074"/>
      <c r="W105" s="1153" t="s">
        <v>697</v>
      </c>
      <c r="X105" s="1154"/>
      <c r="Y105" s="1074" t="s">
        <v>696</v>
      </c>
      <c r="Z105" s="1075"/>
      <c r="AA105" s="1082" t="s">
        <v>696</v>
      </c>
      <c r="AB105" s="1074"/>
      <c r="AC105" s="1153" t="s">
        <v>697</v>
      </c>
      <c r="AD105" s="1154"/>
      <c r="AE105" s="1074" t="s">
        <v>696</v>
      </c>
      <c r="AF105" s="1075"/>
      <c r="AG105" s="1082" t="s">
        <v>698</v>
      </c>
      <c r="AH105" s="1075"/>
    </row>
    <row r="106" spans="3:34" s="344" customFormat="1" ht="15" customHeight="1">
      <c r="C106" s="1150"/>
      <c r="D106" s="1150"/>
      <c r="E106" s="1150"/>
      <c r="F106" s="1150"/>
      <c r="G106" s="1150"/>
      <c r="H106" s="1150"/>
      <c r="I106" s="1150"/>
      <c r="J106" s="1150"/>
      <c r="K106" s="1150"/>
      <c r="L106" s="1151"/>
      <c r="M106" s="1155"/>
      <c r="N106" s="1156"/>
      <c r="O106" s="1133"/>
      <c r="P106" s="1157"/>
      <c r="Q106" s="1152"/>
      <c r="R106" s="1157"/>
      <c r="S106" s="1152"/>
      <c r="T106" s="1157"/>
      <c r="U106" s="1152"/>
      <c r="V106" s="1133"/>
      <c r="W106" s="1155"/>
      <c r="X106" s="1156"/>
      <c r="Y106" s="1133"/>
      <c r="Z106" s="1157"/>
      <c r="AA106" s="1152"/>
      <c r="AB106" s="1133"/>
      <c r="AC106" s="1155"/>
      <c r="AD106" s="1156"/>
      <c r="AE106" s="1133"/>
      <c r="AF106" s="1157"/>
      <c r="AG106" s="1152"/>
      <c r="AH106" s="1157"/>
    </row>
    <row r="107" spans="3:34" s="344" customFormat="1" ht="13.5" customHeight="1"/>
    <row r="108" spans="3:34" s="344" customFormat="1" ht="13.5" customHeight="1"/>
    <row r="109" spans="3:34" s="344" customFormat="1" ht="13.5" customHeight="1"/>
    <row r="110" spans="3:34" s="344" customFormat="1" ht="13.5" customHeight="1"/>
    <row r="111" spans="3:34" s="344" customFormat="1" ht="13.5" customHeight="1"/>
    <row r="112" spans="3:34" s="344" customFormat="1" ht="13.5" customHeight="1"/>
    <row r="113" spans="2:37" s="344" customFormat="1" ht="13.5" customHeight="1"/>
    <row r="114" spans="2:37" s="344" customFormat="1" ht="13.5" customHeight="1"/>
    <row r="115" spans="2:37" s="344" customFormat="1" ht="13.5" customHeight="1"/>
    <row r="116" spans="2:37" s="344" customFormat="1" ht="13.5" customHeight="1"/>
    <row r="117" spans="2:37" s="344" customFormat="1" ht="15" customHeight="1">
      <c r="B117" s="1078" t="s">
        <v>704</v>
      </c>
      <c r="C117" s="1078"/>
      <c r="D117" s="1078"/>
      <c r="E117" s="1078"/>
      <c r="F117" s="1078"/>
      <c r="G117" s="1078"/>
      <c r="H117" s="1078"/>
      <c r="I117" s="1079"/>
      <c r="J117" s="1170" t="s">
        <v>717</v>
      </c>
      <c r="K117" s="1170"/>
      <c r="L117" s="1170"/>
      <c r="M117" s="1170"/>
      <c r="N117" s="1170"/>
      <c r="O117" s="1170"/>
      <c r="P117" s="1170"/>
      <c r="Q117" s="1170"/>
      <c r="R117" s="1170"/>
      <c r="S117" s="1170"/>
      <c r="T117" s="1170"/>
      <c r="U117" s="1170"/>
      <c r="V117" s="1170"/>
      <c r="W117" s="1170"/>
      <c r="X117" s="1170"/>
      <c r="Y117" s="1170"/>
      <c r="Z117" s="1170"/>
      <c r="AA117" s="1170"/>
      <c r="AB117" s="1170"/>
      <c r="AC117" s="1170"/>
      <c r="AD117" s="1170"/>
      <c r="AE117" s="1170"/>
      <c r="AF117" s="1170"/>
      <c r="AG117" s="1170"/>
      <c r="AH117" s="1170"/>
      <c r="AI117" s="1170"/>
      <c r="AJ117" s="1170"/>
      <c r="AK117" s="1170"/>
    </row>
    <row r="118" spans="2:37" s="344" customFormat="1" ht="15" customHeight="1">
      <c r="B118" s="1078"/>
      <c r="C118" s="1078"/>
      <c r="D118" s="1078"/>
      <c r="E118" s="1078"/>
      <c r="F118" s="1078"/>
      <c r="G118" s="1078"/>
      <c r="H118" s="1078"/>
      <c r="I118" s="1079"/>
      <c r="J118" s="1171" t="s">
        <v>699</v>
      </c>
      <c r="K118" s="1171"/>
      <c r="L118" s="1171" t="s">
        <v>703</v>
      </c>
      <c r="M118" s="1171"/>
      <c r="N118" s="1171" t="s">
        <v>705</v>
      </c>
      <c r="O118" s="1171"/>
      <c r="P118" s="1171" t="s">
        <v>706</v>
      </c>
      <c r="Q118" s="1171"/>
      <c r="R118" s="1171" t="s">
        <v>707</v>
      </c>
      <c r="S118" s="1171"/>
      <c r="T118" s="1171" t="s">
        <v>708</v>
      </c>
      <c r="U118" s="1171"/>
      <c r="V118" s="1171" t="s">
        <v>709</v>
      </c>
      <c r="W118" s="1171"/>
      <c r="X118" s="1171" t="s">
        <v>710</v>
      </c>
      <c r="Y118" s="1171"/>
      <c r="Z118" s="1171" t="s">
        <v>711</v>
      </c>
      <c r="AA118" s="1171"/>
      <c r="AB118" s="1171" t="s">
        <v>712</v>
      </c>
      <c r="AC118" s="1171"/>
      <c r="AD118" s="1171" t="s">
        <v>713</v>
      </c>
      <c r="AE118" s="1171"/>
      <c r="AF118" s="1171" t="s">
        <v>714</v>
      </c>
      <c r="AG118" s="1171"/>
      <c r="AH118" s="1171" t="s">
        <v>715</v>
      </c>
      <c r="AI118" s="1171"/>
      <c r="AJ118" s="1171" t="s">
        <v>716</v>
      </c>
      <c r="AK118" s="1171"/>
    </row>
    <row r="119" spans="2:37" s="344" customFormat="1" ht="15" customHeight="1">
      <c r="B119" s="1105" t="s">
        <v>648</v>
      </c>
      <c r="C119" s="1105"/>
      <c r="D119" s="1105"/>
      <c r="E119" s="1105"/>
      <c r="F119" s="1105"/>
      <c r="G119" s="1105"/>
      <c r="H119" s="1105"/>
      <c r="I119" s="1106"/>
      <c r="J119" s="1149"/>
      <c r="K119" s="1149"/>
      <c r="L119" s="1149"/>
      <c r="M119" s="1149"/>
      <c r="N119" s="1149"/>
      <c r="O119" s="1149"/>
      <c r="P119" s="1149"/>
      <c r="Q119" s="1149"/>
      <c r="R119" s="1149"/>
      <c r="S119" s="1149"/>
      <c r="T119" s="1149"/>
      <c r="U119" s="1149"/>
      <c r="V119" s="1149" t="s">
        <v>668</v>
      </c>
      <c r="W119" s="1149"/>
      <c r="X119" s="1149"/>
      <c r="Y119" s="1149"/>
      <c r="Z119" s="1149"/>
      <c r="AA119" s="1149"/>
      <c r="AB119" s="1149"/>
      <c r="AC119" s="1149"/>
      <c r="AD119" s="1149"/>
      <c r="AE119" s="1149"/>
      <c r="AF119" s="1149"/>
      <c r="AG119" s="1149"/>
      <c r="AH119" s="1149" t="s">
        <v>668</v>
      </c>
      <c r="AI119" s="1149"/>
      <c r="AJ119" s="1149"/>
      <c r="AK119" s="1149"/>
    </row>
    <row r="120" spans="2:37" s="344" customFormat="1" ht="15" customHeight="1">
      <c r="B120" s="1105" t="s">
        <v>700</v>
      </c>
      <c r="C120" s="1105"/>
      <c r="D120" s="1105"/>
      <c r="E120" s="1105"/>
      <c r="F120" s="1105"/>
      <c r="G120" s="1105"/>
      <c r="H120" s="1105"/>
      <c r="I120" s="1106"/>
      <c r="J120" s="1149" t="s">
        <v>668</v>
      </c>
      <c r="K120" s="1149"/>
      <c r="L120" s="1149"/>
      <c r="M120" s="1149"/>
      <c r="N120" s="1149"/>
      <c r="O120" s="1149"/>
      <c r="P120" s="1149" t="s">
        <v>668</v>
      </c>
      <c r="Q120" s="1149"/>
      <c r="R120" s="1149"/>
      <c r="S120" s="1149"/>
      <c r="T120" s="1149" t="s">
        <v>668</v>
      </c>
      <c r="U120" s="1149"/>
      <c r="V120" s="1149"/>
      <c r="W120" s="1149"/>
      <c r="X120" s="1149"/>
      <c r="Y120" s="1149"/>
      <c r="Z120" s="1149"/>
      <c r="AA120" s="1149"/>
      <c r="AB120" s="1149"/>
      <c r="AC120" s="1149"/>
      <c r="AD120" s="1149" t="s">
        <v>668</v>
      </c>
      <c r="AE120" s="1149"/>
      <c r="AF120" s="1149"/>
      <c r="AG120" s="1149"/>
      <c r="AH120" s="1149"/>
      <c r="AI120" s="1149"/>
      <c r="AJ120" s="1149"/>
      <c r="AK120" s="1149"/>
    </row>
    <row r="121" spans="2:37" s="344" customFormat="1" ht="15" customHeight="1">
      <c r="B121" s="1105" t="s">
        <v>701</v>
      </c>
      <c r="C121" s="1105"/>
      <c r="D121" s="1105"/>
      <c r="E121" s="1105"/>
      <c r="F121" s="1105"/>
      <c r="G121" s="1105"/>
      <c r="H121" s="1105"/>
      <c r="I121" s="1106"/>
      <c r="J121" s="1149"/>
      <c r="K121" s="1149"/>
      <c r="L121" s="1149"/>
      <c r="M121" s="1149"/>
      <c r="N121" s="1149" t="s">
        <v>668</v>
      </c>
      <c r="O121" s="1149"/>
      <c r="P121" s="1149"/>
      <c r="Q121" s="1149"/>
      <c r="R121" s="1149" t="s">
        <v>668</v>
      </c>
      <c r="S121" s="1149"/>
      <c r="T121" s="1149"/>
      <c r="U121" s="1149"/>
      <c r="V121" s="1149"/>
      <c r="W121" s="1149"/>
      <c r="X121" s="1149" t="s">
        <v>668</v>
      </c>
      <c r="Y121" s="1149"/>
      <c r="Z121" s="1149"/>
      <c r="AA121" s="1149"/>
      <c r="AB121" s="1149"/>
      <c r="AC121" s="1149"/>
      <c r="AD121" s="1149"/>
      <c r="AE121" s="1149"/>
      <c r="AF121" s="1149"/>
      <c r="AG121" s="1149"/>
      <c r="AH121" s="1149"/>
      <c r="AI121" s="1149"/>
      <c r="AJ121" s="1149"/>
      <c r="AK121" s="1149"/>
    </row>
    <row r="122" spans="2:37" s="344" customFormat="1" ht="15" customHeight="1">
      <c r="B122" s="1105" t="s">
        <v>702</v>
      </c>
      <c r="C122" s="1105"/>
      <c r="D122" s="1105"/>
      <c r="E122" s="1105"/>
      <c r="F122" s="1105"/>
      <c r="G122" s="1105"/>
      <c r="H122" s="1105"/>
      <c r="I122" s="1106"/>
      <c r="J122" s="1149"/>
      <c r="K122" s="1149"/>
      <c r="L122" s="1149"/>
      <c r="M122" s="1149"/>
      <c r="N122" s="1149"/>
      <c r="O122" s="1149"/>
      <c r="P122" s="1149"/>
      <c r="Q122" s="1149"/>
      <c r="R122" s="1149"/>
      <c r="S122" s="1149"/>
      <c r="T122" s="1149"/>
      <c r="U122" s="1149"/>
      <c r="V122" s="1149"/>
      <c r="W122" s="1149"/>
      <c r="X122" s="1149"/>
      <c r="Y122" s="1149"/>
      <c r="Z122" s="1149" t="s">
        <v>668</v>
      </c>
      <c r="AA122" s="1149"/>
      <c r="AB122" s="1149"/>
      <c r="AC122" s="1149"/>
      <c r="AD122" s="1149"/>
      <c r="AE122" s="1149"/>
      <c r="AF122" s="1149" t="s">
        <v>668</v>
      </c>
      <c r="AG122" s="1149"/>
      <c r="AH122" s="1149"/>
      <c r="AI122" s="1149"/>
      <c r="AJ122" s="1149"/>
      <c r="AK122" s="1149"/>
    </row>
    <row r="123" spans="2:37" s="344" customFormat="1" ht="13.5" customHeight="1"/>
    <row r="124" spans="2:37" s="344" customFormat="1" ht="13.5" customHeight="1"/>
    <row r="125" spans="2:37" s="344" customFormat="1" ht="13.5" customHeight="1"/>
    <row r="126" spans="2:37" s="344" customFormat="1" ht="13.5" customHeight="1"/>
    <row r="127" spans="2:37" s="344" customFormat="1" ht="13.5" customHeight="1"/>
    <row r="128" spans="2:37" s="344" customFormat="1" ht="13.5" customHeight="1"/>
    <row r="129" spans="2:37" s="344" customFormat="1" ht="15" customHeight="1">
      <c r="B129" s="1078" t="s">
        <v>704</v>
      </c>
      <c r="C129" s="1078"/>
      <c r="D129" s="1078"/>
      <c r="E129" s="1078"/>
      <c r="F129" s="1078"/>
      <c r="G129" s="1078"/>
      <c r="H129" s="1078"/>
      <c r="I129" s="1078"/>
      <c r="J129" s="1183" t="s">
        <v>723</v>
      </c>
      <c r="K129" s="1083"/>
      <c r="L129" s="1083"/>
      <c r="M129" s="1083"/>
      <c r="N129" s="1223" t="s">
        <v>738</v>
      </c>
      <c r="O129" s="1224"/>
      <c r="P129" s="1224"/>
      <c r="Q129" s="1224"/>
      <c r="R129" s="1224"/>
      <c r="S129" s="1224"/>
      <c r="T129" s="1224"/>
      <c r="U129" s="1224"/>
      <c r="V129" s="1224"/>
      <c r="W129" s="1224"/>
      <c r="X129" s="1224"/>
      <c r="Y129" s="1224"/>
      <c r="Z129" s="1224"/>
      <c r="AA129" s="1224"/>
      <c r="AB129" s="1224"/>
      <c r="AC129" s="1224"/>
      <c r="AD129" s="1225"/>
      <c r="AE129" s="1212" t="s">
        <v>732</v>
      </c>
      <c r="AF129" s="1213"/>
      <c r="AG129" s="1213"/>
      <c r="AH129" s="1213"/>
      <c r="AI129" s="1213"/>
      <c r="AJ129" s="1213"/>
      <c r="AK129" s="1214"/>
    </row>
    <row r="130" spans="2:37" s="344" customFormat="1" ht="15" customHeight="1" thickBot="1">
      <c r="B130" s="1080"/>
      <c r="C130" s="1080"/>
      <c r="D130" s="1080"/>
      <c r="E130" s="1080"/>
      <c r="F130" s="1080"/>
      <c r="G130" s="1080"/>
      <c r="H130" s="1080"/>
      <c r="I130" s="1080"/>
      <c r="J130" s="1184"/>
      <c r="K130" s="1077"/>
      <c r="L130" s="1077"/>
      <c r="M130" s="1185"/>
      <c r="N130" s="1186" t="s">
        <v>739</v>
      </c>
      <c r="O130" s="1226"/>
      <c r="P130" s="1226"/>
      <c r="Q130" s="1215" t="s">
        <v>733</v>
      </c>
      <c r="R130" s="1216"/>
      <c r="S130" s="1216"/>
      <c r="T130" s="1216"/>
      <c r="U130" s="1216"/>
      <c r="V130" s="1216"/>
      <c r="W130" s="1216"/>
      <c r="X130" s="1216"/>
      <c r="Y130" s="1216"/>
      <c r="Z130" s="1216"/>
      <c r="AA130" s="1216"/>
      <c r="AB130" s="1216"/>
      <c r="AC130" s="1216"/>
      <c r="AD130" s="1217"/>
      <c r="AE130" s="1206" t="s">
        <v>739</v>
      </c>
      <c r="AF130" s="1218"/>
      <c r="AG130" s="1218"/>
      <c r="AH130" s="1218"/>
      <c r="AI130" s="1218"/>
      <c r="AJ130" s="1218"/>
      <c r="AK130" s="1219"/>
    </row>
    <row r="131" spans="2:37" s="344" customFormat="1" ht="15" customHeight="1">
      <c r="B131" s="1192" t="s">
        <v>720</v>
      </c>
      <c r="C131" s="1193"/>
      <c r="D131" s="1193"/>
      <c r="E131" s="1193"/>
      <c r="F131" s="1193"/>
      <c r="G131" s="1193"/>
      <c r="H131" s="1193"/>
      <c r="I131" s="1194"/>
      <c r="J131" s="1177" t="s">
        <v>722</v>
      </c>
      <c r="K131" s="1178"/>
      <c r="L131" s="1178"/>
      <c r="M131" s="1179"/>
      <c r="N131" s="1203" t="s">
        <v>724</v>
      </c>
      <c r="O131" s="1204"/>
      <c r="P131" s="1205"/>
      <c r="Q131" s="1227" t="s">
        <v>728</v>
      </c>
      <c r="R131" s="1228"/>
      <c r="S131" s="1228"/>
      <c r="T131" s="1228"/>
      <c r="U131" s="1228"/>
      <c r="V131" s="1228"/>
      <c r="W131" s="1228"/>
      <c r="X131" s="1228"/>
      <c r="Y131" s="1228"/>
      <c r="Z131" s="1228"/>
      <c r="AA131" s="1228"/>
      <c r="AB131" s="1228"/>
      <c r="AC131" s="1228"/>
      <c r="AD131" s="1229"/>
      <c r="AE131" s="1220"/>
      <c r="AF131" s="1221"/>
      <c r="AG131" s="1221"/>
      <c r="AH131" s="1221"/>
      <c r="AI131" s="1221"/>
      <c r="AJ131" s="1221"/>
      <c r="AK131" s="1222"/>
    </row>
    <row r="132" spans="2:37" s="344" customFormat="1" ht="15" customHeight="1" thickBot="1">
      <c r="B132" s="1195"/>
      <c r="C132" s="1196"/>
      <c r="D132" s="1196"/>
      <c r="E132" s="1196"/>
      <c r="F132" s="1196"/>
      <c r="G132" s="1196"/>
      <c r="H132" s="1196"/>
      <c r="I132" s="1197"/>
      <c r="J132" s="1180" t="s">
        <v>721</v>
      </c>
      <c r="K132" s="1181"/>
      <c r="L132" s="1181"/>
      <c r="M132" s="1182"/>
      <c r="N132" s="1209" t="s">
        <v>724</v>
      </c>
      <c r="O132" s="1210"/>
      <c r="P132" s="1211"/>
      <c r="Q132" s="1246" t="s">
        <v>729</v>
      </c>
      <c r="R132" s="1196"/>
      <c r="S132" s="1196"/>
      <c r="T132" s="1196"/>
      <c r="U132" s="1196"/>
      <c r="V132" s="1196"/>
      <c r="W132" s="1196"/>
      <c r="X132" s="1196"/>
      <c r="Y132" s="1196"/>
      <c r="Z132" s="1196"/>
      <c r="AA132" s="1196"/>
      <c r="AB132" s="1196"/>
      <c r="AC132" s="1196"/>
      <c r="AD132" s="1197"/>
      <c r="AE132" s="1180" t="s">
        <v>734</v>
      </c>
      <c r="AF132" s="1235"/>
      <c r="AG132" s="1235"/>
      <c r="AH132" s="1235"/>
      <c r="AI132" s="1235"/>
      <c r="AJ132" s="1235"/>
      <c r="AK132" s="1236"/>
    </row>
    <row r="133" spans="2:37" s="344" customFormat="1" ht="15" customHeight="1">
      <c r="B133" s="1091" t="s">
        <v>249</v>
      </c>
      <c r="C133" s="1198"/>
      <c r="D133" s="1198"/>
      <c r="E133" s="1198"/>
      <c r="F133" s="1198"/>
      <c r="G133" s="1198"/>
      <c r="H133" s="1198"/>
      <c r="I133" s="1199"/>
      <c r="J133" s="1186" t="s">
        <v>722</v>
      </c>
      <c r="K133" s="1187"/>
      <c r="L133" s="1187"/>
      <c r="M133" s="1188"/>
      <c r="N133" s="1242" t="s">
        <v>725</v>
      </c>
      <c r="O133" s="1243"/>
      <c r="P133" s="1244"/>
      <c r="Q133" s="1233" t="s">
        <v>737</v>
      </c>
      <c r="R133" s="1138"/>
      <c r="S133" s="1138"/>
      <c r="T133" s="1138"/>
      <c r="U133" s="1138"/>
      <c r="V133" s="1138"/>
      <c r="W133" s="1138"/>
      <c r="X133" s="1138"/>
      <c r="Y133" s="1138"/>
      <c r="Z133" s="1138"/>
      <c r="AA133" s="1138"/>
      <c r="AB133" s="1138"/>
      <c r="AC133" s="1138"/>
      <c r="AD133" s="1060"/>
      <c r="AE133" s="1233"/>
      <c r="AF133" s="1237"/>
      <c r="AG133" s="1237"/>
      <c r="AH133" s="1237"/>
      <c r="AI133" s="1237"/>
      <c r="AJ133" s="1237"/>
      <c r="AK133" s="1238"/>
    </row>
    <row r="134" spans="2:37" s="344" customFormat="1" ht="15" customHeight="1">
      <c r="B134" s="1174"/>
      <c r="C134" s="1175"/>
      <c r="D134" s="1175"/>
      <c r="E134" s="1175"/>
      <c r="F134" s="1175"/>
      <c r="G134" s="1175"/>
      <c r="H134" s="1175"/>
      <c r="I134" s="1176"/>
      <c r="J134" s="1189" t="s">
        <v>721</v>
      </c>
      <c r="K134" s="1190"/>
      <c r="L134" s="1190"/>
      <c r="M134" s="1191"/>
      <c r="N134" s="1200"/>
      <c r="O134" s="1201"/>
      <c r="P134" s="1202"/>
      <c r="Q134" s="1140"/>
      <c r="R134" s="1141"/>
      <c r="S134" s="1141"/>
      <c r="T134" s="1141"/>
      <c r="U134" s="1141"/>
      <c r="V134" s="1141"/>
      <c r="W134" s="1141"/>
      <c r="X134" s="1141"/>
      <c r="Y134" s="1141"/>
      <c r="Z134" s="1141"/>
      <c r="AA134" s="1141"/>
      <c r="AB134" s="1141"/>
      <c r="AC134" s="1141"/>
      <c r="AD134" s="1234"/>
      <c r="AE134" s="1189" t="s">
        <v>735</v>
      </c>
      <c r="AF134" s="1133"/>
      <c r="AG134" s="1133"/>
      <c r="AH134" s="1133"/>
      <c r="AI134" s="1133"/>
      <c r="AJ134" s="1133"/>
      <c r="AK134" s="1157"/>
    </row>
    <row r="135" spans="2:37" s="344" customFormat="1" ht="15" customHeight="1">
      <c r="B135" s="1100" t="s">
        <v>253</v>
      </c>
      <c r="C135" s="1172"/>
      <c r="D135" s="1172"/>
      <c r="E135" s="1172"/>
      <c r="F135" s="1172"/>
      <c r="G135" s="1172"/>
      <c r="H135" s="1172"/>
      <c r="I135" s="1173"/>
      <c r="J135" s="1206" t="s">
        <v>722</v>
      </c>
      <c r="K135" s="1207"/>
      <c r="L135" s="1207"/>
      <c r="M135" s="1208"/>
      <c r="N135" s="1239" t="s">
        <v>726</v>
      </c>
      <c r="O135" s="1240"/>
      <c r="P135" s="1241"/>
      <c r="Q135" s="1230" t="s">
        <v>730</v>
      </c>
      <c r="R135" s="1231"/>
      <c r="S135" s="1231"/>
      <c r="T135" s="1231"/>
      <c r="U135" s="1231"/>
      <c r="V135" s="1231"/>
      <c r="W135" s="1231"/>
      <c r="X135" s="1231"/>
      <c r="Y135" s="1231"/>
      <c r="Z135" s="1231"/>
      <c r="AA135" s="1231"/>
      <c r="AB135" s="1231"/>
      <c r="AC135" s="1231"/>
      <c r="AD135" s="1232"/>
      <c r="AE135" s="1206" t="s">
        <v>734</v>
      </c>
      <c r="AF135" s="1083"/>
      <c r="AG135" s="1083"/>
      <c r="AH135" s="1083"/>
      <c r="AI135" s="1083"/>
      <c r="AJ135" s="1083"/>
      <c r="AK135" s="1123"/>
    </row>
    <row r="136" spans="2:37" s="344" customFormat="1" ht="15" customHeight="1">
      <c r="B136" s="1174"/>
      <c r="C136" s="1175"/>
      <c r="D136" s="1175"/>
      <c r="E136" s="1175"/>
      <c r="F136" s="1175"/>
      <c r="G136" s="1175"/>
      <c r="H136" s="1175"/>
      <c r="I136" s="1176"/>
      <c r="J136" s="1189" t="s">
        <v>721</v>
      </c>
      <c r="K136" s="1190"/>
      <c r="L136" s="1190"/>
      <c r="M136" s="1191"/>
      <c r="N136" s="1200"/>
      <c r="O136" s="1201"/>
      <c r="P136" s="1202"/>
      <c r="Q136" s="1245"/>
      <c r="R136" s="1175"/>
      <c r="S136" s="1175"/>
      <c r="T136" s="1175"/>
      <c r="U136" s="1175"/>
      <c r="V136" s="1175"/>
      <c r="W136" s="1175"/>
      <c r="X136" s="1175"/>
      <c r="Y136" s="1175"/>
      <c r="Z136" s="1175"/>
      <c r="AA136" s="1175"/>
      <c r="AB136" s="1175"/>
      <c r="AC136" s="1175"/>
      <c r="AD136" s="1176"/>
      <c r="AE136" s="1189"/>
      <c r="AF136" s="1133"/>
      <c r="AG136" s="1133"/>
      <c r="AH136" s="1133"/>
      <c r="AI136" s="1133"/>
      <c r="AJ136" s="1133"/>
      <c r="AK136" s="1157"/>
    </row>
    <row r="137" spans="2:37" s="344" customFormat="1" ht="15" customHeight="1">
      <c r="B137" s="1100" t="s">
        <v>51</v>
      </c>
      <c r="C137" s="1172"/>
      <c r="D137" s="1172"/>
      <c r="E137" s="1172"/>
      <c r="F137" s="1172"/>
      <c r="G137" s="1172"/>
      <c r="H137" s="1172"/>
      <c r="I137" s="1173"/>
      <c r="J137" s="1206" t="s">
        <v>722</v>
      </c>
      <c r="K137" s="1207"/>
      <c r="L137" s="1207"/>
      <c r="M137" s="1208"/>
      <c r="N137" s="1239" t="s">
        <v>727</v>
      </c>
      <c r="O137" s="1240"/>
      <c r="P137" s="1241"/>
      <c r="Q137" s="1230" t="s">
        <v>731</v>
      </c>
      <c r="R137" s="1231"/>
      <c r="S137" s="1231"/>
      <c r="T137" s="1231"/>
      <c r="U137" s="1231"/>
      <c r="V137" s="1231"/>
      <c r="W137" s="1231"/>
      <c r="X137" s="1231"/>
      <c r="Y137" s="1231"/>
      <c r="Z137" s="1231"/>
      <c r="AA137" s="1231"/>
      <c r="AB137" s="1231"/>
      <c r="AC137" s="1231"/>
      <c r="AD137" s="1232"/>
      <c r="AE137" s="1206" t="s">
        <v>736</v>
      </c>
      <c r="AF137" s="1083"/>
      <c r="AG137" s="1083"/>
      <c r="AH137" s="1083"/>
      <c r="AI137" s="1083"/>
      <c r="AJ137" s="1083"/>
      <c r="AK137" s="1123"/>
    </row>
    <row r="138" spans="2:37" s="344" customFormat="1" ht="15" customHeight="1">
      <c r="B138" s="1174"/>
      <c r="C138" s="1175"/>
      <c r="D138" s="1175"/>
      <c r="E138" s="1175"/>
      <c r="F138" s="1175"/>
      <c r="G138" s="1175"/>
      <c r="H138" s="1175"/>
      <c r="I138" s="1176"/>
      <c r="J138" s="1189" t="s">
        <v>721</v>
      </c>
      <c r="K138" s="1190"/>
      <c r="L138" s="1190"/>
      <c r="M138" s="1191"/>
      <c r="N138" s="1200"/>
      <c r="O138" s="1201"/>
      <c r="P138" s="1202"/>
      <c r="Q138" s="1245"/>
      <c r="R138" s="1175"/>
      <c r="S138" s="1175"/>
      <c r="T138" s="1175"/>
      <c r="U138" s="1175"/>
      <c r="V138" s="1175"/>
      <c r="W138" s="1175"/>
      <c r="X138" s="1175"/>
      <c r="Y138" s="1175"/>
      <c r="Z138" s="1175"/>
      <c r="AA138" s="1175"/>
      <c r="AB138" s="1175"/>
      <c r="AC138" s="1175"/>
      <c r="AD138" s="1176"/>
      <c r="AE138" s="1189"/>
      <c r="AF138" s="1133"/>
      <c r="AG138" s="1133"/>
      <c r="AH138" s="1133"/>
      <c r="AI138" s="1133"/>
      <c r="AJ138" s="1133"/>
      <c r="AK138" s="1157"/>
    </row>
    <row r="139" spans="2:37" s="344" customFormat="1" ht="13.5" customHeight="1"/>
    <row r="140" spans="2:37" s="344" customFormat="1" ht="13.5" customHeight="1"/>
    <row r="141" spans="2:37" s="344" customFormat="1" ht="13.5" customHeight="1"/>
    <row r="142" spans="2:37" s="344" customFormat="1" ht="13.5" customHeight="1"/>
    <row r="143" spans="2:37" s="344" customFormat="1" ht="13.5" customHeight="1"/>
    <row r="144" spans="2:37" s="344" customFormat="1" ht="13.5" customHeight="1"/>
    <row r="145" spans="2:37" s="344" customFormat="1" ht="18" customHeight="1">
      <c r="B145" s="1079" t="s">
        <v>704</v>
      </c>
      <c r="C145" s="1247"/>
      <c r="D145" s="1247"/>
      <c r="E145" s="1247"/>
      <c r="F145" s="1247"/>
      <c r="G145" s="1247"/>
      <c r="H145" s="1247"/>
      <c r="I145" s="1248"/>
      <c r="J145" s="1113" t="s">
        <v>741</v>
      </c>
      <c r="K145" s="1249"/>
      <c r="L145" s="1249"/>
      <c r="M145" s="1249"/>
      <c r="N145" s="1249"/>
      <c r="O145" s="1249"/>
      <c r="P145" s="1249"/>
      <c r="Q145" s="1249"/>
      <c r="R145" s="1249"/>
      <c r="S145" s="1249"/>
      <c r="T145" s="1249"/>
      <c r="U145" s="1249"/>
      <c r="V145" s="1249"/>
      <c r="W145" s="1249"/>
      <c r="X145" s="1249"/>
      <c r="Y145" s="1249"/>
      <c r="Z145" s="1249"/>
      <c r="AA145" s="1249"/>
      <c r="AB145" s="1249"/>
      <c r="AC145" s="1249"/>
      <c r="AD145" s="1249"/>
      <c r="AE145" s="1249"/>
      <c r="AF145" s="1249"/>
      <c r="AG145" s="1249"/>
      <c r="AH145" s="1249"/>
      <c r="AI145" s="1249"/>
      <c r="AJ145" s="1249"/>
      <c r="AK145" s="1250"/>
    </row>
    <row r="146" spans="2:37" s="344" customFormat="1" ht="15" customHeight="1">
      <c r="B146" s="1100" t="s">
        <v>720</v>
      </c>
      <c r="C146" s="1172"/>
      <c r="D146" s="1172"/>
      <c r="E146" s="1172"/>
      <c r="F146" s="1172"/>
      <c r="G146" s="1172"/>
      <c r="H146" s="1172"/>
      <c r="I146" s="1173"/>
      <c r="J146" s="371" t="s">
        <v>121</v>
      </c>
      <c r="K146" s="372" t="s">
        <v>777</v>
      </c>
      <c r="L146" s="373"/>
      <c r="M146" s="373"/>
      <c r="N146" s="373"/>
      <c r="O146" s="373"/>
      <c r="P146" s="373"/>
      <c r="Q146" s="373"/>
      <c r="R146" s="373"/>
      <c r="S146" s="373"/>
      <c r="T146" s="373"/>
      <c r="U146" s="373"/>
      <c r="V146" s="373"/>
      <c r="W146" s="373"/>
      <c r="X146" s="373"/>
      <c r="Y146" s="373"/>
      <c r="Z146" s="373"/>
      <c r="AA146" s="373"/>
      <c r="AB146" s="373"/>
      <c r="AC146" s="373"/>
      <c r="AD146" s="373"/>
      <c r="AE146" s="373"/>
      <c r="AF146" s="373"/>
      <c r="AG146" s="373"/>
      <c r="AH146" s="373"/>
      <c r="AI146" s="373"/>
      <c r="AJ146" s="373"/>
      <c r="AK146" s="374"/>
    </row>
    <row r="147" spans="2:37" s="344" customFormat="1" ht="15" customHeight="1">
      <c r="B147" s="1091"/>
      <c r="C147" s="1198"/>
      <c r="D147" s="1198"/>
      <c r="E147" s="1198"/>
      <c r="F147" s="1198"/>
      <c r="G147" s="1198"/>
      <c r="H147" s="1198"/>
      <c r="I147" s="1199"/>
      <c r="J147" s="375" t="s">
        <v>121</v>
      </c>
      <c r="K147" s="372" t="s">
        <v>778</v>
      </c>
      <c r="L147" s="349"/>
      <c r="M147" s="349"/>
      <c r="N147" s="349"/>
      <c r="O147" s="349"/>
      <c r="P147" s="349"/>
      <c r="Q147" s="349"/>
      <c r="R147" s="349"/>
      <c r="S147" s="349"/>
      <c r="T147" s="349"/>
      <c r="U147" s="349"/>
      <c r="V147" s="349"/>
      <c r="W147" s="349"/>
      <c r="X147" s="349"/>
      <c r="Y147" s="349"/>
      <c r="Z147" s="349"/>
      <c r="AA147" s="349"/>
      <c r="AB147" s="349"/>
      <c r="AC147" s="349"/>
      <c r="AD147" s="349"/>
      <c r="AE147" s="349"/>
      <c r="AF147" s="349"/>
      <c r="AG147" s="349"/>
      <c r="AH147" s="349"/>
      <c r="AI147" s="349"/>
      <c r="AJ147" s="349"/>
      <c r="AK147" s="376"/>
    </row>
    <row r="148" spans="2:37" s="344" customFormat="1" ht="15" customHeight="1">
      <c r="B148" s="1091"/>
      <c r="C148" s="1198"/>
      <c r="D148" s="1198"/>
      <c r="E148" s="1198"/>
      <c r="F148" s="1198"/>
      <c r="G148" s="1198"/>
      <c r="H148" s="1198"/>
      <c r="I148" s="1199"/>
      <c r="J148" s="375" t="s">
        <v>121</v>
      </c>
      <c r="K148" s="1251" t="s">
        <v>779</v>
      </c>
      <c r="L148" s="1251"/>
      <c r="M148" s="1251"/>
      <c r="N148" s="1251"/>
      <c r="O148" s="1251"/>
      <c r="P148" s="1251"/>
      <c r="Q148" s="1251"/>
      <c r="R148" s="1251"/>
      <c r="S148" s="1251"/>
      <c r="T148" s="1251"/>
      <c r="U148" s="1251"/>
      <c r="V148" s="1251"/>
      <c r="W148" s="1251"/>
      <c r="X148" s="1251"/>
      <c r="Y148" s="1251"/>
      <c r="Z148" s="1251"/>
      <c r="AA148" s="1251"/>
      <c r="AB148" s="1251"/>
      <c r="AC148" s="1251"/>
      <c r="AD148" s="1251"/>
      <c r="AE148" s="1251"/>
      <c r="AF148" s="1251"/>
      <c r="AG148" s="1251"/>
      <c r="AH148" s="1251"/>
      <c r="AI148" s="1251"/>
      <c r="AJ148" s="1251"/>
      <c r="AK148" s="1252"/>
    </row>
    <row r="149" spans="2:37" s="344" customFormat="1" ht="15" customHeight="1">
      <c r="B149" s="1174"/>
      <c r="C149" s="1175"/>
      <c r="D149" s="1175"/>
      <c r="E149" s="1175"/>
      <c r="F149" s="1175"/>
      <c r="G149" s="1175"/>
      <c r="H149" s="1175"/>
      <c r="I149" s="1176"/>
      <c r="J149" s="377" t="s">
        <v>121</v>
      </c>
      <c r="K149" s="378" t="s">
        <v>780</v>
      </c>
      <c r="L149" s="379"/>
      <c r="M149" s="379"/>
      <c r="N149" s="379"/>
      <c r="O149" s="379"/>
      <c r="P149" s="379"/>
      <c r="Q149" s="379"/>
      <c r="R149" s="379"/>
      <c r="S149" s="379"/>
      <c r="T149" s="379"/>
      <c r="U149" s="379"/>
      <c r="V149" s="379"/>
      <c r="W149" s="379"/>
      <c r="X149" s="379"/>
      <c r="Y149" s="379"/>
      <c r="Z149" s="379"/>
      <c r="AA149" s="379"/>
      <c r="AB149" s="379"/>
      <c r="AC149" s="379"/>
      <c r="AD149" s="379"/>
      <c r="AE149" s="379"/>
      <c r="AF149" s="379"/>
      <c r="AG149" s="379"/>
      <c r="AH149" s="379"/>
      <c r="AI149" s="379"/>
      <c r="AJ149" s="379"/>
      <c r="AK149" s="380"/>
    </row>
    <row r="150" spans="2:37" s="344" customFormat="1" ht="15" customHeight="1">
      <c r="B150" s="1091" t="s">
        <v>249</v>
      </c>
      <c r="C150" s="1198"/>
      <c r="D150" s="1198"/>
      <c r="E150" s="1198"/>
      <c r="F150" s="1198"/>
      <c r="G150" s="1198"/>
      <c r="H150" s="1198"/>
      <c r="I150" s="1199"/>
      <c r="J150" s="371" t="s">
        <v>121</v>
      </c>
      <c r="K150" s="381" t="s">
        <v>781</v>
      </c>
      <c r="L150" s="349"/>
      <c r="M150" s="349"/>
      <c r="N150" s="349"/>
      <c r="O150" s="349"/>
      <c r="P150" s="349"/>
      <c r="Q150" s="349"/>
      <c r="R150" s="349"/>
      <c r="S150" s="349"/>
      <c r="T150" s="349"/>
      <c r="U150" s="349"/>
      <c r="V150" s="349"/>
      <c r="W150" s="349"/>
      <c r="X150" s="349"/>
      <c r="Y150" s="349"/>
      <c r="Z150" s="349"/>
      <c r="AA150" s="349"/>
      <c r="AB150" s="349"/>
      <c r="AC150" s="349"/>
      <c r="AD150" s="349"/>
      <c r="AE150" s="349"/>
      <c r="AF150" s="349"/>
      <c r="AG150" s="349"/>
      <c r="AH150" s="349"/>
      <c r="AI150" s="349"/>
      <c r="AJ150" s="349"/>
      <c r="AK150" s="376"/>
    </row>
    <row r="151" spans="2:37" s="344" customFormat="1" ht="15" customHeight="1">
      <c r="B151" s="1091"/>
      <c r="C151" s="1198"/>
      <c r="D151" s="1198"/>
      <c r="E151" s="1198"/>
      <c r="F151" s="1198"/>
      <c r="G151" s="1198"/>
      <c r="H151" s="1198"/>
      <c r="I151" s="1199"/>
      <c r="J151" s="375" t="s">
        <v>121</v>
      </c>
      <c r="K151" s="1255" t="s">
        <v>782</v>
      </c>
      <c r="L151" s="1255"/>
      <c r="M151" s="1255"/>
      <c r="N151" s="1255"/>
      <c r="O151" s="1255"/>
      <c r="P151" s="1255"/>
      <c r="Q151" s="1255"/>
      <c r="R151" s="1255"/>
      <c r="S151" s="1255"/>
      <c r="T151" s="1255"/>
      <c r="U151" s="1255"/>
      <c r="V151" s="1255"/>
      <c r="W151" s="1255"/>
      <c r="X151" s="1255"/>
      <c r="Y151" s="1255"/>
      <c r="Z151" s="1255"/>
      <c r="AA151" s="1255"/>
      <c r="AB151" s="1255"/>
      <c r="AC151" s="1255"/>
      <c r="AD151" s="1255"/>
      <c r="AE151" s="1255"/>
      <c r="AF151" s="1255"/>
      <c r="AG151" s="1255"/>
      <c r="AH151" s="1255"/>
      <c r="AI151" s="1255"/>
      <c r="AJ151" s="1255"/>
      <c r="AK151" s="1256"/>
    </row>
    <row r="152" spans="2:37" s="344" customFormat="1" ht="15" customHeight="1">
      <c r="B152" s="1091"/>
      <c r="C152" s="1198"/>
      <c r="D152" s="1198"/>
      <c r="E152" s="1198"/>
      <c r="F152" s="1198"/>
      <c r="G152" s="1198"/>
      <c r="H152" s="1198"/>
      <c r="I152" s="1199"/>
      <c r="J152" s="375" t="s">
        <v>121</v>
      </c>
      <c r="K152" s="1251" t="s">
        <v>783</v>
      </c>
      <c r="L152" s="1253"/>
      <c r="M152" s="1253"/>
      <c r="N152" s="1253"/>
      <c r="O152" s="1253"/>
      <c r="P152" s="1253"/>
      <c r="Q152" s="1253"/>
      <c r="R152" s="1253"/>
      <c r="S152" s="1253"/>
      <c r="T152" s="1253"/>
      <c r="U152" s="1253"/>
      <c r="V152" s="1253"/>
      <c r="W152" s="1253"/>
      <c r="X152" s="1253"/>
      <c r="Y152" s="1253"/>
      <c r="Z152" s="1253"/>
      <c r="AA152" s="1253"/>
      <c r="AB152" s="1253"/>
      <c r="AC152" s="1253"/>
      <c r="AD152" s="1253"/>
      <c r="AE152" s="1253"/>
      <c r="AF152" s="1253"/>
      <c r="AG152" s="1253"/>
      <c r="AH152" s="1253"/>
      <c r="AI152" s="1253"/>
      <c r="AJ152" s="1253"/>
      <c r="AK152" s="1254"/>
    </row>
    <row r="153" spans="2:37" s="344" customFormat="1" ht="15" customHeight="1">
      <c r="B153" s="1174"/>
      <c r="C153" s="1175"/>
      <c r="D153" s="1175"/>
      <c r="E153" s="1175"/>
      <c r="F153" s="1175"/>
      <c r="G153" s="1175"/>
      <c r="H153" s="1175"/>
      <c r="I153" s="1176"/>
      <c r="J153" s="377" t="s">
        <v>121</v>
      </c>
      <c r="K153" s="378" t="s">
        <v>784</v>
      </c>
      <c r="L153" s="379"/>
      <c r="M153" s="379"/>
      <c r="N153" s="379"/>
      <c r="O153" s="379"/>
      <c r="P153" s="379"/>
      <c r="Q153" s="379"/>
      <c r="R153" s="379"/>
      <c r="S153" s="379"/>
      <c r="T153" s="379"/>
      <c r="U153" s="379"/>
      <c r="V153" s="379"/>
      <c r="W153" s="379"/>
      <c r="X153" s="379"/>
      <c r="Y153" s="379"/>
      <c r="Z153" s="379"/>
      <c r="AA153" s="379"/>
      <c r="AB153" s="379"/>
      <c r="AC153" s="379"/>
      <c r="AD153" s="379"/>
      <c r="AE153" s="379"/>
      <c r="AF153" s="379"/>
      <c r="AG153" s="379"/>
      <c r="AH153" s="379"/>
      <c r="AI153" s="379"/>
      <c r="AJ153" s="379"/>
      <c r="AK153" s="380"/>
    </row>
    <row r="154" spans="2:37" s="344" customFormat="1" ht="15" customHeight="1">
      <c r="B154" s="1100" t="s">
        <v>253</v>
      </c>
      <c r="C154" s="1172"/>
      <c r="D154" s="1172"/>
      <c r="E154" s="1172"/>
      <c r="F154" s="1172"/>
      <c r="G154" s="1172"/>
      <c r="H154" s="1172"/>
      <c r="I154" s="1173"/>
      <c r="J154" s="371" t="s">
        <v>121</v>
      </c>
      <c r="K154" s="372" t="s">
        <v>785</v>
      </c>
      <c r="L154" s="373"/>
      <c r="M154" s="373"/>
      <c r="N154" s="373"/>
      <c r="O154" s="373"/>
      <c r="P154" s="373"/>
      <c r="Q154" s="373"/>
      <c r="R154" s="373"/>
      <c r="S154" s="373"/>
      <c r="T154" s="373"/>
      <c r="U154" s="373"/>
      <c r="V154" s="373"/>
      <c r="W154" s="373"/>
      <c r="X154" s="373"/>
      <c r="Y154" s="373"/>
      <c r="Z154" s="373"/>
      <c r="AA154" s="373"/>
      <c r="AB154" s="373"/>
      <c r="AC154" s="373"/>
      <c r="AD154" s="373"/>
      <c r="AE154" s="373"/>
      <c r="AF154" s="373"/>
      <c r="AG154" s="373"/>
      <c r="AH154" s="373"/>
      <c r="AI154" s="373"/>
      <c r="AJ154" s="373"/>
      <c r="AK154" s="374"/>
    </row>
    <row r="155" spans="2:37" s="344" customFormat="1" ht="15" customHeight="1">
      <c r="B155" s="1091"/>
      <c r="C155" s="1198"/>
      <c r="D155" s="1198"/>
      <c r="E155" s="1198"/>
      <c r="F155" s="1198"/>
      <c r="G155" s="1198"/>
      <c r="H155" s="1198"/>
      <c r="I155" s="1199"/>
      <c r="J155" s="375" t="s">
        <v>121</v>
      </c>
      <c r="K155" s="1257" t="s">
        <v>786</v>
      </c>
      <c r="L155" s="1257"/>
      <c r="M155" s="1257"/>
      <c r="N155" s="1257"/>
      <c r="O155" s="1257"/>
      <c r="P155" s="1257"/>
      <c r="Q155" s="1257"/>
      <c r="R155" s="1257"/>
      <c r="S155" s="1257"/>
      <c r="T155" s="1257"/>
      <c r="U155" s="1257"/>
      <c r="V155" s="1257"/>
      <c r="W155" s="1257"/>
      <c r="X155" s="1257"/>
      <c r="Y155" s="1257"/>
      <c r="Z155" s="1257"/>
      <c r="AA155" s="1257"/>
      <c r="AB155" s="1257"/>
      <c r="AC155" s="1257"/>
      <c r="AD155" s="1257"/>
      <c r="AE155" s="1257"/>
      <c r="AF155" s="1257"/>
      <c r="AG155" s="1257"/>
      <c r="AH155" s="1257"/>
      <c r="AI155" s="1257"/>
      <c r="AJ155" s="1257"/>
      <c r="AK155" s="1258"/>
    </row>
    <row r="156" spans="2:37" s="344" customFormat="1" ht="15" customHeight="1">
      <c r="B156" s="1091"/>
      <c r="C156" s="1198"/>
      <c r="D156" s="1198"/>
      <c r="E156" s="1198"/>
      <c r="F156" s="1198"/>
      <c r="G156" s="1198"/>
      <c r="H156" s="1198"/>
      <c r="I156" s="1199"/>
      <c r="J156" s="375" t="s">
        <v>121</v>
      </c>
      <c r="K156" s="1251" t="s">
        <v>787</v>
      </c>
      <c r="L156" s="1253"/>
      <c r="M156" s="1253"/>
      <c r="N156" s="1253"/>
      <c r="O156" s="1253"/>
      <c r="P156" s="1253"/>
      <c r="Q156" s="1253"/>
      <c r="R156" s="1253"/>
      <c r="S156" s="1253"/>
      <c r="T156" s="1253"/>
      <c r="U156" s="1253"/>
      <c r="V156" s="1253"/>
      <c r="W156" s="1253"/>
      <c r="X156" s="1253"/>
      <c r="Y156" s="1253"/>
      <c r="Z156" s="1253"/>
      <c r="AA156" s="1253"/>
      <c r="AB156" s="1253"/>
      <c r="AC156" s="1253"/>
      <c r="AD156" s="1253"/>
      <c r="AE156" s="1253"/>
      <c r="AF156" s="1253"/>
      <c r="AG156" s="1253"/>
      <c r="AH156" s="1253"/>
      <c r="AI156" s="1253"/>
      <c r="AJ156" s="1253"/>
      <c r="AK156" s="1254"/>
    </row>
    <row r="157" spans="2:37" s="344" customFormat="1" ht="15" customHeight="1">
      <c r="B157" s="1174"/>
      <c r="C157" s="1175"/>
      <c r="D157" s="1175"/>
      <c r="E157" s="1175"/>
      <c r="F157" s="1175"/>
      <c r="G157" s="1175"/>
      <c r="H157" s="1175"/>
      <c r="I157" s="1176"/>
      <c r="J157" s="377" t="s">
        <v>121</v>
      </c>
      <c r="K157" s="379" t="s">
        <v>746</v>
      </c>
      <c r="L157" s="379"/>
      <c r="M157" s="379"/>
      <c r="N157" s="379"/>
      <c r="O157" s="379"/>
      <c r="P157" s="379"/>
      <c r="Q157" s="379"/>
      <c r="R157" s="379"/>
      <c r="S157" s="379"/>
      <c r="T157" s="379"/>
      <c r="U157" s="379"/>
      <c r="V157" s="379"/>
      <c r="W157" s="379"/>
      <c r="X157" s="379"/>
      <c r="Y157" s="379"/>
      <c r="Z157" s="379"/>
      <c r="AA157" s="379"/>
      <c r="AB157" s="379"/>
      <c r="AC157" s="379"/>
      <c r="AD157" s="379"/>
      <c r="AE157" s="379"/>
      <c r="AF157" s="379"/>
      <c r="AG157" s="379"/>
      <c r="AH157" s="379"/>
      <c r="AI157" s="379"/>
      <c r="AJ157" s="379"/>
      <c r="AK157" s="380"/>
    </row>
    <row r="158" spans="2:37" s="344" customFormat="1" ht="15" customHeight="1">
      <c r="B158" s="1100" t="s">
        <v>51</v>
      </c>
      <c r="C158" s="1172"/>
      <c r="D158" s="1172"/>
      <c r="E158" s="1172"/>
      <c r="F158" s="1172"/>
      <c r="G158" s="1172"/>
      <c r="H158" s="1172"/>
      <c r="I158" s="1173"/>
      <c r="J158" s="371" t="s">
        <v>121</v>
      </c>
      <c r="K158" s="381" t="s">
        <v>788</v>
      </c>
      <c r="L158" s="373"/>
      <c r="M158" s="373"/>
      <c r="N158" s="373"/>
      <c r="O158" s="373"/>
      <c r="P158" s="373"/>
      <c r="Q158" s="373"/>
      <c r="R158" s="373"/>
      <c r="S158" s="373"/>
      <c r="T158" s="373"/>
      <c r="U158" s="373"/>
      <c r="V158" s="373"/>
      <c r="W158" s="373"/>
      <c r="X158" s="373"/>
      <c r="Y158" s="373"/>
      <c r="Z158" s="373"/>
      <c r="AA158" s="373"/>
      <c r="AB158" s="373"/>
      <c r="AC158" s="373"/>
      <c r="AD158" s="373"/>
      <c r="AE158" s="373"/>
      <c r="AF158" s="373"/>
      <c r="AG158" s="373"/>
      <c r="AH158" s="373"/>
      <c r="AI158" s="373"/>
      <c r="AJ158" s="373"/>
      <c r="AK158" s="374"/>
    </row>
    <row r="159" spans="2:37" s="344" customFormat="1" ht="15" customHeight="1">
      <c r="B159" s="1091"/>
      <c r="C159" s="1198"/>
      <c r="D159" s="1198"/>
      <c r="E159" s="1198"/>
      <c r="F159" s="1198"/>
      <c r="G159" s="1198"/>
      <c r="H159" s="1198"/>
      <c r="I159" s="1199"/>
      <c r="J159" s="375" t="s">
        <v>121</v>
      </c>
      <c r="K159" s="372" t="s">
        <v>789</v>
      </c>
      <c r="L159" s="349"/>
      <c r="M159" s="349"/>
      <c r="N159" s="349"/>
      <c r="O159" s="349"/>
      <c r="P159" s="349"/>
      <c r="Q159" s="349"/>
      <c r="R159" s="349"/>
      <c r="S159" s="349"/>
      <c r="T159" s="349"/>
      <c r="U159" s="349"/>
      <c r="V159" s="349"/>
      <c r="W159" s="349"/>
      <c r="X159" s="349"/>
      <c r="Y159" s="349"/>
      <c r="Z159" s="349"/>
      <c r="AA159" s="349"/>
      <c r="AB159" s="349"/>
      <c r="AC159" s="349"/>
      <c r="AD159" s="349"/>
      <c r="AE159" s="349"/>
      <c r="AF159" s="349"/>
      <c r="AG159" s="349"/>
      <c r="AH159" s="349"/>
      <c r="AI159" s="349"/>
      <c r="AJ159" s="349"/>
      <c r="AK159" s="376"/>
    </row>
    <row r="160" spans="2:37" s="344" customFormat="1" ht="15" customHeight="1">
      <c r="B160" s="1091"/>
      <c r="C160" s="1198"/>
      <c r="D160" s="1198"/>
      <c r="E160" s="1198"/>
      <c r="F160" s="1198"/>
      <c r="G160" s="1198"/>
      <c r="H160" s="1198"/>
      <c r="I160" s="1199"/>
      <c r="J160" s="375" t="s">
        <v>121</v>
      </c>
      <c r="K160" s="1257" t="s">
        <v>790</v>
      </c>
      <c r="L160" s="1257"/>
      <c r="M160" s="1257"/>
      <c r="N160" s="1257"/>
      <c r="O160" s="1257"/>
      <c r="P160" s="1257"/>
      <c r="Q160" s="1257"/>
      <c r="R160" s="1257"/>
      <c r="S160" s="1257"/>
      <c r="T160" s="1257"/>
      <c r="U160" s="1257"/>
      <c r="V160" s="1257"/>
      <c r="W160" s="1257"/>
      <c r="X160" s="1257"/>
      <c r="Y160" s="1257"/>
      <c r="Z160" s="1257"/>
      <c r="AA160" s="1257"/>
      <c r="AB160" s="1257"/>
      <c r="AC160" s="1257"/>
      <c r="AD160" s="1257"/>
      <c r="AE160" s="1257"/>
      <c r="AF160" s="1257"/>
      <c r="AG160" s="1257"/>
      <c r="AH160" s="1257"/>
      <c r="AI160" s="1257"/>
      <c r="AJ160" s="1257"/>
      <c r="AK160" s="1258"/>
    </row>
    <row r="161" spans="2:37" s="344" customFormat="1" ht="15" customHeight="1">
      <c r="B161" s="1174"/>
      <c r="C161" s="1175"/>
      <c r="D161" s="1175"/>
      <c r="E161" s="1175"/>
      <c r="F161" s="1175"/>
      <c r="G161" s="1175"/>
      <c r="H161" s="1175"/>
      <c r="I161" s="1176"/>
      <c r="J161" s="377" t="s">
        <v>121</v>
      </c>
      <c r="K161" s="379" t="s">
        <v>747</v>
      </c>
      <c r="L161" s="379"/>
      <c r="M161" s="379"/>
      <c r="N161" s="379"/>
      <c r="O161" s="379"/>
      <c r="P161" s="379"/>
      <c r="Q161" s="379"/>
      <c r="R161" s="379"/>
      <c r="S161" s="379"/>
      <c r="T161" s="379"/>
      <c r="U161" s="379"/>
      <c r="V161" s="379"/>
      <c r="W161" s="379"/>
      <c r="X161" s="379"/>
      <c r="Y161" s="379"/>
      <c r="Z161" s="379"/>
      <c r="AA161" s="379"/>
      <c r="AB161" s="379"/>
      <c r="AC161" s="379"/>
      <c r="AD161" s="379"/>
      <c r="AE161" s="379"/>
      <c r="AF161" s="379"/>
      <c r="AG161" s="379"/>
      <c r="AH161" s="379"/>
      <c r="AI161" s="379"/>
      <c r="AJ161" s="379"/>
      <c r="AK161" s="380"/>
    </row>
    <row r="162" spans="2:37" s="344" customFormat="1" ht="13.5" customHeight="1"/>
    <row r="163" spans="2:37" s="344" customFormat="1" ht="13.5" customHeight="1"/>
    <row r="164" spans="2:37" s="344" customFormat="1" ht="13.5" customHeight="1"/>
    <row r="165" spans="2:37" s="344" customFormat="1" ht="13.5" customHeight="1"/>
    <row r="166" spans="2:37" s="344" customFormat="1" ht="13.5" customHeight="1"/>
    <row r="167" spans="2:37" s="344" customFormat="1" ht="13.5" customHeight="1"/>
    <row r="168" spans="2:37" s="344" customFormat="1" ht="13.5" customHeight="1"/>
    <row r="169" spans="2:37" s="344" customFormat="1" ht="13.5" customHeight="1"/>
    <row r="170" spans="2:37" s="344" customFormat="1" ht="13.5" customHeight="1"/>
    <row r="171" spans="2:37" s="344" customFormat="1" ht="13.5" customHeight="1"/>
    <row r="172" spans="2:37" s="344" customFormat="1" ht="13.5" customHeight="1"/>
    <row r="173" spans="2:37" s="344" customFormat="1" ht="13.5" customHeight="1"/>
    <row r="174" spans="2:37" s="344" customFormat="1" ht="13.5" customHeight="1"/>
    <row r="175" spans="2:37" s="344" customFormat="1" ht="13.5" customHeight="1"/>
    <row r="176" spans="2:37" s="344" customFormat="1" ht="13.5" customHeight="1"/>
    <row r="177" s="344" customFormat="1" ht="13.5" customHeight="1"/>
    <row r="178" s="344" customFormat="1" ht="13.5" customHeight="1"/>
    <row r="179" s="344" customFormat="1" ht="13.5" customHeight="1"/>
    <row r="180" s="344" customFormat="1" ht="13.5" customHeight="1"/>
    <row r="181" s="344" customFormat="1" ht="13.5" customHeight="1"/>
    <row r="182" s="344" customFormat="1" ht="13.5" customHeight="1"/>
    <row r="183" s="344" customFormat="1" ht="13.5" customHeight="1"/>
    <row r="184" s="344" customFormat="1" ht="13.5" customHeight="1"/>
    <row r="185" s="344" customFormat="1" ht="13.5" customHeight="1"/>
    <row r="186" s="344" customFormat="1" ht="13.5" customHeight="1"/>
    <row r="187" s="344" customFormat="1" ht="13.5" customHeight="1"/>
    <row r="188" s="344" customFormat="1" ht="13.5" customHeight="1"/>
    <row r="189" s="344" customFormat="1" ht="13.5" customHeight="1"/>
    <row r="190" s="344" customFormat="1"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sheetData>
  <mergeCells count="553">
    <mergeCell ref="B145:I145"/>
    <mergeCell ref="J145:AK145"/>
    <mergeCell ref="AE135:AK135"/>
    <mergeCell ref="AE136:AK136"/>
    <mergeCell ref="AE137:AK137"/>
    <mergeCell ref="AE138:AK138"/>
    <mergeCell ref="N138:P138"/>
    <mergeCell ref="N137:P137"/>
    <mergeCell ref="B158:I161"/>
    <mergeCell ref="B154:I157"/>
    <mergeCell ref="B150:I153"/>
    <mergeCell ref="B146:I149"/>
    <mergeCell ref="K148:AK148"/>
    <mergeCell ref="K152:AK152"/>
    <mergeCell ref="K156:AK156"/>
    <mergeCell ref="K151:AK151"/>
    <mergeCell ref="K155:AK155"/>
    <mergeCell ref="K160:AK160"/>
    <mergeCell ref="B137:I138"/>
    <mergeCell ref="J138:M138"/>
    <mergeCell ref="J137:M137"/>
    <mergeCell ref="Q138:AD138"/>
    <mergeCell ref="AE129:AK129"/>
    <mergeCell ref="Q130:AD130"/>
    <mergeCell ref="AE130:AK130"/>
    <mergeCell ref="AE131:AK131"/>
    <mergeCell ref="N129:AD129"/>
    <mergeCell ref="N130:P130"/>
    <mergeCell ref="Q131:AD131"/>
    <mergeCell ref="Q135:AD135"/>
    <mergeCell ref="Q137:AD137"/>
    <mergeCell ref="Q133:AD134"/>
    <mergeCell ref="AE132:AK132"/>
    <mergeCell ref="AE133:AK133"/>
    <mergeCell ref="N135:P135"/>
    <mergeCell ref="N134:P134"/>
    <mergeCell ref="N133:P133"/>
    <mergeCell ref="AE134:AK134"/>
    <mergeCell ref="Q136:AD136"/>
    <mergeCell ref="Q132:AD132"/>
    <mergeCell ref="B129:I130"/>
    <mergeCell ref="B135:I136"/>
    <mergeCell ref="J131:M131"/>
    <mergeCell ref="J132:M132"/>
    <mergeCell ref="J129:M130"/>
    <mergeCell ref="J133:M133"/>
    <mergeCell ref="J134:M134"/>
    <mergeCell ref="L122:M122"/>
    <mergeCell ref="AB122:AC122"/>
    <mergeCell ref="Z122:AA122"/>
    <mergeCell ref="B122:I122"/>
    <mergeCell ref="J122:K122"/>
    <mergeCell ref="X122:Y122"/>
    <mergeCell ref="R122:S122"/>
    <mergeCell ref="T122:U122"/>
    <mergeCell ref="V122:W122"/>
    <mergeCell ref="N122:O122"/>
    <mergeCell ref="B131:I132"/>
    <mergeCell ref="B133:I134"/>
    <mergeCell ref="N136:P136"/>
    <mergeCell ref="N131:P131"/>
    <mergeCell ref="J135:M135"/>
    <mergeCell ref="J136:M136"/>
    <mergeCell ref="N132:P132"/>
    <mergeCell ref="AD121:AE121"/>
    <mergeCell ref="AF121:AG121"/>
    <mergeCell ref="V119:W119"/>
    <mergeCell ref="P122:Q122"/>
    <mergeCell ref="V121:W121"/>
    <mergeCell ref="X121:Y121"/>
    <mergeCell ref="Z121:AA121"/>
    <mergeCell ref="AD122:AE122"/>
    <mergeCell ref="AJ122:AK122"/>
    <mergeCell ref="AJ121:AK121"/>
    <mergeCell ref="AF122:AG122"/>
    <mergeCell ref="AH122:AI122"/>
    <mergeCell ref="AH121:AI121"/>
    <mergeCell ref="AD120:AE120"/>
    <mergeCell ref="AF119:AG119"/>
    <mergeCell ref="Z119:AA119"/>
    <mergeCell ref="AB119:AC119"/>
    <mergeCell ref="T119:U119"/>
    <mergeCell ref="AH119:AI119"/>
    <mergeCell ref="AJ120:AK120"/>
    <mergeCell ref="AF120:AG120"/>
    <mergeCell ref="AH120:AI120"/>
    <mergeCell ref="AJ119:AK119"/>
    <mergeCell ref="L121:M121"/>
    <mergeCell ref="N121:O121"/>
    <mergeCell ref="P121:Q121"/>
    <mergeCell ref="R121:S121"/>
    <mergeCell ref="T121:U121"/>
    <mergeCell ref="AB120:AC120"/>
    <mergeCell ref="AB121:AC121"/>
    <mergeCell ref="L120:M120"/>
    <mergeCell ref="N120:O120"/>
    <mergeCell ref="P120:Q120"/>
    <mergeCell ref="R120:S120"/>
    <mergeCell ref="T120:U120"/>
    <mergeCell ref="V120:W120"/>
    <mergeCell ref="X120:Y120"/>
    <mergeCell ref="Z120:AA120"/>
    <mergeCell ref="AG104:AH104"/>
    <mergeCell ref="AG95:AH96"/>
    <mergeCell ref="AC105:AD106"/>
    <mergeCell ref="AE105:AF106"/>
    <mergeCell ref="AG105:AH106"/>
    <mergeCell ref="AE104:AF104"/>
    <mergeCell ref="AE95:AF96"/>
    <mergeCell ref="AA104:AB104"/>
    <mergeCell ref="AC104:AD104"/>
    <mergeCell ref="J117:AK117"/>
    <mergeCell ref="X118:Y118"/>
    <mergeCell ref="Z118:AA118"/>
    <mergeCell ref="AB118:AC118"/>
    <mergeCell ref="AD118:AE118"/>
    <mergeCell ref="J118:K118"/>
    <mergeCell ref="AF118:AG118"/>
    <mergeCell ref="AH118:AI118"/>
    <mergeCell ref="AD119:AE119"/>
    <mergeCell ref="R119:S119"/>
    <mergeCell ref="P118:Q118"/>
    <mergeCell ref="R118:S118"/>
    <mergeCell ref="P119:Q119"/>
    <mergeCell ref="N119:O119"/>
    <mergeCell ref="T118:U118"/>
    <mergeCell ref="V118:W118"/>
    <mergeCell ref="L118:M118"/>
    <mergeCell ref="N118:O118"/>
    <mergeCell ref="AJ118:AK118"/>
    <mergeCell ref="AE94:AF94"/>
    <mergeCell ref="AG82:AH83"/>
    <mergeCell ref="Y82:Z83"/>
    <mergeCell ref="AA82:AB83"/>
    <mergeCell ref="AC82:AD83"/>
    <mergeCell ref="AE82:AF83"/>
    <mergeCell ref="AG94:AH94"/>
    <mergeCell ref="AE84:AF85"/>
    <mergeCell ref="Y84:Z85"/>
    <mergeCell ref="AA84:AB85"/>
    <mergeCell ref="AG84:AH85"/>
    <mergeCell ref="Y94:Z94"/>
    <mergeCell ref="C84:L85"/>
    <mergeCell ref="C103:L104"/>
    <mergeCell ref="Y95:Z96"/>
    <mergeCell ref="AA95:AB96"/>
    <mergeCell ref="AC95:AD96"/>
    <mergeCell ref="W84:X85"/>
    <mergeCell ref="M104:N104"/>
    <mergeCell ref="Q94:R94"/>
    <mergeCell ref="S94:T94"/>
    <mergeCell ref="S104:T104"/>
    <mergeCell ref="AG80:AH81"/>
    <mergeCell ref="O105:P106"/>
    <mergeCell ref="Q105:R106"/>
    <mergeCell ref="Q104:R104"/>
    <mergeCell ref="M105:N106"/>
    <mergeCell ref="O84:P85"/>
    <mergeCell ref="Q84:R85"/>
    <mergeCell ref="U94:V94"/>
    <mergeCell ref="X119:Y119"/>
    <mergeCell ref="AA105:AB106"/>
    <mergeCell ref="Y105:Z106"/>
    <mergeCell ref="M84:N85"/>
    <mergeCell ref="AC84:AD85"/>
    <mergeCell ref="AA94:AB94"/>
    <mergeCell ref="AC94:AD94"/>
    <mergeCell ref="O94:P94"/>
    <mergeCell ref="W104:X104"/>
    <mergeCell ref="U95:V96"/>
    <mergeCell ref="W94:X94"/>
    <mergeCell ref="W95:X96"/>
    <mergeCell ref="O95:P96"/>
    <mergeCell ref="Q95:R96"/>
    <mergeCell ref="S95:T96"/>
    <mergeCell ref="O104:P104"/>
    <mergeCell ref="C80:L81"/>
    <mergeCell ref="M80:N81"/>
    <mergeCell ref="O80:P81"/>
    <mergeCell ref="Q80:R81"/>
    <mergeCell ref="W80:X81"/>
    <mergeCell ref="Y80:Z81"/>
    <mergeCell ref="O82:P83"/>
    <mergeCell ref="Q82:R83"/>
    <mergeCell ref="S82:T83"/>
    <mergeCell ref="J121:K121"/>
    <mergeCell ref="L119:M119"/>
    <mergeCell ref="C82:L83"/>
    <mergeCell ref="B117:I118"/>
    <mergeCell ref="B119:I119"/>
    <mergeCell ref="M82:N83"/>
    <mergeCell ref="C95:L96"/>
    <mergeCell ref="M95:N96"/>
    <mergeCell ref="B121:I121"/>
    <mergeCell ref="B120:I120"/>
    <mergeCell ref="J120:K120"/>
    <mergeCell ref="M103:AH103"/>
    <mergeCell ref="J119:K119"/>
    <mergeCell ref="C105:L106"/>
    <mergeCell ref="Y104:Z104"/>
    <mergeCell ref="U105:V106"/>
    <mergeCell ref="W105:X106"/>
    <mergeCell ref="U104:V104"/>
    <mergeCell ref="S105:T106"/>
    <mergeCell ref="S84:T85"/>
    <mergeCell ref="U84:V85"/>
    <mergeCell ref="M93:AH93"/>
    <mergeCell ref="M94:N94"/>
    <mergeCell ref="C93:L94"/>
    <mergeCell ref="AC80:AD81"/>
    <mergeCell ref="AE80:AF81"/>
    <mergeCell ref="U82:V83"/>
    <mergeCell ref="W82:X83"/>
    <mergeCell ref="U79:V79"/>
    <mergeCell ref="S80:T81"/>
    <mergeCell ref="U80:V81"/>
    <mergeCell ref="Q79:R79"/>
    <mergeCell ref="S79:T79"/>
    <mergeCell ref="AE79:AF79"/>
    <mergeCell ref="AA79:AB79"/>
    <mergeCell ref="AC79:AD79"/>
    <mergeCell ref="AA80:AB81"/>
    <mergeCell ref="Y79:Z79"/>
    <mergeCell ref="W79:X79"/>
    <mergeCell ref="Y70:Z70"/>
    <mergeCell ref="AG70:AH70"/>
    <mergeCell ref="AC69:AD69"/>
    <mergeCell ref="AE69:AF69"/>
    <mergeCell ref="AC70:AD70"/>
    <mergeCell ref="AG69:AH69"/>
    <mergeCell ref="AA69:AB69"/>
    <mergeCell ref="AC67:AD67"/>
    <mergeCell ref="Y67:Z67"/>
    <mergeCell ref="AG79:AH79"/>
    <mergeCell ref="AA70:AB70"/>
    <mergeCell ref="AE68:AF68"/>
    <mergeCell ref="AG68:AH68"/>
    <mergeCell ref="AA68:AB68"/>
    <mergeCell ref="AC68:AD68"/>
    <mergeCell ref="Y65:Z65"/>
    <mergeCell ref="Q70:R70"/>
    <mergeCell ref="S70:T70"/>
    <mergeCell ref="U69:V69"/>
    <mergeCell ref="Q66:R66"/>
    <mergeCell ref="S66:T66"/>
    <mergeCell ref="U67:V67"/>
    <mergeCell ref="S67:T67"/>
    <mergeCell ref="Q68:R68"/>
    <mergeCell ref="S68:T68"/>
    <mergeCell ref="Q67:R67"/>
    <mergeCell ref="U68:V68"/>
    <mergeCell ref="W67:X67"/>
    <mergeCell ref="W70:X70"/>
    <mergeCell ref="S69:T69"/>
    <mergeCell ref="W69:X69"/>
    <mergeCell ref="Y69:Z69"/>
    <mergeCell ref="AE70:AF70"/>
    <mergeCell ref="AG63:AH63"/>
    <mergeCell ref="AC63:AD63"/>
    <mergeCell ref="AG65:AH65"/>
    <mergeCell ref="AC66:AD66"/>
    <mergeCell ref="AE66:AF66"/>
    <mergeCell ref="AG66:AH66"/>
    <mergeCell ref="AC65:AD65"/>
    <mergeCell ref="AE65:AF65"/>
    <mergeCell ref="AG67:AH67"/>
    <mergeCell ref="AE67:AF67"/>
    <mergeCell ref="U64:V64"/>
    <mergeCell ref="AE64:AF64"/>
    <mergeCell ref="AG64:AH64"/>
    <mergeCell ref="AA64:AB64"/>
    <mergeCell ref="Y64:Z64"/>
    <mergeCell ref="AC64:AD64"/>
    <mergeCell ref="Q65:R65"/>
    <mergeCell ref="S65:T65"/>
    <mergeCell ref="W65:X65"/>
    <mergeCell ref="AA65:AB65"/>
    <mergeCell ref="Q64:R64"/>
    <mergeCell ref="W64:X64"/>
    <mergeCell ref="S64:T64"/>
    <mergeCell ref="I62:L63"/>
    <mergeCell ref="I64:L64"/>
    <mergeCell ref="I67:L67"/>
    <mergeCell ref="C78:L79"/>
    <mergeCell ref="M69:N69"/>
    <mergeCell ref="O69:P69"/>
    <mergeCell ref="Q69:R69"/>
    <mergeCell ref="M78:AH78"/>
    <mergeCell ref="M79:N79"/>
    <mergeCell ref="O79:P79"/>
    <mergeCell ref="C62:H70"/>
    <mergeCell ref="M63:N63"/>
    <mergeCell ref="AA66:AB66"/>
    <mergeCell ref="AA67:AB67"/>
    <mergeCell ref="U66:V66"/>
    <mergeCell ref="W66:X66"/>
    <mergeCell ref="Y66:Z66"/>
    <mergeCell ref="U70:V70"/>
    <mergeCell ref="W68:X68"/>
    <mergeCell ref="Y68:Z68"/>
    <mergeCell ref="U65:V65"/>
    <mergeCell ref="O63:P63"/>
    <mergeCell ref="I69:L69"/>
    <mergeCell ref="I70:L70"/>
    <mergeCell ref="I66:L66"/>
    <mergeCell ref="I65:L65"/>
    <mergeCell ref="O70:P70"/>
    <mergeCell ref="M70:N70"/>
    <mergeCell ref="I68:L68"/>
    <mergeCell ref="O65:P65"/>
    <mergeCell ref="M64:N64"/>
    <mergeCell ref="O64:P64"/>
    <mergeCell ref="M65:N65"/>
    <mergeCell ref="M66:N66"/>
    <mergeCell ref="O66:P66"/>
    <mergeCell ref="M67:N67"/>
    <mergeCell ref="O67:P67"/>
    <mergeCell ref="M68:N68"/>
    <mergeCell ref="O68:P68"/>
    <mergeCell ref="A50:L50"/>
    <mergeCell ref="AE49:AF49"/>
    <mergeCell ref="O49:P49"/>
    <mergeCell ref="AE50:AF50"/>
    <mergeCell ref="AE63:AF63"/>
    <mergeCell ref="AC50:AD50"/>
    <mergeCell ref="AA63:AB63"/>
    <mergeCell ref="M62:AH62"/>
    <mergeCell ref="S63:T63"/>
    <mergeCell ref="Y63:Z63"/>
    <mergeCell ref="AG50:AH50"/>
    <mergeCell ref="Q63:R63"/>
    <mergeCell ref="AG49:AH49"/>
    <mergeCell ref="M50:N50"/>
    <mergeCell ref="O50:P50"/>
    <mergeCell ref="Q50:R50"/>
    <mergeCell ref="S50:T50"/>
    <mergeCell ref="U50:V50"/>
    <mergeCell ref="W50:X50"/>
    <mergeCell ref="Y50:Z50"/>
    <mergeCell ref="AA50:AB50"/>
    <mergeCell ref="M49:N49"/>
    <mergeCell ref="W63:X63"/>
    <mergeCell ref="U63:V63"/>
    <mergeCell ref="AG46:AH46"/>
    <mergeCell ref="AC47:AD47"/>
    <mergeCell ref="Q47:R47"/>
    <mergeCell ref="S47:T47"/>
    <mergeCell ref="U46:V46"/>
    <mergeCell ref="W46:X46"/>
    <mergeCell ref="AC46:AD46"/>
    <mergeCell ref="AE47:AF47"/>
    <mergeCell ref="Y46:Z46"/>
    <mergeCell ref="AA46:AB46"/>
    <mergeCell ref="AE46:AF46"/>
    <mergeCell ref="Y48:Z48"/>
    <mergeCell ref="AA48:AB48"/>
    <mergeCell ref="A49:L49"/>
    <mergeCell ref="S49:T49"/>
    <mergeCell ref="U48:V48"/>
    <mergeCell ref="Q49:R49"/>
    <mergeCell ref="U49:V49"/>
    <mergeCell ref="W49:X49"/>
    <mergeCell ref="AG47:AH47"/>
    <mergeCell ref="AG48:AH48"/>
    <mergeCell ref="Y47:Z47"/>
    <mergeCell ref="Y49:Z49"/>
    <mergeCell ref="AC48:AD48"/>
    <mergeCell ref="W48:X48"/>
    <mergeCell ref="AA49:AB49"/>
    <mergeCell ref="AC49:AD49"/>
    <mergeCell ref="S48:T48"/>
    <mergeCell ref="AA47:AB47"/>
    <mergeCell ref="M48:N48"/>
    <mergeCell ref="AE48:AF48"/>
    <mergeCell ref="U47:V47"/>
    <mergeCell ref="W47:X47"/>
    <mergeCell ref="M47:N47"/>
    <mergeCell ref="O47:P47"/>
    <mergeCell ref="O48:P48"/>
    <mergeCell ref="Q48:R48"/>
    <mergeCell ref="M46:N46"/>
    <mergeCell ref="O46:P46"/>
    <mergeCell ref="Q46:R46"/>
    <mergeCell ref="S46:T46"/>
    <mergeCell ref="U45:V45"/>
    <mergeCell ref="W45:X45"/>
    <mergeCell ref="O45:P45"/>
    <mergeCell ref="Q45:R45"/>
    <mergeCell ref="S45:T45"/>
    <mergeCell ref="AC45:AD45"/>
    <mergeCell ref="Y45:Z45"/>
    <mergeCell ref="AA45:AB45"/>
    <mergeCell ref="AG45:AH45"/>
    <mergeCell ref="AE45:AF45"/>
    <mergeCell ref="O44:P44"/>
    <mergeCell ref="Q44:R44"/>
    <mergeCell ref="Y43:Z43"/>
    <mergeCell ref="AA43:AB43"/>
    <mergeCell ref="AA44:AB44"/>
    <mergeCell ref="W44:X44"/>
    <mergeCell ref="O43:P43"/>
    <mergeCell ref="Q43:R43"/>
    <mergeCell ref="S43:T43"/>
    <mergeCell ref="U43:V43"/>
    <mergeCell ref="S44:T44"/>
    <mergeCell ref="W43:X43"/>
    <mergeCell ref="AG41:AH41"/>
    <mergeCell ref="AG42:AH42"/>
    <mergeCell ref="AG43:AH43"/>
    <mergeCell ref="U44:V44"/>
    <mergeCell ref="AC43:AD43"/>
    <mergeCell ref="AE43:AF43"/>
    <mergeCell ref="AC44:AD44"/>
    <mergeCell ref="AE44:AF44"/>
    <mergeCell ref="AG44:AH44"/>
    <mergeCell ref="AC41:AD41"/>
    <mergeCell ref="Y44:Z44"/>
    <mergeCell ref="AE41:AF41"/>
    <mergeCell ref="AA42:AB42"/>
    <mergeCell ref="AC42:AD42"/>
    <mergeCell ref="AE42:AF42"/>
    <mergeCell ref="Y41:Z41"/>
    <mergeCell ref="AA41:AB41"/>
    <mergeCell ref="Q42:R42"/>
    <mergeCell ref="W41:X41"/>
    <mergeCell ref="W42:X42"/>
    <mergeCell ref="Y42:Z42"/>
    <mergeCell ref="S42:T42"/>
    <mergeCell ref="U42:V42"/>
    <mergeCell ref="AA36:AB36"/>
    <mergeCell ref="W38:X38"/>
    <mergeCell ref="Y38:Z38"/>
    <mergeCell ref="Q36:R36"/>
    <mergeCell ref="AC36:AD36"/>
    <mergeCell ref="AE36:AF36"/>
    <mergeCell ref="S36:T36"/>
    <mergeCell ref="U36:V36"/>
    <mergeCell ref="M37:N37"/>
    <mergeCell ref="AG40:AH40"/>
    <mergeCell ref="Y39:Z39"/>
    <mergeCell ref="AA39:AB39"/>
    <mergeCell ref="AC39:AD39"/>
    <mergeCell ref="AE39:AF39"/>
    <mergeCell ref="AG39:AH39"/>
    <mergeCell ref="AA40:AB40"/>
    <mergeCell ref="AC40:AD40"/>
    <mergeCell ref="AC37:AD37"/>
    <mergeCell ref="AE37:AF37"/>
    <mergeCell ref="AG37:AH37"/>
    <mergeCell ref="AC38:AD38"/>
    <mergeCell ref="AE38:AF38"/>
    <mergeCell ref="AA38:AB38"/>
    <mergeCell ref="Y40:Z40"/>
    <mergeCell ref="S40:T40"/>
    <mergeCell ref="AE40:AF40"/>
    <mergeCell ref="W36:X36"/>
    <mergeCell ref="Y36:Z36"/>
    <mergeCell ref="A48:H48"/>
    <mergeCell ref="I48:L48"/>
    <mergeCell ref="I46:L46"/>
    <mergeCell ref="I47:L47"/>
    <mergeCell ref="A46:H46"/>
    <mergeCell ref="M40:N40"/>
    <mergeCell ref="M45:N45"/>
    <mergeCell ref="M43:N43"/>
    <mergeCell ref="A40:H40"/>
    <mergeCell ref="I44:L44"/>
    <mergeCell ref="A44:H44"/>
    <mergeCell ref="A41:H41"/>
    <mergeCell ref="A45:H45"/>
    <mergeCell ref="A42:H42"/>
    <mergeCell ref="A43:H43"/>
    <mergeCell ref="I45:L45"/>
    <mergeCell ref="M44:N44"/>
    <mergeCell ref="A47:H47"/>
    <mergeCell ref="M41:N41"/>
    <mergeCell ref="M42:N42"/>
    <mergeCell ref="I40:L40"/>
    <mergeCell ref="I43:L43"/>
    <mergeCell ref="I41:L41"/>
    <mergeCell ref="I42:L42"/>
    <mergeCell ref="O42:P42"/>
    <mergeCell ref="S2:AA3"/>
    <mergeCell ref="B14:C17"/>
    <mergeCell ref="O37:P37"/>
    <mergeCell ref="W40:X40"/>
    <mergeCell ref="Q37:R37"/>
    <mergeCell ref="S37:T37"/>
    <mergeCell ref="U37:V37"/>
    <mergeCell ref="S39:T39"/>
    <mergeCell ref="S38:T38"/>
    <mergeCell ref="U39:V39"/>
    <mergeCell ref="O41:P41"/>
    <mergeCell ref="Q41:R41"/>
    <mergeCell ref="A37:H37"/>
    <mergeCell ref="O40:P40"/>
    <mergeCell ref="A38:H38"/>
    <mergeCell ref="U40:V40"/>
    <mergeCell ref="Q39:R39"/>
    <mergeCell ref="A4:B4"/>
    <mergeCell ref="I37:L37"/>
    <mergeCell ref="I38:L38"/>
    <mergeCell ref="I39:L39"/>
    <mergeCell ref="A39:H39"/>
    <mergeCell ref="U38:V38"/>
    <mergeCell ref="H18:I18"/>
    <mergeCell ref="X18:Y18"/>
    <mergeCell ref="Q18:R18"/>
    <mergeCell ref="Z18:AA18"/>
    <mergeCell ref="AG18:AH18"/>
    <mergeCell ref="O39:P39"/>
    <mergeCell ref="W39:X39"/>
    <mergeCell ref="Q40:R40"/>
    <mergeCell ref="S41:T41"/>
    <mergeCell ref="U41:V41"/>
    <mergeCell ref="AG36:AH36"/>
    <mergeCell ref="M38:N38"/>
    <mergeCell ref="O38:P38"/>
    <mergeCell ref="Q38:R38"/>
    <mergeCell ref="M39:N39"/>
    <mergeCell ref="AG38:AH38"/>
    <mergeCell ref="Y37:Z37"/>
    <mergeCell ref="AA37:AB37"/>
    <mergeCell ref="I35:L36"/>
    <mergeCell ref="M36:N36"/>
    <mergeCell ref="O36:P36"/>
    <mergeCell ref="A35:H36"/>
    <mergeCell ref="W37:X37"/>
    <mergeCell ref="M35:AH35"/>
    <mergeCell ref="A2:B2"/>
    <mergeCell ref="O14:P17"/>
    <mergeCell ref="Q14:R17"/>
    <mergeCell ref="D14:E17"/>
    <mergeCell ref="F14:G17"/>
    <mergeCell ref="O18:P18"/>
    <mergeCell ref="AE18:AF18"/>
    <mergeCell ref="M18:N18"/>
    <mergeCell ref="AK18:AL18"/>
    <mergeCell ref="A6:B6"/>
    <mergeCell ref="AK14:AL17"/>
    <mergeCell ref="Z14:AA17"/>
    <mergeCell ref="AE14:AF17"/>
    <mergeCell ref="AG14:AH17"/>
    <mergeCell ref="X14:Y17"/>
    <mergeCell ref="V18:W18"/>
    <mergeCell ref="H14:I17"/>
    <mergeCell ref="M14:N17"/>
    <mergeCell ref="AI14:AJ17"/>
    <mergeCell ref="V14:W17"/>
    <mergeCell ref="AI18:AJ18"/>
    <mergeCell ref="B18:C18"/>
    <mergeCell ref="D18:E18"/>
    <mergeCell ref="F18:G18"/>
  </mergeCells>
  <phoneticPr fontId="4"/>
  <pageMargins left="0.19685039370078741" right="0.19685039370078741" top="0.59055118110236227" bottom="0.59055118110236227" header="0.51181102362204722" footer="0.51181102362204722"/>
  <pageSetup paperSize="9"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sheetPr>
  <dimension ref="B3:AW27"/>
  <sheetViews>
    <sheetView zoomScale="55" zoomScaleNormal="55" workbookViewId="0"/>
  </sheetViews>
  <sheetFormatPr defaultColWidth="3.625" defaultRowHeight="13.5" customHeight="1"/>
  <cols>
    <col min="1" max="1" width="1.625" style="5" customWidth="1"/>
    <col min="2" max="2" width="5.625" style="5" customWidth="1"/>
    <col min="3" max="40" width="3.625" style="5" customWidth="1"/>
    <col min="41" max="41" width="1.625" style="5" customWidth="1"/>
    <col min="42" max="16384" width="3.625" style="5"/>
  </cols>
  <sheetData>
    <row r="3" spans="2:37" ht="13.5" customHeight="1">
      <c r="B3" s="5" t="s">
        <v>993</v>
      </c>
    </row>
    <row r="4" spans="2:37" ht="13.5" customHeight="1">
      <c r="W4" s="81" t="s">
        <v>614</v>
      </c>
      <c r="AH4" s="5" t="s">
        <v>490</v>
      </c>
      <c r="AJ4" s="82"/>
      <c r="AK4" s="82"/>
    </row>
    <row r="19" spans="42:49" ht="13.5" customHeight="1">
      <c r="AP19" s="340"/>
      <c r="AQ19" s="340"/>
      <c r="AR19" s="340"/>
      <c r="AS19" s="340"/>
      <c r="AT19" s="340"/>
      <c r="AU19" s="340"/>
      <c r="AV19" s="340"/>
      <c r="AW19" s="340"/>
    </row>
    <row r="20" spans="42:49" ht="13.5" customHeight="1">
      <c r="AP20" s="340"/>
      <c r="AQ20" s="1259" t="s">
        <v>1045</v>
      </c>
      <c r="AR20" s="1259"/>
      <c r="AS20" s="1259"/>
      <c r="AT20" s="1259"/>
      <c r="AU20" s="1259"/>
      <c r="AV20" s="1259"/>
      <c r="AW20" s="340"/>
    </row>
    <row r="21" spans="42:49" ht="13.5" customHeight="1">
      <c r="AP21" s="340"/>
      <c r="AQ21" s="1259"/>
      <c r="AR21" s="1259"/>
      <c r="AS21" s="1259"/>
      <c r="AT21" s="1259"/>
      <c r="AU21" s="1259"/>
      <c r="AV21" s="1259"/>
      <c r="AW21" s="340"/>
    </row>
    <row r="22" spans="42:49" ht="13.5" customHeight="1">
      <c r="AP22" s="340"/>
      <c r="AQ22" s="340"/>
      <c r="AR22" s="340"/>
      <c r="AS22" s="340"/>
      <c r="AT22" s="340"/>
      <c r="AU22" s="340"/>
      <c r="AV22" s="340"/>
      <c r="AW22" s="340"/>
    </row>
    <row r="27" spans="42:49" ht="13.5" customHeight="1">
      <c r="AS27" s="339"/>
    </row>
  </sheetData>
  <mergeCells count="1">
    <mergeCell ref="AQ20:AV21"/>
  </mergeCells>
  <phoneticPr fontId="4"/>
  <pageMargins left="0.19685039370078741" right="0.19685039370078741" top="0.19685039370078741" bottom="0.19685039370078741" header="0.51181102362204722" footer="0.51181102362204722"/>
  <pageSetup paperSize="8"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B0F0"/>
  </sheetPr>
  <dimension ref="B1:BB43"/>
  <sheetViews>
    <sheetView workbookViewId="0"/>
  </sheetViews>
  <sheetFormatPr defaultColWidth="9" defaultRowHeight="13.5"/>
  <cols>
    <col min="1" max="2" width="1.625" style="66" customWidth="1"/>
    <col min="3" max="42" width="2.625" style="66" customWidth="1"/>
    <col min="43" max="43" width="1.625" style="66" customWidth="1"/>
    <col min="44" max="53" width="2.625" style="66" customWidth="1"/>
    <col min="54" max="55" width="1.625" style="66" customWidth="1"/>
    <col min="56" max="92" width="2.625" style="66" customWidth="1"/>
    <col min="93" max="16384" width="9" style="66"/>
  </cols>
  <sheetData>
    <row r="1" spans="2:54" s="42" customFormat="1" ht="7.5" customHeight="1"/>
    <row r="2" spans="2:54" s="42" customFormat="1" ht="20.100000000000001" customHeight="1">
      <c r="B2" s="47" t="s">
        <v>992</v>
      </c>
      <c r="AQ2" s="984" t="s">
        <v>1</v>
      </c>
      <c r="AR2" s="984"/>
      <c r="AS2" s="984"/>
      <c r="AT2" s="984"/>
      <c r="AU2" s="984"/>
      <c r="AV2" s="984"/>
      <c r="AW2" s="984"/>
      <c r="AX2" s="984"/>
      <c r="AY2" s="984"/>
      <c r="AZ2" s="984"/>
      <c r="BA2" s="984"/>
      <c r="BB2" s="984"/>
    </row>
    <row r="3" spans="2:54" s="42" customFormat="1" ht="18" customHeight="1">
      <c r="C3" s="1036" t="s">
        <v>587</v>
      </c>
      <c r="D3" s="1272"/>
      <c r="E3" s="1272"/>
      <c r="F3" s="1272"/>
      <c r="G3" s="1272"/>
      <c r="H3" s="1272"/>
      <c r="I3" s="1272"/>
      <c r="J3" s="1272"/>
      <c r="K3" s="1037"/>
      <c r="L3" s="1037"/>
      <c r="M3" s="1037"/>
      <c r="N3" s="1037"/>
      <c r="O3" s="1037"/>
      <c r="P3" s="1037"/>
      <c r="Q3" s="1273"/>
      <c r="R3" s="163"/>
      <c r="S3" s="164"/>
      <c r="T3" s="164"/>
      <c r="U3" s="164"/>
      <c r="V3" s="164"/>
      <c r="W3" s="164"/>
      <c r="X3" s="164"/>
      <c r="Y3" s="164"/>
      <c r="Z3" s="164"/>
      <c r="AA3" s="164"/>
      <c r="AB3" s="164"/>
      <c r="AC3" s="164"/>
      <c r="AD3" s="164"/>
      <c r="AE3" s="164"/>
    </row>
    <row r="4" spans="2:54" ht="18" customHeight="1">
      <c r="B4" s="67"/>
      <c r="C4" s="1274"/>
      <c r="D4" s="1275"/>
      <c r="E4" s="1275"/>
      <c r="F4" s="1275"/>
      <c r="G4" s="1275"/>
      <c r="H4" s="1275"/>
      <c r="I4" s="1275"/>
      <c r="J4" s="1275"/>
      <c r="K4" s="1039"/>
      <c r="L4" s="1039"/>
      <c r="M4" s="1039"/>
      <c r="N4" s="1039"/>
      <c r="O4" s="1039"/>
      <c r="P4" s="1039"/>
      <c r="Q4" s="1276"/>
      <c r="S4" s="722" t="s">
        <v>606</v>
      </c>
      <c r="T4" s="722"/>
      <c r="U4" s="722"/>
      <c r="V4" s="722"/>
      <c r="W4" s="722"/>
      <c r="X4" s="722"/>
      <c r="Y4" s="722"/>
      <c r="Z4" s="722"/>
      <c r="AA4" s="722"/>
      <c r="AB4" s="722"/>
      <c r="AC4" s="722"/>
      <c r="AD4" s="722"/>
      <c r="AE4" s="722"/>
      <c r="AF4" s="722"/>
      <c r="AG4" s="722"/>
      <c r="AH4" s="722"/>
      <c r="AI4" s="722"/>
      <c r="AJ4" s="722"/>
      <c r="AK4" s="722"/>
      <c r="AL4" s="722"/>
      <c r="AM4" s="722"/>
      <c r="AN4" s="722"/>
      <c r="AO4" s="722"/>
      <c r="AP4" s="722"/>
      <c r="AQ4" s="35"/>
      <c r="AR4" s="35"/>
      <c r="AS4" s="35"/>
      <c r="AT4" s="35"/>
      <c r="AU4" s="35"/>
      <c r="AV4" s="35"/>
      <c r="AW4" s="35"/>
      <c r="AX4" s="35"/>
      <c r="AY4" s="35"/>
      <c r="AZ4" s="35"/>
      <c r="BA4" s="35"/>
      <c r="BB4" s="36"/>
    </row>
    <row r="5" spans="2:54">
      <c r="B5" s="68"/>
      <c r="S5" s="1277"/>
      <c r="T5" s="1277"/>
      <c r="U5" s="1277"/>
      <c r="V5" s="1277"/>
      <c r="W5" s="1277"/>
      <c r="X5" s="1277"/>
      <c r="Y5" s="1277"/>
      <c r="Z5" s="1277"/>
      <c r="AA5" s="1277"/>
      <c r="AB5" s="1277"/>
      <c r="AC5" s="1277"/>
      <c r="AD5" s="1277"/>
      <c r="AE5" s="1277"/>
      <c r="AF5" s="1277"/>
      <c r="AG5" s="1277"/>
      <c r="AH5" s="1277"/>
      <c r="AI5" s="1277"/>
      <c r="AJ5" s="1277"/>
      <c r="AK5" s="1277"/>
      <c r="AL5" s="1277"/>
      <c r="AM5" s="1277"/>
      <c r="AN5" s="1277"/>
      <c r="AO5" s="1277"/>
      <c r="AP5" s="1277"/>
      <c r="AQ5" s="5"/>
      <c r="AR5" s="1278" t="s">
        <v>588</v>
      </c>
      <c r="AS5" s="1278"/>
      <c r="AT5" s="1278"/>
      <c r="AU5" s="1278"/>
      <c r="AV5" s="1278"/>
      <c r="AW5" s="1278"/>
      <c r="AX5" s="1278"/>
      <c r="AY5" s="1278"/>
      <c r="AZ5" s="1278"/>
      <c r="BA5" s="1278"/>
      <c r="BB5" s="21"/>
    </row>
    <row r="6" spans="2:54">
      <c r="B6" s="68"/>
      <c r="C6" s="1261" t="s">
        <v>589</v>
      </c>
      <c r="D6" s="1262"/>
      <c r="E6" s="1262"/>
      <c r="F6" s="1262"/>
      <c r="G6" s="1262"/>
      <c r="H6" s="1262"/>
      <c r="I6" s="1262"/>
      <c r="J6" s="1262"/>
      <c r="K6" s="1262"/>
      <c r="L6" s="1262"/>
      <c r="M6" s="1262"/>
      <c r="N6" s="1262"/>
      <c r="O6" s="1262"/>
      <c r="P6" s="1262"/>
      <c r="Q6" s="1262"/>
      <c r="R6" s="1262"/>
      <c r="S6" s="1262"/>
      <c r="T6" s="1262"/>
      <c r="U6" s="1262"/>
      <c r="V6" s="1262"/>
      <c r="W6" s="1262"/>
      <c r="X6" s="1262"/>
      <c r="Y6" s="1262"/>
      <c r="Z6" s="1262"/>
      <c r="AA6" s="1262"/>
      <c r="AB6" s="1262"/>
      <c r="AC6" s="1262"/>
      <c r="AD6" s="1262"/>
      <c r="AE6" s="1262"/>
      <c r="AF6" s="1262"/>
      <c r="AG6" s="1262"/>
      <c r="AH6" s="1262"/>
      <c r="AI6" s="1262"/>
      <c r="AJ6" s="1262"/>
      <c r="AK6" s="1262"/>
      <c r="AL6" s="1262"/>
      <c r="AM6" s="1262"/>
      <c r="AN6" s="1262"/>
      <c r="AO6" s="1262"/>
      <c r="AP6" s="1263"/>
      <c r="AQ6" s="23"/>
      <c r="AR6" s="1261" t="s">
        <v>590</v>
      </c>
      <c r="AS6" s="1262"/>
      <c r="AT6" s="1262"/>
      <c r="AU6" s="1262"/>
      <c r="AV6" s="1262"/>
      <c r="AW6" s="1262"/>
      <c r="AX6" s="1262"/>
      <c r="AY6" s="1262"/>
      <c r="AZ6" s="1262"/>
      <c r="BA6" s="1263"/>
      <c r="BB6" s="22"/>
    </row>
    <row r="7" spans="2:54">
      <c r="B7" s="68"/>
      <c r="C7" s="1267"/>
      <c r="D7" s="1268"/>
      <c r="E7" s="1268"/>
      <c r="F7" s="1268"/>
      <c r="G7" s="1268"/>
      <c r="H7" s="1268"/>
      <c r="I7" s="1268"/>
      <c r="J7" s="1268"/>
      <c r="K7" s="1268"/>
      <c r="L7" s="1268"/>
      <c r="M7" s="1268"/>
      <c r="N7" s="1268"/>
      <c r="O7" s="1268"/>
      <c r="P7" s="1268"/>
      <c r="Q7" s="1268"/>
      <c r="R7" s="1268"/>
      <c r="S7" s="1268"/>
      <c r="T7" s="1268"/>
      <c r="U7" s="1268"/>
      <c r="V7" s="1268"/>
      <c r="W7" s="1268"/>
      <c r="X7" s="1268"/>
      <c r="Y7" s="1268"/>
      <c r="Z7" s="1268"/>
      <c r="AA7" s="1268"/>
      <c r="AB7" s="1268"/>
      <c r="AC7" s="1268"/>
      <c r="AD7" s="1268"/>
      <c r="AE7" s="1268"/>
      <c r="AF7" s="1268"/>
      <c r="AG7" s="1268"/>
      <c r="AH7" s="1268"/>
      <c r="AI7" s="1268"/>
      <c r="AJ7" s="1268"/>
      <c r="AK7" s="1268"/>
      <c r="AL7" s="1268"/>
      <c r="AM7" s="1268"/>
      <c r="AN7" s="1268"/>
      <c r="AO7" s="1268"/>
      <c r="AP7" s="1269"/>
      <c r="AQ7" s="23"/>
      <c r="AR7" s="1267"/>
      <c r="AS7" s="1268"/>
      <c r="AT7" s="1268"/>
      <c r="AU7" s="1268"/>
      <c r="AV7" s="1268"/>
      <c r="AW7" s="1268"/>
      <c r="AX7" s="1268"/>
      <c r="AY7" s="1268"/>
      <c r="AZ7" s="1268"/>
      <c r="BA7" s="1269"/>
      <c r="BB7" s="22"/>
    </row>
    <row r="8" spans="2:54">
      <c r="B8" s="68"/>
      <c r="C8" s="1261" t="s">
        <v>40</v>
      </c>
      <c r="D8" s="1263"/>
      <c r="E8" s="1261" t="s">
        <v>9</v>
      </c>
      <c r="F8" s="1262"/>
      <c r="G8" s="1262"/>
      <c r="H8" s="1262"/>
      <c r="I8" s="1262"/>
      <c r="J8" s="1262"/>
      <c r="K8" s="1262"/>
      <c r="L8" s="1262"/>
      <c r="M8" s="1263"/>
      <c r="N8" s="910" t="s">
        <v>592</v>
      </c>
      <c r="O8" s="950"/>
      <c r="P8" s="950"/>
      <c r="Q8" s="950"/>
      <c r="R8" s="950"/>
      <c r="S8" s="950"/>
      <c r="T8" s="950"/>
      <c r="U8" s="950"/>
      <c r="V8" s="916"/>
      <c r="W8" s="910" t="s">
        <v>13</v>
      </c>
      <c r="X8" s="950"/>
      <c r="Y8" s="916"/>
      <c r="Z8" s="910" t="s">
        <v>12</v>
      </c>
      <c r="AA8" s="950"/>
      <c r="AB8" s="950"/>
      <c r="AC8" s="916"/>
      <c r="AD8" s="910" t="s">
        <v>593</v>
      </c>
      <c r="AE8" s="950"/>
      <c r="AF8" s="916"/>
      <c r="AG8" s="910" t="s">
        <v>14</v>
      </c>
      <c r="AH8" s="950"/>
      <c r="AI8" s="950"/>
      <c r="AJ8" s="950"/>
      <c r="AK8" s="950"/>
      <c r="AL8" s="950"/>
      <c r="AM8" s="950"/>
      <c r="AN8" s="950"/>
      <c r="AO8" s="950"/>
      <c r="AP8" s="916"/>
      <c r="AQ8" s="20"/>
      <c r="AR8" s="1261" t="s">
        <v>594</v>
      </c>
      <c r="AS8" s="1262"/>
      <c r="AT8" s="1262"/>
      <c r="AU8" s="1262"/>
      <c r="AV8" s="1262"/>
      <c r="AW8" s="1262"/>
      <c r="AX8" s="1262"/>
      <c r="AY8" s="1262"/>
      <c r="AZ8" s="1262"/>
      <c r="BA8" s="1263"/>
      <c r="BB8" s="22"/>
    </row>
    <row r="9" spans="2:54">
      <c r="B9" s="68"/>
      <c r="C9" s="1264"/>
      <c r="D9" s="1266"/>
      <c r="E9" s="1264"/>
      <c r="F9" s="1265"/>
      <c r="G9" s="1265"/>
      <c r="H9" s="1265"/>
      <c r="I9" s="1265"/>
      <c r="J9" s="1265"/>
      <c r="K9" s="1265"/>
      <c r="L9" s="1265"/>
      <c r="M9" s="1266"/>
      <c r="N9" s="593"/>
      <c r="O9" s="1035"/>
      <c r="P9" s="1035"/>
      <c r="Q9" s="1035"/>
      <c r="R9" s="1035"/>
      <c r="S9" s="1035"/>
      <c r="T9" s="1035"/>
      <c r="U9" s="1035"/>
      <c r="V9" s="1022"/>
      <c r="W9" s="593"/>
      <c r="X9" s="1035"/>
      <c r="Y9" s="1022"/>
      <c r="Z9" s="593"/>
      <c r="AA9" s="1035"/>
      <c r="AB9" s="1035"/>
      <c r="AC9" s="1022"/>
      <c r="AD9" s="593"/>
      <c r="AE9" s="1035"/>
      <c r="AF9" s="1022"/>
      <c r="AG9" s="593"/>
      <c r="AH9" s="1035"/>
      <c r="AI9" s="1035"/>
      <c r="AJ9" s="1035"/>
      <c r="AK9" s="1035"/>
      <c r="AL9" s="1035"/>
      <c r="AM9" s="1035"/>
      <c r="AN9" s="1035"/>
      <c r="AO9" s="1035"/>
      <c r="AP9" s="1022"/>
      <c r="AQ9" s="80"/>
      <c r="AR9" s="1264"/>
      <c r="AS9" s="1265"/>
      <c r="AT9" s="1265"/>
      <c r="AU9" s="1265"/>
      <c r="AV9" s="1265"/>
      <c r="AW9" s="1265"/>
      <c r="AX9" s="1265"/>
      <c r="AY9" s="1265"/>
      <c r="AZ9" s="1265"/>
      <c r="BA9" s="1266"/>
      <c r="BB9" s="22"/>
    </row>
    <row r="10" spans="2:54" ht="12.95" customHeight="1">
      <c r="B10" s="68"/>
      <c r="C10" s="1261">
        <v>1</v>
      </c>
      <c r="D10" s="1262"/>
      <c r="E10" s="903" t="s">
        <v>597</v>
      </c>
      <c r="F10" s="594"/>
      <c r="G10" s="594"/>
      <c r="H10" s="594"/>
      <c r="I10" s="594"/>
      <c r="J10" s="594"/>
      <c r="K10" s="594"/>
      <c r="L10" s="594"/>
      <c r="M10" s="702"/>
      <c r="N10" s="903" t="s">
        <v>598</v>
      </c>
      <c r="O10" s="594"/>
      <c r="P10" s="594"/>
      <c r="Q10" s="594"/>
      <c r="R10" s="594"/>
      <c r="S10" s="594"/>
      <c r="T10" s="594"/>
      <c r="U10" s="594"/>
      <c r="V10" s="702"/>
      <c r="W10" s="910" t="s">
        <v>599</v>
      </c>
      <c r="X10" s="950"/>
      <c r="Y10" s="916"/>
      <c r="Z10" s="910" t="s">
        <v>600</v>
      </c>
      <c r="AA10" s="950"/>
      <c r="AB10" s="950"/>
      <c r="AC10" s="916"/>
      <c r="AD10" s="910" t="s">
        <v>601</v>
      </c>
      <c r="AE10" s="950"/>
      <c r="AF10" s="916"/>
      <c r="AG10" s="903" t="s">
        <v>603</v>
      </c>
      <c r="AH10" s="594"/>
      <c r="AI10" s="594"/>
      <c r="AJ10" s="594"/>
      <c r="AK10" s="594"/>
      <c r="AL10" s="594"/>
      <c r="AM10" s="594"/>
      <c r="AN10" s="594"/>
      <c r="AO10" s="594"/>
      <c r="AP10" s="702"/>
      <c r="AQ10" s="20"/>
      <c r="AR10" s="1271">
        <v>6600</v>
      </c>
      <c r="AS10" s="950"/>
      <c r="AT10" s="950"/>
      <c r="AU10" s="950"/>
      <c r="AV10" s="950"/>
      <c r="AW10" s="950"/>
      <c r="AX10" s="950"/>
      <c r="AY10" s="950"/>
      <c r="AZ10" s="950"/>
      <c r="BA10" s="916"/>
      <c r="BB10" s="22"/>
    </row>
    <row r="11" spans="2:54" ht="12.95" customHeight="1">
      <c r="B11" s="68"/>
      <c r="C11" s="1264"/>
      <c r="D11" s="1265"/>
      <c r="E11" s="1260"/>
      <c r="F11" s="596"/>
      <c r="G11" s="596"/>
      <c r="H11" s="596"/>
      <c r="I11" s="596"/>
      <c r="J11" s="596"/>
      <c r="K11" s="596"/>
      <c r="L11" s="596"/>
      <c r="M11" s="507"/>
      <c r="N11" s="1260"/>
      <c r="O11" s="596"/>
      <c r="P11" s="596"/>
      <c r="Q11" s="596"/>
      <c r="R11" s="596"/>
      <c r="S11" s="596"/>
      <c r="T11" s="596"/>
      <c r="U11" s="596"/>
      <c r="V11" s="507"/>
      <c r="W11" s="952"/>
      <c r="X11" s="953"/>
      <c r="Y11" s="954"/>
      <c r="Z11" s="952"/>
      <c r="AA11" s="953"/>
      <c r="AB11" s="953"/>
      <c r="AC11" s="954"/>
      <c r="AD11" s="952"/>
      <c r="AE11" s="953"/>
      <c r="AF11" s="954"/>
      <c r="AG11" s="1260"/>
      <c r="AH11" s="596"/>
      <c r="AI11" s="596"/>
      <c r="AJ11" s="596"/>
      <c r="AK11" s="596"/>
      <c r="AL11" s="596"/>
      <c r="AM11" s="596"/>
      <c r="AN11" s="596"/>
      <c r="AO11" s="596"/>
      <c r="AP11" s="507"/>
      <c r="AQ11" s="20"/>
      <c r="AR11" s="952"/>
      <c r="AS11" s="953"/>
      <c r="AT11" s="953"/>
      <c r="AU11" s="953"/>
      <c r="AV11" s="953"/>
      <c r="AW11" s="953"/>
      <c r="AX11" s="953"/>
      <c r="AY11" s="953"/>
      <c r="AZ11" s="953"/>
      <c r="BA11" s="954"/>
      <c r="BB11" s="22"/>
    </row>
    <row r="12" spans="2:54" ht="12.95" customHeight="1">
      <c r="B12" s="68"/>
      <c r="C12" s="1264"/>
      <c r="D12" s="1265"/>
      <c r="E12" s="1260"/>
      <c r="F12" s="596"/>
      <c r="G12" s="596"/>
      <c r="H12" s="596"/>
      <c r="I12" s="596"/>
      <c r="J12" s="596"/>
      <c r="K12" s="596"/>
      <c r="L12" s="596"/>
      <c r="M12" s="507"/>
      <c r="N12" s="1260"/>
      <c r="O12" s="596"/>
      <c r="P12" s="596"/>
      <c r="Q12" s="596"/>
      <c r="R12" s="596"/>
      <c r="S12" s="596"/>
      <c r="T12" s="596"/>
      <c r="U12" s="596"/>
      <c r="V12" s="507"/>
      <c r="W12" s="952"/>
      <c r="X12" s="953"/>
      <c r="Y12" s="954"/>
      <c r="Z12" s="952"/>
      <c r="AA12" s="953"/>
      <c r="AB12" s="953"/>
      <c r="AC12" s="954"/>
      <c r="AD12" s="952"/>
      <c r="AE12" s="953"/>
      <c r="AF12" s="954"/>
      <c r="AG12" s="1260"/>
      <c r="AH12" s="596"/>
      <c r="AI12" s="596"/>
      <c r="AJ12" s="596"/>
      <c r="AK12" s="596"/>
      <c r="AL12" s="596"/>
      <c r="AM12" s="596"/>
      <c r="AN12" s="596"/>
      <c r="AO12" s="596"/>
      <c r="AP12" s="507"/>
      <c r="AQ12" s="20"/>
      <c r="AR12" s="952"/>
      <c r="AS12" s="953"/>
      <c r="AT12" s="953"/>
      <c r="AU12" s="953"/>
      <c r="AV12" s="953"/>
      <c r="AW12" s="953"/>
      <c r="AX12" s="953"/>
      <c r="AY12" s="953"/>
      <c r="AZ12" s="953"/>
      <c r="BA12" s="954"/>
      <c r="BB12" s="22"/>
    </row>
    <row r="13" spans="2:54" ht="12.95" customHeight="1">
      <c r="B13" s="68"/>
      <c r="C13" s="1264"/>
      <c r="D13" s="1265"/>
      <c r="E13" s="1260"/>
      <c r="F13" s="596"/>
      <c r="G13" s="596"/>
      <c r="H13" s="596"/>
      <c r="I13" s="596"/>
      <c r="J13" s="596"/>
      <c r="K13" s="596"/>
      <c r="L13" s="596"/>
      <c r="M13" s="507"/>
      <c r="N13" s="1260"/>
      <c r="O13" s="596"/>
      <c r="P13" s="596"/>
      <c r="Q13" s="596"/>
      <c r="R13" s="596"/>
      <c r="S13" s="596"/>
      <c r="T13" s="596"/>
      <c r="U13" s="596"/>
      <c r="V13" s="507"/>
      <c r="W13" s="952"/>
      <c r="X13" s="953"/>
      <c r="Y13" s="954"/>
      <c r="Z13" s="952"/>
      <c r="AA13" s="953"/>
      <c r="AB13" s="953"/>
      <c r="AC13" s="954"/>
      <c r="AD13" s="952"/>
      <c r="AE13" s="953"/>
      <c r="AF13" s="954"/>
      <c r="AG13" s="1260"/>
      <c r="AH13" s="596"/>
      <c r="AI13" s="596"/>
      <c r="AJ13" s="596"/>
      <c r="AK13" s="596"/>
      <c r="AL13" s="596"/>
      <c r="AM13" s="596"/>
      <c r="AN13" s="596"/>
      <c r="AO13" s="596"/>
      <c r="AP13" s="507"/>
      <c r="AQ13" s="20"/>
      <c r="AR13" s="952"/>
      <c r="AS13" s="953"/>
      <c r="AT13" s="953"/>
      <c r="AU13" s="953"/>
      <c r="AV13" s="953"/>
      <c r="AW13" s="953"/>
      <c r="AX13" s="953"/>
      <c r="AY13" s="953"/>
      <c r="AZ13" s="953"/>
      <c r="BA13" s="954"/>
      <c r="BB13" s="22"/>
    </row>
    <row r="14" spans="2:54" ht="12.95" customHeight="1">
      <c r="B14" s="68"/>
      <c r="C14" s="1264"/>
      <c r="D14" s="1265"/>
      <c r="E14" s="1260"/>
      <c r="F14" s="596"/>
      <c r="G14" s="596"/>
      <c r="H14" s="596"/>
      <c r="I14" s="596"/>
      <c r="J14" s="596"/>
      <c r="K14" s="596"/>
      <c r="L14" s="596"/>
      <c r="M14" s="507"/>
      <c r="N14" s="1260"/>
      <c r="O14" s="596"/>
      <c r="P14" s="596"/>
      <c r="Q14" s="596"/>
      <c r="R14" s="596"/>
      <c r="S14" s="596"/>
      <c r="T14" s="596"/>
      <c r="U14" s="596"/>
      <c r="V14" s="507"/>
      <c r="W14" s="952"/>
      <c r="X14" s="953"/>
      <c r="Y14" s="954"/>
      <c r="Z14" s="952"/>
      <c r="AA14" s="953"/>
      <c r="AB14" s="953"/>
      <c r="AC14" s="954"/>
      <c r="AD14" s="952"/>
      <c r="AE14" s="953"/>
      <c r="AF14" s="954"/>
      <c r="AG14" s="1260"/>
      <c r="AH14" s="596"/>
      <c r="AI14" s="596"/>
      <c r="AJ14" s="596"/>
      <c r="AK14" s="596"/>
      <c r="AL14" s="596"/>
      <c r="AM14" s="596"/>
      <c r="AN14" s="596"/>
      <c r="AO14" s="596"/>
      <c r="AP14" s="507"/>
      <c r="AQ14" s="20"/>
      <c r="AR14" s="952"/>
      <c r="AS14" s="953"/>
      <c r="AT14" s="953"/>
      <c r="AU14" s="953"/>
      <c r="AV14" s="953"/>
      <c r="AW14" s="953"/>
      <c r="AX14" s="953"/>
      <c r="AY14" s="953"/>
      <c r="AZ14" s="953"/>
      <c r="BA14" s="954"/>
      <c r="BB14" s="22"/>
    </row>
    <row r="15" spans="2:54" ht="12.95" customHeight="1">
      <c r="B15" s="68"/>
      <c r="C15" s="1264"/>
      <c r="D15" s="1265"/>
      <c r="E15" s="1260"/>
      <c r="F15" s="596"/>
      <c r="G15" s="596"/>
      <c r="H15" s="596"/>
      <c r="I15" s="596"/>
      <c r="J15" s="596"/>
      <c r="K15" s="596"/>
      <c r="L15" s="596"/>
      <c r="M15" s="507"/>
      <c r="N15" s="1260"/>
      <c r="O15" s="596"/>
      <c r="P15" s="596"/>
      <c r="Q15" s="596"/>
      <c r="R15" s="596"/>
      <c r="S15" s="596"/>
      <c r="T15" s="596"/>
      <c r="U15" s="596"/>
      <c r="V15" s="507"/>
      <c r="W15" s="952"/>
      <c r="X15" s="953"/>
      <c r="Y15" s="954"/>
      <c r="Z15" s="952"/>
      <c r="AA15" s="953"/>
      <c r="AB15" s="953"/>
      <c r="AC15" s="954"/>
      <c r="AD15" s="952"/>
      <c r="AE15" s="953"/>
      <c r="AF15" s="954"/>
      <c r="AG15" s="1260"/>
      <c r="AH15" s="596"/>
      <c r="AI15" s="596"/>
      <c r="AJ15" s="596"/>
      <c r="AK15" s="596"/>
      <c r="AL15" s="596"/>
      <c r="AM15" s="596"/>
      <c r="AN15" s="596"/>
      <c r="AO15" s="596"/>
      <c r="AP15" s="507"/>
      <c r="AQ15" s="20"/>
      <c r="AR15" s="952"/>
      <c r="AS15" s="953"/>
      <c r="AT15" s="953"/>
      <c r="AU15" s="953"/>
      <c r="AV15" s="953"/>
      <c r="AW15" s="953"/>
      <c r="AX15" s="953"/>
      <c r="AY15" s="953"/>
      <c r="AZ15" s="953"/>
      <c r="BA15" s="954"/>
      <c r="BB15" s="22"/>
    </row>
    <row r="16" spans="2:54" ht="12.95" customHeight="1">
      <c r="B16" s="68"/>
      <c r="C16" s="1267"/>
      <c r="D16" s="1268"/>
      <c r="E16" s="904"/>
      <c r="F16" s="905"/>
      <c r="G16" s="905"/>
      <c r="H16" s="905"/>
      <c r="I16" s="905"/>
      <c r="J16" s="905"/>
      <c r="K16" s="905"/>
      <c r="L16" s="905"/>
      <c r="M16" s="906"/>
      <c r="N16" s="904"/>
      <c r="O16" s="905"/>
      <c r="P16" s="905"/>
      <c r="Q16" s="905"/>
      <c r="R16" s="905"/>
      <c r="S16" s="905"/>
      <c r="T16" s="905"/>
      <c r="U16" s="905"/>
      <c r="V16" s="906"/>
      <c r="W16" s="593"/>
      <c r="X16" s="1035"/>
      <c r="Y16" s="1022"/>
      <c r="Z16" s="593"/>
      <c r="AA16" s="1035"/>
      <c r="AB16" s="1035"/>
      <c r="AC16" s="1022"/>
      <c r="AD16" s="593"/>
      <c r="AE16" s="1035"/>
      <c r="AF16" s="1022"/>
      <c r="AG16" s="904"/>
      <c r="AH16" s="905"/>
      <c r="AI16" s="905"/>
      <c r="AJ16" s="905"/>
      <c r="AK16" s="905"/>
      <c r="AL16" s="905"/>
      <c r="AM16" s="905"/>
      <c r="AN16" s="905"/>
      <c r="AO16" s="905"/>
      <c r="AP16" s="906"/>
      <c r="AQ16" s="20"/>
      <c r="AR16" s="593"/>
      <c r="AS16" s="1035"/>
      <c r="AT16" s="1035"/>
      <c r="AU16" s="1035"/>
      <c r="AV16" s="1035"/>
      <c r="AW16" s="1035"/>
      <c r="AX16" s="1035"/>
      <c r="AY16" s="1035"/>
      <c r="AZ16" s="1035"/>
      <c r="BA16" s="1022"/>
      <c r="BB16" s="22"/>
    </row>
    <row r="17" spans="2:54" ht="12.95" customHeight="1">
      <c r="B17" s="68"/>
      <c r="C17" s="1261">
        <v>2</v>
      </c>
      <c r="D17" s="1263"/>
      <c r="E17" s="903" t="s">
        <v>602</v>
      </c>
      <c r="F17" s="594"/>
      <c r="G17" s="594"/>
      <c r="H17" s="594"/>
      <c r="I17" s="594"/>
      <c r="J17" s="594"/>
      <c r="K17" s="594"/>
      <c r="L17" s="594"/>
      <c r="M17" s="702"/>
      <c r="N17" s="903" t="s">
        <v>605</v>
      </c>
      <c r="O17" s="594"/>
      <c r="P17" s="594"/>
      <c r="Q17" s="594"/>
      <c r="R17" s="594"/>
      <c r="S17" s="594"/>
      <c r="T17" s="594"/>
      <c r="U17" s="594"/>
      <c r="V17" s="702"/>
      <c r="W17" s="910" t="s">
        <v>599</v>
      </c>
      <c r="X17" s="950"/>
      <c r="Y17" s="916"/>
      <c r="Z17" s="910" t="s">
        <v>600</v>
      </c>
      <c r="AA17" s="950"/>
      <c r="AB17" s="950"/>
      <c r="AC17" s="916"/>
      <c r="AD17" s="910" t="s">
        <v>601</v>
      </c>
      <c r="AE17" s="950"/>
      <c r="AF17" s="916"/>
      <c r="AG17" s="903" t="s">
        <v>604</v>
      </c>
      <c r="AH17" s="594"/>
      <c r="AI17" s="594"/>
      <c r="AJ17" s="594"/>
      <c r="AK17" s="594"/>
      <c r="AL17" s="594"/>
      <c r="AM17" s="594"/>
      <c r="AN17" s="594"/>
      <c r="AO17" s="594"/>
      <c r="AP17" s="702"/>
      <c r="AQ17" s="20"/>
      <c r="AR17" s="1271">
        <v>12900</v>
      </c>
      <c r="AS17" s="950"/>
      <c r="AT17" s="950"/>
      <c r="AU17" s="950"/>
      <c r="AV17" s="950"/>
      <c r="AW17" s="950"/>
      <c r="AX17" s="950"/>
      <c r="AY17" s="950"/>
      <c r="AZ17" s="950"/>
      <c r="BA17" s="916"/>
      <c r="BB17" s="22"/>
    </row>
    <row r="18" spans="2:54" ht="12.95" customHeight="1">
      <c r="B18" s="68"/>
      <c r="C18" s="1264"/>
      <c r="D18" s="1266"/>
      <c r="E18" s="1260"/>
      <c r="F18" s="596"/>
      <c r="G18" s="596"/>
      <c r="H18" s="596"/>
      <c r="I18" s="596"/>
      <c r="J18" s="596"/>
      <c r="K18" s="596"/>
      <c r="L18" s="596"/>
      <c r="M18" s="507"/>
      <c r="N18" s="1260"/>
      <c r="O18" s="596"/>
      <c r="P18" s="596"/>
      <c r="Q18" s="596"/>
      <c r="R18" s="596"/>
      <c r="S18" s="596"/>
      <c r="T18" s="596"/>
      <c r="U18" s="596"/>
      <c r="V18" s="507"/>
      <c r="W18" s="952"/>
      <c r="X18" s="953"/>
      <c r="Y18" s="954"/>
      <c r="Z18" s="952"/>
      <c r="AA18" s="953"/>
      <c r="AB18" s="953"/>
      <c r="AC18" s="954"/>
      <c r="AD18" s="952"/>
      <c r="AE18" s="953"/>
      <c r="AF18" s="954"/>
      <c r="AG18" s="1260"/>
      <c r="AH18" s="596"/>
      <c r="AI18" s="596"/>
      <c r="AJ18" s="596"/>
      <c r="AK18" s="596"/>
      <c r="AL18" s="596"/>
      <c r="AM18" s="596"/>
      <c r="AN18" s="596"/>
      <c r="AO18" s="596"/>
      <c r="AP18" s="507"/>
      <c r="AQ18" s="20"/>
      <c r="AR18" s="952"/>
      <c r="AS18" s="953"/>
      <c r="AT18" s="953"/>
      <c r="AU18" s="953"/>
      <c r="AV18" s="953"/>
      <c r="AW18" s="953"/>
      <c r="AX18" s="953"/>
      <c r="AY18" s="953"/>
      <c r="AZ18" s="953"/>
      <c r="BA18" s="954"/>
      <c r="BB18" s="22"/>
    </row>
    <row r="19" spans="2:54" ht="12.95" customHeight="1">
      <c r="B19" s="68"/>
      <c r="C19" s="1264"/>
      <c r="D19" s="1266"/>
      <c r="E19" s="1260"/>
      <c r="F19" s="596"/>
      <c r="G19" s="596"/>
      <c r="H19" s="596"/>
      <c r="I19" s="596"/>
      <c r="J19" s="596"/>
      <c r="K19" s="596"/>
      <c r="L19" s="596"/>
      <c r="M19" s="507"/>
      <c r="N19" s="1260"/>
      <c r="O19" s="596"/>
      <c r="P19" s="596"/>
      <c r="Q19" s="596"/>
      <c r="R19" s="596"/>
      <c r="S19" s="596"/>
      <c r="T19" s="596"/>
      <c r="U19" s="596"/>
      <c r="V19" s="507"/>
      <c r="W19" s="952"/>
      <c r="X19" s="953"/>
      <c r="Y19" s="954"/>
      <c r="Z19" s="952"/>
      <c r="AA19" s="953"/>
      <c r="AB19" s="953"/>
      <c r="AC19" s="954"/>
      <c r="AD19" s="952"/>
      <c r="AE19" s="953"/>
      <c r="AF19" s="954"/>
      <c r="AG19" s="1260"/>
      <c r="AH19" s="596"/>
      <c r="AI19" s="596"/>
      <c r="AJ19" s="596"/>
      <c r="AK19" s="596"/>
      <c r="AL19" s="596"/>
      <c r="AM19" s="596"/>
      <c r="AN19" s="596"/>
      <c r="AO19" s="596"/>
      <c r="AP19" s="507"/>
      <c r="AQ19" s="20"/>
      <c r="AR19" s="952"/>
      <c r="AS19" s="953"/>
      <c r="AT19" s="953"/>
      <c r="AU19" s="953"/>
      <c r="AV19" s="953"/>
      <c r="AW19" s="953"/>
      <c r="AX19" s="953"/>
      <c r="AY19" s="953"/>
      <c r="AZ19" s="953"/>
      <c r="BA19" s="954"/>
      <c r="BB19" s="22"/>
    </row>
    <row r="20" spans="2:54" ht="12.95" customHeight="1">
      <c r="B20" s="68"/>
      <c r="C20" s="1264"/>
      <c r="D20" s="1266"/>
      <c r="E20" s="1260"/>
      <c r="F20" s="596"/>
      <c r="G20" s="596"/>
      <c r="H20" s="596"/>
      <c r="I20" s="596"/>
      <c r="J20" s="596"/>
      <c r="K20" s="596"/>
      <c r="L20" s="596"/>
      <c r="M20" s="507"/>
      <c r="N20" s="1260"/>
      <c r="O20" s="596"/>
      <c r="P20" s="596"/>
      <c r="Q20" s="596"/>
      <c r="R20" s="596"/>
      <c r="S20" s="596"/>
      <c r="T20" s="596"/>
      <c r="U20" s="596"/>
      <c r="V20" s="507"/>
      <c r="W20" s="952"/>
      <c r="X20" s="953"/>
      <c r="Y20" s="954"/>
      <c r="Z20" s="952"/>
      <c r="AA20" s="953"/>
      <c r="AB20" s="953"/>
      <c r="AC20" s="954"/>
      <c r="AD20" s="952"/>
      <c r="AE20" s="953"/>
      <c r="AF20" s="954"/>
      <c r="AG20" s="1260"/>
      <c r="AH20" s="596"/>
      <c r="AI20" s="596"/>
      <c r="AJ20" s="596"/>
      <c r="AK20" s="596"/>
      <c r="AL20" s="596"/>
      <c r="AM20" s="596"/>
      <c r="AN20" s="596"/>
      <c r="AO20" s="596"/>
      <c r="AP20" s="507"/>
      <c r="AQ20" s="20"/>
      <c r="AR20" s="952"/>
      <c r="AS20" s="953"/>
      <c r="AT20" s="953"/>
      <c r="AU20" s="953"/>
      <c r="AV20" s="953"/>
      <c r="AW20" s="953"/>
      <c r="AX20" s="953"/>
      <c r="AY20" s="953"/>
      <c r="AZ20" s="953"/>
      <c r="BA20" s="954"/>
      <c r="BB20" s="22"/>
    </row>
    <row r="21" spans="2:54" ht="12.95" customHeight="1">
      <c r="B21" s="68"/>
      <c r="C21" s="1264"/>
      <c r="D21" s="1266"/>
      <c r="E21" s="1260"/>
      <c r="F21" s="596"/>
      <c r="G21" s="596"/>
      <c r="H21" s="596"/>
      <c r="I21" s="596"/>
      <c r="J21" s="596"/>
      <c r="K21" s="596"/>
      <c r="L21" s="596"/>
      <c r="M21" s="507"/>
      <c r="N21" s="1260"/>
      <c r="O21" s="596"/>
      <c r="P21" s="596"/>
      <c r="Q21" s="596"/>
      <c r="R21" s="596"/>
      <c r="S21" s="596"/>
      <c r="T21" s="596"/>
      <c r="U21" s="596"/>
      <c r="V21" s="507"/>
      <c r="W21" s="952"/>
      <c r="X21" s="953"/>
      <c r="Y21" s="954"/>
      <c r="Z21" s="952"/>
      <c r="AA21" s="953"/>
      <c r="AB21" s="953"/>
      <c r="AC21" s="954"/>
      <c r="AD21" s="952"/>
      <c r="AE21" s="953"/>
      <c r="AF21" s="954"/>
      <c r="AG21" s="1260"/>
      <c r="AH21" s="596"/>
      <c r="AI21" s="596"/>
      <c r="AJ21" s="596"/>
      <c r="AK21" s="596"/>
      <c r="AL21" s="596"/>
      <c r="AM21" s="596"/>
      <c r="AN21" s="596"/>
      <c r="AO21" s="596"/>
      <c r="AP21" s="507"/>
      <c r="AQ21" s="20"/>
      <c r="AR21" s="952"/>
      <c r="AS21" s="953"/>
      <c r="AT21" s="953"/>
      <c r="AU21" s="953"/>
      <c r="AV21" s="953"/>
      <c r="AW21" s="953"/>
      <c r="AX21" s="953"/>
      <c r="AY21" s="953"/>
      <c r="AZ21" s="953"/>
      <c r="BA21" s="954"/>
      <c r="BB21" s="22"/>
    </row>
    <row r="22" spans="2:54" ht="12.95" customHeight="1">
      <c r="B22" s="68"/>
      <c r="C22" s="1264"/>
      <c r="D22" s="1266"/>
      <c r="E22" s="1260"/>
      <c r="F22" s="596"/>
      <c r="G22" s="596"/>
      <c r="H22" s="596"/>
      <c r="I22" s="596"/>
      <c r="J22" s="596"/>
      <c r="K22" s="596"/>
      <c r="L22" s="596"/>
      <c r="M22" s="507"/>
      <c r="N22" s="1260"/>
      <c r="O22" s="596"/>
      <c r="P22" s="596"/>
      <c r="Q22" s="596"/>
      <c r="R22" s="596"/>
      <c r="S22" s="596"/>
      <c r="T22" s="596"/>
      <c r="U22" s="596"/>
      <c r="V22" s="507"/>
      <c r="W22" s="952"/>
      <c r="X22" s="953"/>
      <c r="Y22" s="954"/>
      <c r="Z22" s="952"/>
      <c r="AA22" s="953"/>
      <c r="AB22" s="953"/>
      <c r="AC22" s="954"/>
      <c r="AD22" s="952"/>
      <c r="AE22" s="953"/>
      <c r="AF22" s="954"/>
      <c r="AG22" s="1260"/>
      <c r="AH22" s="596"/>
      <c r="AI22" s="596"/>
      <c r="AJ22" s="596"/>
      <c r="AK22" s="596"/>
      <c r="AL22" s="596"/>
      <c r="AM22" s="596"/>
      <c r="AN22" s="596"/>
      <c r="AO22" s="596"/>
      <c r="AP22" s="507"/>
      <c r="AQ22" s="20"/>
      <c r="AR22" s="952"/>
      <c r="AS22" s="953"/>
      <c r="AT22" s="953"/>
      <c r="AU22" s="953"/>
      <c r="AV22" s="953"/>
      <c r="AW22" s="953"/>
      <c r="AX22" s="953"/>
      <c r="AY22" s="953"/>
      <c r="AZ22" s="953"/>
      <c r="BA22" s="954"/>
      <c r="BB22" s="22"/>
    </row>
    <row r="23" spans="2:54" ht="12.95" customHeight="1">
      <c r="B23" s="68"/>
      <c r="C23" s="1267"/>
      <c r="D23" s="1269"/>
      <c r="E23" s="904"/>
      <c r="F23" s="905"/>
      <c r="G23" s="905"/>
      <c r="H23" s="905"/>
      <c r="I23" s="905"/>
      <c r="J23" s="905"/>
      <c r="K23" s="905"/>
      <c r="L23" s="905"/>
      <c r="M23" s="906"/>
      <c r="N23" s="904"/>
      <c r="O23" s="905"/>
      <c r="P23" s="905"/>
      <c r="Q23" s="905"/>
      <c r="R23" s="905"/>
      <c r="S23" s="905"/>
      <c r="T23" s="905"/>
      <c r="U23" s="905"/>
      <c r="V23" s="906"/>
      <c r="W23" s="593"/>
      <c r="X23" s="1035"/>
      <c r="Y23" s="1022"/>
      <c r="Z23" s="593"/>
      <c r="AA23" s="1035"/>
      <c r="AB23" s="1035"/>
      <c r="AC23" s="1022"/>
      <c r="AD23" s="593"/>
      <c r="AE23" s="1035"/>
      <c r="AF23" s="1022"/>
      <c r="AG23" s="904"/>
      <c r="AH23" s="905"/>
      <c r="AI23" s="905"/>
      <c r="AJ23" s="905"/>
      <c r="AK23" s="905"/>
      <c r="AL23" s="905"/>
      <c r="AM23" s="905"/>
      <c r="AN23" s="905"/>
      <c r="AO23" s="905"/>
      <c r="AP23" s="906"/>
      <c r="AQ23" s="20"/>
      <c r="AR23" s="593"/>
      <c r="AS23" s="1035"/>
      <c r="AT23" s="1035"/>
      <c r="AU23" s="1035"/>
      <c r="AV23" s="1035"/>
      <c r="AW23" s="1035"/>
      <c r="AX23" s="1035"/>
      <c r="AY23" s="1035"/>
      <c r="AZ23" s="1035"/>
      <c r="BA23" s="1022"/>
      <c r="BB23" s="22"/>
    </row>
    <row r="24" spans="2:54" ht="12.95" customHeight="1">
      <c r="B24" s="68"/>
      <c r="C24" s="1261"/>
      <c r="D24" s="1263"/>
      <c r="E24" s="903"/>
      <c r="F24" s="594"/>
      <c r="G24" s="594"/>
      <c r="H24" s="594"/>
      <c r="I24" s="594"/>
      <c r="J24" s="594"/>
      <c r="K24" s="594"/>
      <c r="L24" s="594"/>
      <c r="M24" s="702"/>
      <c r="N24" s="903"/>
      <c r="O24" s="594"/>
      <c r="P24" s="594"/>
      <c r="Q24" s="594"/>
      <c r="R24" s="594"/>
      <c r="S24" s="594"/>
      <c r="T24" s="594"/>
      <c r="U24" s="594"/>
      <c r="V24" s="702"/>
      <c r="W24" s="903"/>
      <c r="X24" s="594"/>
      <c r="Y24" s="702"/>
      <c r="Z24" s="903"/>
      <c r="AA24" s="594"/>
      <c r="AB24" s="594"/>
      <c r="AC24" s="702"/>
      <c r="AD24" s="903"/>
      <c r="AE24" s="594"/>
      <c r="AF24" s="702"/>
      <c r="AG24" s="903"/>
      <c r="AH24" s="594"/>
      <c r="AI24" s="594"/>
      <c r="AJ24" s="594"/>
      <c r="AK24" s="594"/>
      <c r="AL24" s="594"/>
      <c r="AM24" s="594"/>
      <c r="AN24" s="594"/>
      <c r="AO24" s="594"/>
      <c r="AP24" s="702"/>
      <c r="AQ24" s="20"/>
      <c r="AR24" s="903"/>
      <c r="AS24" s="594"/>
      <c r="AT24" s="594"/>
      <c r="AU24" s="594"/>
      <c r="AV24" s="594"/>
      <c r="AW24" s="594"/>
      <c r="AX24" s="594"/>
      <c r="AY24" s="594"/>
      <c r="AZ24" s="594"/>
      <c r="BA24" s="702"/>
      <c r="BB24" s="22"/>
    </row>
    <row r="25" spans="2:54" ht="12.95" customHeight="1">
      <c r="B25" s="68"/>
      <c r="C25" s="1264"/>
      <c r="D25" s="1266"/>
      <c r="E25" s="1260"/>
      <c r="F25" s="596"/>
      <c r="G25" s="596"/>
      <c r="H25" s="596"/>
      <c r="I25" s="596"/>
      <c r="J25" s="596"/>
      <c r="K25" s="596"/>
      <c r="L25" s="596"/>
      <c r="M25" s="507"/>
      <c r="N25" s="1260"/>
      <c r="O25" s="596"/>
      <c r="P25" s="596"/>
      <c r="Q25" s="596"/>
      <c r="R25" s="596"/>
      <c r="S25" s="596"/>
      <c r="T25" s="596"/>
      <c r="U25" s="596"/>
      <c r="V25" s="507"/>
      <c r="W25" s="1260"/>
      <c r="X25" s="596"/>
      <c r="Y25" s="507"/>
      <c r="Z25" s="1260"/>
      <c r="AA25" s="596"/>
      <c r="AB25" s="596"/>
      <c r="AC25" s="507"/>
      <c r="AD25" s="1260"/>
      <c r="AE25" s="596"/>
      <c r="AF25" s="507"/>
      <c r="AG25" s="1260"/>
      <c r="AH25" s="596"/>
      <c r="AI25" s="596"/>
      <c r="AJ25" s="596"/>
      <c r="AK25" s="596"/>
      <c r="AL25" s="596"/>
      <c r="AM25" s="596"/>
      <c r="AN25" s="596"/>
      <c r="AO25" s="596"/>
      <c r="AP25" s="507"/>
      <c r="AQ25" s="20"/>
      <c r="AR25" s="1260"/>
      <c r="AS25" s="596"/>
      <c r="AT25" s="596"/>
      <c r="AU25" s="596"/>
      <c r="AV25" s="596"/>
      <c r="AW25" s="596"/>
      <c r="AX25" s="596"/>
      <c r="AY25" s="596"/>
      <c r="AZ25" s="596"/>
      <c r="BA25" s="507"/>
      <c r="BB25" s="22"/>
    </row>
    <row r="26" spans="2:54" ht="12.95" customHeight="1">
      <c r="B26" s="68"/>
      <c r="C26" s="1264"/>
      <c r="D26" s="1266"/>
      <c r="E26" s="1260"/>
      <c r="F26" s="596"/>
      <c r="G26" s="596"/>
      <c r="H26" s="596"/>
      <c r="I26" s="596"/>
      <c r="J26" s="596"/>
      <c r="K26" s="596"/>
      <c r="L26" s="596"/>
      <c r="M26" s="507"/>
      <c r="N26" s="1260"/>
      <c r="O26" s="596"/>
      <c r="P26" s="596"/>
      <c r="Q26" s="596"/>
      <c r="R26" s="596"/>
      <c r="S26" s="596"/>
      <c r="T26" s="596"/>
      <c r="U26" s="596"/>
      <c r="V26" s="507"/>
      <c r="W26" s="1260"/>
      <c r="X26" s="596"/>
      <c r="Y26" s="507"/>
      <c r="Z26" s="1260"/>
      <c r="AA26" s="596"/>
      <c r="AB26" s="596"/>
      <c r="AC26" s="507"/>
      <c r="AD26" s="1260"/>
      <c r="AE26" s="596"/>
      <c r="AF26" s="507"/>
      <c r="AG26" s="1260"/>
      <c r="AH26" s="596"/>
      <c r="AI26" s="596"/>
      <c r="AJ26" s="596"/>
      <c r="AK26" s="596"/>
      <c r="AL26" s="596"/>
      <c r="AM26" s="596"/>
      <c r="AN26" s="596"/>
      <c r="AO26" s="596"/>
      <c r="AP26" s="507"/>
      <c r="AQ26" s="20"/>
      <c r="AR26" s="1260"/>
      <c r="AS26" s="596"/>
      <c r="AT26" s="596"/>
      <c r="AU26" s="596"/>
      <c r="AV26" s="596"/>
      <c r="AW26" s="596"/>
      <c r="AX26" s="596"/>
      <c r="AY26" s="596"/>
      <c r="AZ26" s="596"/>
      <c r="BA26" s="507"/>
      <c r="BB26" s="22"/>
    </row>
    <row r="27" spans="2:54" ht="12.95" customHeight="1">
      <c r="B27" s="68"/>
      <c r="C27" s="1264"/>
      <c r="D27" s="1266"/>
      <c r="E27" s="1260"/>
      <c r="F27" s="596"/>
      <c r="G27" s="596"/>
      <c r="H27" s="596"/>
      <c r="I27" s="596"/>
      <c r="J27" s="596"/>
      <c r="K27" s="596"/>
      <c r="L27" s="596"/>
      <c r="M27" s="507"/>
      <c r="N27" s="1260"/>
      <c r="O27" s="596"/>
      <c r="P27" s="596"/>
      <c r="Q27" s="596"/>
      <c r="R27" s="596"/>
      <c r="S27" s="596"/>
      <c r="T27" s="596"/>
      <c r="U27" s="596"/>
      <c r="V27" s="507"/>
      <c r="W27" s="1260"/>
      <c r="X27" s="596"/>
      <c r="Y27" s="507"/>
      <c r="Z27" s="1260"/>
      <c r="AA27" s="596"/>
      <c r="AB27" s="596"/>
      <c r="AC27" s="507"/>
      <c r="AD27" s="1260"/>
      <c r="AE27" s="596"/>
      <c r="AF27" s="507"/>
      <c r="AG27" s="1260"/>
      <c r="AH27" s="596"/>
      <c r="AI27" s="596"/>
      <c r="AJ27" s="596"/>
      <c r="AK27" s="596"/>
      <c r="AL27" s="596"/>
      <c r="AM27" s="596"/>
      <c r="AN27" s="596"/>
      <c r="AO27" s="596"/>
      <c r="AP27" s="507"/>
      <c r="AQ27" s="20"/>
      <c r="AR27" s="1260"/>
      <c r="AS27" s="596"/>
      <c r="AT27" s="596"/>
      <c r="AU27" s="596"/>
      <c r="AV27" s="596"/>
      <c r="AW27" s="596"/>
      <c r="AX27" s="596"/>
      <c r="AY27" s="596"/>
      <c r="AZ27" s="596"/>
      <c r="BA27" s="507"/>
      <c r="BB27" s="22"/>
    </row>
    <row r="28" spans="2:54" ht="12.95" customHeight="1">
      <c r="B28" s="68"/>
      <c r="C28" s="1264"/>
      <c r="D28" s="1266"/>
      <c r="E28" s="1260"/>
      <c r="F28" s="596"/>
      <c r="G28" s="596"/>
      <c r="H28" s="596"/>
      <c r="I28" s="596"/>
      <c r="J28" s="596"/>
      <c r="K28" s="596"/>
      <c r="L28" s="596"/>
      <c r="M28" s="507"/>
      <c r="N28" s="1260"/>
      <c r="O28" s="596"/>
      <c r="P28" s="596"/>
      <c r="Q28" s="596"/>
      <c r="R28" s="596"/>
      <c r="S28" s="596"/>
      <c r="T28" s="596"/>
      <c r="U28" s="596"/>
      <c r="V28" s="507"/>
      <c r="W28" s="1260"/>
      <c r="X28" s="596"/>
      <c r="Y28" s="507"/>
      <c r="Z28" s="1260"/>
      <c r="AA28" s="596"/>
      <c r="AB28" s="596"/>
      <c r="AC28" s="507"/>
      <c r="AD28" s="1260"/>
      <c r="AE28" s="596"/>
      <c r="AF28" s="507"/>
      <c r="AG28" s="1260"/>
      <c r="AH28" s="596"/>
      <c r="AI28" s="596"/>
      <c r="AJ28" s="596"/>
      <c r="AK28" s="596"/>
      <c r="AL28" s="596"/>
      <c r="AM28" s="596"/>
      <c r="AN28" s="596"/>
      <c r="AO28" s="596"/>
      <c r="AP28" s="507"/>
      <c r="AQ28" s="20"/>
      <c r="AR28" s="1260"/>
      <c r="AS28" s="596"/>
      <c r="AT28" s="596"/>
      <c r="AU28" s="596"/>
      <c r="AV28" s="596"/>
      <c r="AW28" s="596"/>
      <c r="AX28" s="596"/>
      <c r="AY28" s="596"/>
      <c r="AZ28" s="596"/>
      <c r="BA28" s="507"/>
      <c r="BB28" s="22"/>
    </row>
    <row r="29" spans="2:54" ht="12.95" customHeight="1">
      <c r="B29" s="68"/>
      <c r="C29" s="1264"/>
      <c r="D29" s="1266"/>
      <c r="E29" s="1260"/>
      <c r="F29" s="596"/>
      <c r="G29" s="596"/>
      <c r="H29" s="596"/>
      <c r="I29" s="596"/>
      <c r="J29" s="596"/>
      <c r="K29" s="596"/>
      <c r="L29" s="596"/>
      <c r="M29" s="507"/>
      <c r="N29" s="1260"/>
      <c r="O29" s="596"/>
      <c r="P29" s="596"/>
      <c r="Q29" s="596"/>
      <c r="R29" s="596"/>
      <c r="S29" s="596"/>
      <c r="T29" s="596"/>
      <c r="U29" s="596"/>
      <c r="V29" s="507"/>
      <c r="W29" s="1260"/>
      <c r="X29" s="596"/>
      <c r="Y29" s="507"/>
      <c r="Z29" s="1260"/>
      <c r="AA29" s="596"/>
      <c r="AB29" s="596"/>
      <c r="AC29" s="507"/>
      <c r="AD29" s="1260"/>
      <c r="AE29" s="596"/>
      <c r="AF29" s="507"/>
      <c r="AG29" s="1260"/>
      <c r="AH29" s="596"/>
      <c r="AI29" s="596"/>
      <c r="AJ29" s="596"/>
      <c r="AK29" s="596"/>
      <c r="AL29" s="596"/>
      <c r="AM29" s="596"/>
      <c r="AN29" s="596"/>
      <c r="AO29" s="596"/>
      <c r="AP29" s="507"/>
      <c r="AQ29" s="20"/>
      <c r="AR29" s="1260"/>
      <c r="AS29" s="596"/>
      <c r="AT29" s="596"/>
      <c r="AU29" s="596"/>
      <c r="AV29" s="596"/>
      <c r="AW29" s="596"/>
      <c r="AX29" s="596"/>
      <c r="AY29" s="596"/>
      <c r="AZ29" s="596"/>
      <c r="BA29" s="507"/>
      <c r="BB29" s="22"/>
    </row>
    <row r="30" spans="2:54" ht="12.95" customHeight="1">
      <c r="B30" s="68"/>
      <c r="C30" s="1267"/>
      <c r="D30" s="1269"/>
      <c r="E30" s="904"/>
      <c r="F30" s="905"/>
      <c r="G30" s="905"/>
      <c r="H30" s="905"/>
      <c r="I30" s="905"/>
      <c r="J30" s="905"/>
      <c r="K30" s="905"/>
      <c r="L30" s="905"/>
      <c r="M30" s="906"/>
      <c r="N30" s="904"/>
      <c r="O30" s="905"/>
      <c r="P30" s="905"/>
      <c r="Q30" s="905"/>
      <c r="R30" s="905"/>
      <c r="S30" s="905"/>
      <c r="T30" s="905"/>
      <c r="U30" s="905"/>
      <c r="V30" s="906"/>
      <c r="W30" s="904"/>
      <c r="X30" s="905"/>
      <c r="Y30" s="906"/>
      <c r="Z30" s="904"/>
      <c r="AA30" s="905"/>
      <c r="AB30" s="905"/>
      <c r="AC30" s="906"/>
      <c r="AD30" s="904"/>
      <c r="AE30" s="905"/>
      <c r="AF30" s="906"/>
      <c r="AG30" s="904"/>
      <c r="AH30" s="905"/>
      <c r="AI30" s="905"/>
      <c r="AJ30" s="905"/>
      <c r="AK30" s="905"/>
      <c r="AL30" s="905"/>
      <c r="AM30" s="905"/>
      <c r="AN30" s="905"/>
      <c r="AO30" s="905"/>
      <c r="AP30" s="906"/>
      <c r="AQ30" s="20"/>
      <c r="AR30" s="904"/>
      <c r="AS30" s="905"/>
      <c r="AT30" s="905"/>
      <c r="AU30" s="905"/>
      <c r="AV30" s="905"/>
      <c r="AW30" s="905"/>
      <c r="AX30" s="905"/>
      <c r="AY30" s="905"/>
      <c r="AZ30" s="905"/>
      <c r="BA30" s="906"/>
      <c r="BB30" s="22"/>
    </row>
    <row r="31" spans="2:54" ht="12.95" customHeight="1">
      <c r="B31" s="68"/>
      <c r="C31" s="1261"/>
      <c r="D31" s="1263"/>
      <c r="E31" s="903"/>
      <c r="F31" s="594"/>
      <c r="G31" s="594"/>
      <c r="H31" s="594"/>
      <c r="I31" s="594"/>
      <c r="J31" s="594"/>
      <c r="K31" s="594"/>
      <c r="L31" s="594"/>
      <c r="M31" s="702"/>
      <c r="N31" s="903"/>
      <c r="O31" s="594"/>
      <c r="P31" s="594"/>
      <c r="Q31" s="594"/>
      <c r="R31" s="594"/>
      <c r="S31" s="594"/>
      <c r="T31" s="594"/>
      <c r="U31" s="594"/>
      <c r="V31" s="702"/>
      <c r="W31" s="903"/>
      <c r="X31" s="594"/>
      <c r="Y31" s="702"/>
      <c r="Z31" s="903"/>
      <c r="AA31" s="594"/>
      <c r="AB31" s="594"/>
      <c r="AC31" s="702"/>
      <c r="AD31" s="903"/>
      <c r="AE31" s="594"/>
      <c r="AF31" s="702"/>
      <c r="AG31" s="903"/>
      <c r="AH31" s="594"/>
      <c r="AI31" s="594"/>
      <c r="AJ31" s="594"/>
      <c r="AK31" s="594"/>
      <c r="AL31" s="594"/>
      <c r="AM31" s="594"/>
      <c r="AN31" s="594"/>
      <c r="AO31" s="594"/>
      <c r="AP31" s="702"/>
      <c r="AQ31" s="20"/>
      <c r="AR31" s="903"/>
      <c r="AS31" s="594"/>
      <c r="AT31" s="594"/>
      <c r="AU31" s="594"/>
      <c r="AV31" s="594"/>
      <c r="AW31" s="594"/>
      <c r="AX31" s="594"/>
      <c r="AY31" s="594"/>
      <c r="AZ31" s="594"/>
      <c r="BA31" s="702"/>
      <c r="BB31" s="22"/>
    </row>
    <row r="32" spans="2:54" ht="12.95" customHeight="1">
      <c r="B32" s="68"/>
      <c r="C32" s="1264"/>
      <c r="D32" s="1266"/>
      <c r="E32" s="1260"/>
      <c r="F32" s="596"/>
      <c r="G32" s="596"/>
      <c r="H32" s="596"/>
      <c r="I32" s="596"/>
      <c r="J32" s="596"/>
      <c r="K32" s="596"/>
      <c r="L32" s="596"/>
      <c r="M32" s="507"/>
      <c r="N32" s="1260"/>
      <c r="O32" s="596"/>
      <c r="P32" s="596"/>
      <c r="Q32" s="596"/>
      <c r="R32" s="596"/>
      <c r="S32" s="596"/>
      <c r="T32" s="596"/>
      <c r="U32" s="596"/>
      <c r="V32" s="507"/>
      <c r="W32" s="1260"/>
      <c r="X32" s="596"/>
      <c r="Y32" s="507"/>
      <c r="Z32" s="1260"/>
      <c r="AA32" s="596"/>
      <c r="AB32" s="596"/>
      <c r="AC32" s="507"/>
      <c r="AD32" s="1260"/>
      <c r="AE32" s="596"/>
      <c r="AF32" s="507"/>
      <c r="AG32" s="1260"/>
      <c r="AH32" s="596"/>
      <c r="AI32" s="596"/>
      <c r="AJ32" s="596"/>
      <c r="AK32" s="596"/>
      <c r="AL32" s="596"/>
      <c r="AM32" s="596"/>
      <c r="AN32" s="596"/>
      <c r="AO32" s="596"/>
      <c r="AP32" s="507"/>
      <c r="AQ32" s="20"/>
      <c r="AR32" s="1260"/>
      <c r="AS32" s="596"/>
      <c r="AT32" s="596"/>
      <c r="AU32" s="596"/>
      <c r="AV32" s="596"/>
      <c r="AW32" s="596"/>
      <c r="AX32" s="596"/>
      <c r="AY32" s="596"/>
      <c r="AZ32" s="596"/>
      <c r="BA32" s="507"/>
      <c r="BB32" s="22"/>
    </row>
    <row r="33" spans="2:54" ht="12.95" customHeight="1">
      <c r="B33" s="68"/>
      <c r="C33" s="1264"/>
      <c r="D33" s="1266"/>
      <c r="E33" s="1260"/>
      <c r="F33" s="596"/>
      <c r="G33" s="596"/>
      <c r="H33" s="596"/>
      <c r="I33" s="596"/>
      <c r="J33" s="596"/>
      <c r="K33" s="596"/>
      <c r="L33" s="596"/>
      <c r="M33" s="507"/>
      <c r="N33" s="1260"/>
      <c r="O33" s="596"/>
      <c r="P33" s="596"/>
      <c r="Q33" s="596"/>
      <c r="R33" s="596"/>
      <c r="S33" s="596"/>
      <c r="T33" s="596"/>
      <c r="U33" s="596"/>
      <c r="V33" s="507"/>
      <c r="W33" s="1260"/>
      <c r="X33" s="596"/>
      <c r="Y33" s="507"/>
      <c r="Z33" s="1260"/>
      <c r="AA33" s="596"/>
      <c r="AB33" s="596"/>
      <c r="AC33" s="507"/>
      <c r="AD33" s="1260"/>
      <c r="AE33" s="596"/>
      <c r="AF33" s="507"/>
      <c r="AG33" s="1260"/>
      <c r="AH33" s="596"/>
      <c r="AI33" s="596"/>
      <c r="AJ33" s="596"/>
      <c r="AK33" s="596"/>
      <c r="AL33" s="596"/>
      <c r="AM33" s="596"/>
      <c r="AN33" s="596"/>
      <c r="AO33" s="596"/>
      <c r="AP33" s="507"/>
      <c r="AQ33" s="20"/>
      <c r="AR33" s="1260"/>
      <c r="AS33" s="596"/>
      <c r="AT33" s="596"/>
      <c r="AU33" s="596"/>
      <c r="AV33" s="596"/>
      <c r="AW33" s="596"/>
      <c r="AX33" s="596"/>
      <c r="AY33" s="596"/>
      <c r="AZ33" s="596"/>
      <c r="BA33" s="507"/>
      <c r="BB33" s="22"/>
    </row>
    <row r="34" spans="2:54" ht="12.95" customHeight="1">
      <c r="B34" s="68"/>
      <c r="C34" s="1264"/>
      <c r="D34" s="1266"/>
      <c r="E34" s="1260"/>
      <c r="F34" s="596"/>
      <c r="G34" s="596"/>
      <c r="H34" s="596"/>
      <c r="I34" s="596"/>
      <c r="J34" s="596"/>
      <c r="K34" s="596"/>
      <c r="L34" s="596"/>
      <c r="M34" s="507"/>
      <c r="N34" s="1260"/>
      <c r="O34" s="596"/>
      <c r="P34" s="596"/>
      <c r="Q34" s="596"/>
      <c r="R34" s="596"/>
      <c r="S34" s="596"/>
      <c r="T34" s="596"/>
      <c r="U34" s="596"/>
      <c r="V34" s="507"/>
      <c r="W34" s="1260"/>
      <c r="X34" s="596"/>
      <c r="Y34" s="507"/>
      <c r="Z34" s="1260"/>
      <c r="AA34" s="596"/>
      <c r="AB34" s="596"/>
      <c r="AC34" s="507"/>
      <c r="AD34" s="1260"/>
      <c r="AE34" s="596"/>
      <c r="AF34" s="507"/>
      <c r="AG34" s="1260"/>
      <c r="AH34" s="596"/>
      <c r="AI34" s="596"/>
      <c r="AJ34" s="596"/>
      <c r="AK34" s="596"/>
      <c r="AL34" s="596"/>
      <c r="AM34" s="596"/>
      <c r="AN34" s="596"/>
      <c r="AO34" s="596"/>
      <c r="AP34" s="507"/>
      <c r="AQ34" s="20"/>
      <c r="AR34" s="1260"/>
      <c r="AS34" s="596"/>
      <c r="AT34" s="596"/>
      <c r="AU34" s="596"/>
      <c r="AV34" s="596"/>
      <c r="AW34" s="596"/>
      <c r="AX34" s="596"/>
      <c r="AY34" s="596"/>
      <c r="AZ34" s="596"/>
      <c r="BA34" s="507"/>
      <c r="BB34" s="22"/>
    </row>
    <row r="35" spans="2:54" ht="12.95" customHeight="1">
      <c r="B35" s="68"/>
      <c r="C35" s="1264"/>
      <c r="D35" s="1266"/>
      <c r="E35" s="1260"/>
      <c r="F35" s="596"/>
      <c r="G35" s="596"/>
      <c r="H35" s="596"/>
      <c r="I35" s="596"/>
      <c r="J35" s="596"/>
      <c r="K35" s="596"/>
      <c r="L35" s="596"/>
      <c r="M35" s="507"/>
      <c r="N35" s="1260"/>
      <c r="O35" s="596"/>
      <c r="P35" s="596"/>
      <c r="Q35" s="596"/>
      <c r="R35" s="596"/>
      <c r="S35" s="596"/>
      <c r="T35" s="596"/>
      <c r="U35" s="596"/>
      <c r="V35" s="507"/>
      <c r="W35" s="1260"/>
      <c r="X35" s="596"/>
      <c r="Y35" s="507"/>
      <c r="Z35" s="1260"/>
      <c r="AA35" s="596"/>
      <c r="AB35" s="596"/>
      <c r="AC35" s="507"/>
      <c r="AD35" s="1260"/>
      <c r="AE35" s="596"/>
      <c r="AF35" s="507"/>
      <c r="AG35" s="1260"/>
      <c r="AH35" s="596"/>
      <c r="AI35" s="596"/>
      <c r="AJ35" s="596"/>
      <c r="AK35" s="596"/>
      <c r="AL35" s="596"/>
      <c r="AM35" s="596"/>
      <c r="AN35" s="596"/>
      <c r="AO35" s="596"/>
      <c r="AP35" s="507"/>
      <c r="AQ35" s="20"/>
      <c r="AR35" s="1260"/>
      <c r="AS35" s="596"/>
      <c r="AT35" s="596"/>
      <c r="AU35" s="596"/>
      <c r="AV35" s="596"/>
      <c r="AW35" s="596"/>
      <c r="AX35" s="596"/>
      <c r="AY35" s="596"/>
      <c r="AZ35" s="596"/>
      <c r="BA35" s="507"/>
      <c r="BB35" s="22"/>
    </row>
    <row r="36" spans="2:54" ht="12.95" customHeight="1">
      <c r="B36" s="68"/>
      <c r="C36" s="1264"/>
      <c r="D36" s="1266"/>
      <c r="E36" s="1260"/>
      <c r="F36" s="596"/>
      <c r="G36" s="596"/>
      <c r="H36" s="596"/>
      <c r="I36" s="596"/>
      <c r="J36" s="596"/>
      <c r="K36" s="596"/>
      <c r="L36" s="596"/>
      <c r="M36" s="507"/>
      <c r="N36" s="1260"/>
      <c r="O36" s="596"/>
      <c r="P36" s="596"/>
      <c r="Q36" s="596"/>
      <c r="R36" s="596"/>
      <c r="S36" s="596"/>
      <c r="T36" s="596"/>
      <c r="U36" s="596"/>
      <c r="V36" s="507"/>
      <c r="W36" s="1260"/>
      <c r="X36" s="596"/>
      <c r="Y36" s="507"/>
      <c r="Z36" s="1260"/>
      <c r="AA36" s="596"/>
      <c r="AB36" s="596"/>
      <c r="AC36" s="507"/>
      <c r="AD36" s="1260"/>
      <c r="AE36" s="596"/>
      <c r="AF36" s="507"/>
      <c r="AG36" s="1260"/>
      <c r="AH36" s="596"/>
      <c r="AI36" s="596"/>
      <c r="AJ36" s="596"/>
      <c r="AK36" s="596"/>
      <c r="AL36" s="596"/>
      <c r="AM36" s="596"/>
      <c r="AN36" s="596"/>
      <c r="AO36" s="596"/>
      <c r="AP36" s="507"/>
      <c r="AQ36" s="20"/>
      <c r="AR36" s="1260"/>
      <c r="AS36" s="596"/>
      <c r="AT36" s="596"/>
      <c r="AU36" s="596"/>
      <c r="AV36" s="596"/>
      <c r="AW36" s="596"/>
      <c r="AX36" s="596"/>
      <c r="AY36" s="596"/>
      <c r="AZ36" s="596"/>
      <c r="BA36" s="507"/>
      <c r="BB36" s="22"/>
    </row>
    <row r="37" spans="2:54" ht="12.95" customHeight="1">
      <c r="B37" s="68"/>
      <c r="C37" s="1267"/>
      <c r="D37" s="1269"/>
      <c r="E37" s="904"/>
      <c r="F37" s="905"/>
      <c r="G37" s="905"/>
      <c r="H37" s="905"/>
      <c r="I37" s="905"/>
      <c r="J37" s="905"/>
      <c r="K37" s="905"/>
      <c r="L37" s="905"/>
      <c r="M37" s="906"/>
      <c r="N37" s="904"/>
      <c r="O37" s="905"/>
      <c r="P37" s="905"/>
      <c r="Q37" s="905"/>
      <c r="R37" s="905"/>
      <c r="S37" s="905"/>
      <c r="T37" s="905"/>
      <c r="U37" s="905"/>
      <c r="V37" s="906"/>
      <c r="W37" s="904"/>
      <c r="X37" s="905"/>
      <c r="Y37" s="906"/>
      <c r="Z37" s="904"/>
      <c r="AA37" s="905"/>
      <c r="AB37" s="905"/>
      <c r="AC37" s="906"/>
      <c r="AD37" s="904"/>
      <c r="AE37" s="905"/>
      <c r="AF37" s="906"/>
      <c r="AG37" s="904"/>
      <c r="AH37" s="905"/>
      <c r="AI37" s="905"/>
      <c r="AJ37" s="905"/>
      <c r="AK37" s="905"/>
      <c r="AL37" s="905"/>
      <c r="AM37" s="905"/>
      <c r="AN37" s="905"/>
      <c r="AO37" s="905"/>
      <c r="AP37" s="906"/>
      <c r="AQ37" s="20"/>
      <c r="AR37" s="904"/>
      <c r="AS37" s="905"/>
      <c r="AT37" s="905"/>
      <c r="AU37" s="905"/>
      <c r="AV37" s="905"/>
      <c r="AW37" s="905"/>
      <c r="AX37" s="905"/>
      <c r="AY37" s="905"/>
      <c r="AZ37" s="905"/>
      <c r="BA37" s="906"/>
      <c r="BB37" s="22"/>
    </row>
    <row r="38" spans="2:54" ht="7.5" customHeight="1">
      <c r="B38" s="68"/>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20"/>
      <c r="AQ38" s="20"/>
      <c r="AR38" s="20"/>
      <c r="AS38" s="20"/>
      <c r="AT38" s="20"/>
      <c r="AU38" s="20"/>
      <c r="AV38" s="20"/>
      <c r="AW38" s="20"/>
      <c r="AX38" s="20"/>
      <c r="AY38" s="20"/>
      <c r="AZ38" s="20"/>
      <c r="BA38" s="20"/>
      <c r="BB38" s="22"/>
    </row>
    <row r="39" spans="2:54" ht="12.95" customHeight="1">
      <c r="B39" s="68"/>
      <c r="C39" s="1261" t="s">
        <v>595</v>
      </c>
      <c r="D39" s="1262"/>
      <c r="E39" s="1262"/>
      <c r="F39" s="1262"/>
      <c r="G39" s="1263"/>
      <c r="H39" s="910"/>
      <c r="I39" s="911"/>
      <c r="J39" s="911"/>
      <c r="K39" s="911"/>
      <c r="L39" s="911"/>
      <c r="M39" s="911"/>
      <c r="N39" s="911"/>
      <c r="O39" s="911"/>
      <c r="P39" s="911"/>
      <c r="Q39" s="911"/>
      <c r="R39" s="911"/>
      <c r="S39" s="911"/>
      <c r="T39" s="911"/>
      <c r="U39" s="911"/>
      <c r="V39" s="911"/>
      <c r="W39" s="911"/>
      <c r="X39" s="911"/>
      <c r="Y39" s="911"/>
      <c r="Z39" s="911"/>
      <c r="AA39" s="911"/>
      <c r="AB39" s="911"/>
      <c r="AC39" s="911"/>
      <c r="AD39" s="911"/>
      <c r="AE39" s="912"/>
      <c r="AF39" s="5"/>
      <c r="AG39" s="5"/>
      <c r="AH39" s="1261" t="s">
        <v>596</v>
      </c>
      <c r="AI39" s="1262"/>
      <c r="AJ39" s="1262"/>
      <c r="AK39" s="1262"/>
      <c r="AL39" s="1262"/>
      <c r="AM39" s="1262"/>
      <c r="AN39" s="1262"/>
      <c r="AO39" s="1263"/>
      <c r="AP39" s="1261"/>
      <c r="AQ39" s="1262"/>
      <c r="AR39" s="1262"/>
      <c r="AS39" s="1262"/>
      <c r="AT39" s="1262"/>
      <c r="AU39" s="1262"/>
      <c r="AV39" s="1262"/>
      <c r="AW39" s="1262"/>
      <c r="AX39" s="1262"/>
      <c r="AY39" s="1262"/>
      <c r="AZ39" s="1262"/>
      <c r="BA39" s="1263"/>
      <c r="BB39" s="22"/>
    </row>
    <row r="40" spans="2:54" ht="12.95" customHeight="1">
      <c r="B40" s="68"/>
      <c r="C40" s="1264"/>
      <c r="D40" s="1265"/>
      <c r="E40" s="1265"/>
      <c r="F40" s="1265"/>
      <c r="G40" s="1266"/>
      <c r="H40" s="952"/>
      <c r="I40" s="1270"/>
      <c r="J40" s="1270"/>
      <c r="K40" s="1270"/>
      <c r="L40" s="1270"/>
      <c r="M40" s="1270"/>
      <c r="N40" s="1270"/>
      <c r="O40" s="1270"/>
      <c r="P40" s="1270"/>
      <c r="Q40" s="1270"/>
      <c r="R40" s="1270"/>
      <c r="S40" s="1270"/>
      <c r="T40" s="1270"/>
      <c r="U40" s="1270"/>
      <c r="V40" s="1270"/>
      <c r="W40" s="1270"/>
      <c r="X40" s="1270"/>
      <c r="Y40" s="1270"/>
      <c r="Z40" s="1270"/>
      <c r="AA40" s="1270"/>
      <c r="AB40" s="1270"/>
      <c r="AC40" s="1270"/>
      <c r="AD40" s="1270"/>
      <c r="AE40" s="1034"/>
      <c r="AF40" s="5"/>
      <c r="AG40" s="5"/>
      <c r="AH40" s="1264"/>
      <c r="AI40" s="1265"/>
      <c r="AJ40" s="1265"/>
      <c r="AK40" s="1265"/>
      <c r="AL40" s="1265"/>
      <c r="AM40" s="1265"/>
      <c r="AN40" s="1265"/>
      <c r="AO40" s="1266"/>
      <c r="AP40" s="1264"/>
      <c r="AQ40" s="1265"/>
      <c r="AR40" s="1265"/>
      <c r="AS40" s="1265"/>
      <c r="AT40" s="1265"/>
      <c r="AU40" s="1265"/>
      <c r="AV40" s="1265"/>
      <c r="AW40" s="1265"/>
      <c r="AX40" s="1265"/>
      <c r="AY40" s="1265"/>
      <c r="AZ40" s="1265"/>
      <c r="BA40" s="1266"/>
      <c r="BB40" s="22"/>
    </row>
    <row r="41" spans="2:54" ht="12.95" customHeight="1">
      <c r="B41" s="68"/>
      <c r="C41" s="1267"/>
      <c r="D41" s="1268"/>
      <c r="E41" s="1268"/>
      <c r="F41" s="1268"/>
      <c r="G41" s="1269"/>
      <c r="H41" s="917"/>
      <c r="I41" s="951"/>
      <c r="J41" s="951"/>
      <c r="K41" s="951"/>
      <c r="L41" s="951"/>
      <c r="M41" s="951"/>
      <c r="N41" s="951"/>
      <c r="O41" s="951"/>
      <c r="P41" s="951"/>
      <c r="Q41" s="951"/>
      <c r="R41" s="951"/>
      <c r="S41" s="951"/>
      <c r="T41" s="951"/>
      <c r="U41" s="951"/>
      <c r="V41" s="951"/>
      <c r="W41" s="951"/>
      <c r="X41" s="951"/>
      <c r="Y41" s="951"/>
      <c r="Z41" s="951"/>
      <c r="AA41" s="951"/>
      <c r="AB41" s="951"/>
      <c r="AC41" s="951"/>
      <c r="AD41" s="951"/>
      <c r="AE41" s="918"/>
      <c r="AF41" s="5"/>
      <c r="AG41" s="5"/>
      <c r="AH41" s="1267"/>
      <c r="AI41" s="1268"/>
      <c r="AJ41" s="1268"/>
      <c r="AK41" s="1268"/>
      <c r="AL41" s="1268"/>
      <c r="AM41" s="1268"/>
      <c r="AN41" s="1268"/>
      <c r="AO41" s="1269"/>
      <c r="AP41" s="1267"/>
      <c r="AQ41" s="1268"/>
      <c r="AR41" s="1268"/>
      <c r="AS41" s="1268"/>
      <c r="AT41" s="1268"/>
      <c r="AU41" s="1268"/>
      <c r="AV41" s="1268"/>
      <c r="AW41" s="1268"/>
      <c r="AX41" s="1268"/>
      <c r="AY41" s="1268"/>
      <c r="AZ41" s="1268"/>
      <c r="BA41" s="1269"/>
      <c r="BB41" s="22"/>
    </row>
    <row r="42" spans="2:54" ht="7.5" customHeight="1">
      <c r="B42" s="69"/>
      <c r="C42" s="70"/>
      <c r="D42" s="70"/>
      <c r="E42" s="70"/>
      <c r="F42" s="70"/>
      <c r="G42" s="70"/>
      <c r="H42" s="70"/>
      <c r="I42" s="70"/>
      <c r="J42" s="70"/>
      <c r="K42" s="70"/>
      <c r="L42" s="70"/>
      <c r="M42" s="70"/>
      <c r="N42" s="70"/>
      <c r="O42" s="70"/>
      <c r="P42" s="70"/>
      <c r="Q42" s="70"/>
      <c r="R42" s="70"/>
      <c r="S42" s="70"/>
      <c r="T42" s="70"/>
      <c r="U42" s="70"/>
      <c r="V42" s="70"/>
      <c r="W42" s="70"/>
      <c r="X42" s="70"/>
      <c r="Y42" s="70"/>
      <c r="Z42" s="70"/>
      <c r="AA42" s="70"/>
      <c r="AB42" s="70"/>
      <c r="AC42" s="70"/>
      <c r="AD42" s="70"/>
      <c r="AE42" s="70"/>
      <c r="AF42" s="70"/>
      <c r="AG42" s="70"/>
      <c r="AH42" s="70"/>
      <c r="AI42" s="70"/>
      <c r="AJ42" s="70"/>
      <c r="AK42" s="70"/>
      <c r="AL42" s="70"/>
      <c r="AM42" s="70"/>
      <c r="AN42" s="70"/>
      <c r="AO42" s="70"/>
      <c r="AP42" s="70"/>
      <c r="AQ42" s="70"/>
      <c r="AR42" s="70"/>
      <c r="AS42" s="70"/>
      <c r="AT42" s="70"/>
      <c r="AU42" s="70"/>
      <c r="AV42" s="70"/>
      <c r="AW42" s="70"/>
      <c r="AX42" s="70"/>
      <c r="AY42" s="70"/>
      <c r="AZ42" s="70"/>
      <c r="BA42" s="70"/>
      <c r="BB42" s="71"/>
    </row>
    <row r="43" spans="2:54" ht="7.5" customHeight="1"/>
  </sheetData>
  <mergeCells count="50">
    <mergeCell ref="AQ2:BB2"/>
    <mergeCell ref="C3:Q4"/>
    <mergeCell ref="S4:AP5"/>
    <mergeCell ref="AR5:BA5"/>
    <mergeCell ref="C6:AP7"/>
    <mergeCell ref="AR6:BA7"/>
    <mergeCell ref="AG8:AP9"/>
    <mergeCell ref="AR8:BA9"/>
    <mergeCell ref="C10:D16"/>
    <mergeCell ref="E10:M16"/>
    <mergeCell ref="N10:V16"/>
    <mergeCell ref="W10:Y16"/>
    <mergeCell ref="Z10:AC16"/>
    <mergeCell ref="AD10:AF16"/>
    <mergeCell ref="AG10:AP16"/>
    <mergeCell ref="AR10:BA16"/>
    <mergeCell ref="C8:D9"/>
    <mergeCell ref="E8:M9"/>
    <mergeCell ref="N8:V9"/>
    <mergeCell ref="W8:Y9"/>
    <mergeCell ref="Z8:AC9"/>
    <mergeCell ref="AD8:AF9"/>
    <mergeCell ref="AG17:AP23"/>
    <mergeCell ref="AR17:BA23"/>
    <mergeCell ref="C24:D30"/>
    <mergeCell ref="E24:M30"/>
    <mergeCell ref="N24:V30"/>
    <mergeCell ref="W24:Y30"/>
    <mergeCell ref="Z24:AC30"/>
    <mergeCell ref="AD24:AF30"/>
    <mergeCell ref="AG24:AP30"/>
    <mergeCell ref="AR24:BA30"/>
    <mergeCell ref="C17:D23"/>
    <mergeCell ref="E17:M23"/>
    <mergeCell ref="N17:V23"/>
    <mergeCell ref="W17:Y23"/>
    <mergeCell ref="Z17:AC23"/>
    <mergeCell ref="AD17:AF23"/>
    <mergeCell ref="AG31:AP37"/>
    <mergeCell ref="AR31:BA37"/>
    <mergeCell ref="C39:G41"/>
    <mergeCell ref="H39:AE41"/>
    <mergeCell ref="AH39:AO41"/>
    <mergeCell ref="AP39:BA41"/>
    <mergeCell ref="C31:D37"/>
    <mergeCell ref="E31:M37"/>
    <mergeCell ref="N31:V37"/>
    <mergeCell ref="W31:Y37"/>
    <mergeCell ref="Z31:AC37"/>
    <mergeCell ref="AD31:AF37"/>
  </mergeCells>
  <phoneticPr fontId="4"/>
  <pageMargins left="0.19685039370078741" right="0.59055118110236227" top="0.59055118110236227" bottom="0.59055118110236227" header="0.51181102362204722" footer="0.51181102362204722"/>
  <pageSetup paperSize="8"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B0F0"/>
  </sheetPr>
  <dimension ref="A1"/>
  <sheetViews>
    <sheetView zoomScaleNormal="100" workbookViewId="0"/>
  </sheetViews>
  <sheetFormatPr defaultColWidth="9" defaultRowHeight="13.5"/>
  <cols>
    <col min="1" max="2" width="1.625" style="66" customWidth="1"/>
    <col min="3" max="42" width="2.625" style="66" customWidth="1"/>
    <col min="43" max="43" width="1.625" style="66" customWidth="1"/>
    <col min="44" max="53" width="2.625" style="66" customWidth="1"/>
    <col min="54" max="55" width="1.625" style="66" customWidth="1"/>
    <col min="56" max="92" width="2.625" style="66" customWidth="1"/>
    <col min="93" max="16384" width="9" style="66"/>
  </cols>
  <sheetData>
    <row r="1" s="42" customFormat="1" ht="7.5" customHeight="1"/>
  </sheetData>
  <phoneticPr fontId="4"/>
  <pageMargins left="0.19685039370078741" right="0.59055118110236227" top="0.59055118110236227" bottom="0.59055118110236227" header="0.51181102362204722" footer="0.51181102362204722"/>
  <pageSetup paperSize="8"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B0F0"/>
  </sheetPr>
  <dimension ref="B1:BA39"/>
  <sheetViews>
    <sheetView workbookViewId="0"/>
  </sheetViews>
  <sheetFormatPr defaultColWidth="2.625" defaultRowHeight="13.5"/>
  <cols>
    <col min="1" max="1" width="1.625" style="5" customWidth="1"/>
    <col min="2" max="53" width="2.625" style="5" customWidth="1"/>
    <col min="54" max="54" width="1.625" style="5" customWidth="1"/>
    <col min="55" max="16384" width="2.625" style="5"/>
  </cols>
  <sheetData>
    <row r="1" spans="2:53" s="42" customFormat="1" ht="9.9499999999999993" customHeight="1"/>
    <row r="2" spans="2:53" s="42" customFormat="1" ht="20.100000000000001" customHeight="1">
      <c r="B2" s="47" t="s">
        <v>991</v>
      </c>
      <c r="AP2" s="984" t="s">
        <v>1</v>
      </c>
      <c r="AQ2" s="984"/>
      <c r="AR2" s="984"/>
      <c r="AS2" s="984"/>
      <c r="AT2" s="984"/>
      <c r="AU2" s="984"/>
      <c r="AV2" s="984"/>
      <c r="AW2" s="984"/>
      <c r="AX2" s="984"/>
      <c r="AY2" s="984"/>
      <c r="AZ2" s="984"/>
      <c r="BA2" s="984"/>
    </row>
    <row r="3" spans="2:53" s="42" customFormat="1" ht="18" customHeight="1">
      <c r="C3" s="1036" t="s">
        <v>117</v>
      </c>
      <c r="D3" s="1279"/>
      <c r="E3" s="1279"/>
      <c r="F3" s="1279"/>
      <c r="G3" s="1279"/>
      <c r="H3" s="1279"/>
      <c r="I3" s="1279"/>
      <c r="J3" s="1279"/>
      <c r="K3" s="1280"/>
      <c r="L3" s="1280"/>
      <c r="M3" s="1280"/>
      <c r="N3" s="1280"/>
      <c r="O3" s="1280"/>
      <c r="P3" s="1280"/>
      <c r="Q3" s="1281"/>
      <c r="R3" s="43"/>
      <c r="S3" s="44"/>
      <c r="T3" s="44"/>
      <c r="U3" s="44"/>
      <c r="V3" s="44"/>
      <c r="W3" s="44"/>
      <c r="X3" s="44"/>
      <c r="Y3" s="44"/>
      <c r="Z3" s="44"/>
      <c r="AA3" s="44"/>
      <c r="AB3" s="44"/>
      <c r="AC3" s="44"/>
      <c r="AD3" s="44"/>
    </row>
    <row r="4" spans="2:53" ht="18" customHeight="1">
      <c r="B4" s="33"/>
      <c r="C4" s="1282"/>
      <c r="D4" s="1283"/>
      <c r="E4" s="1283"/>
      <c r="F4" s="1283"/>
      <c r="G4" s="1283"/>
      <c r="H4" s="1283"/>
      <c r="I4" s="1283"/>
      <c r="J4" s="1283"/>
      <c r="K4" s="1284"/>
      <c r="L4" s="1284"/>
      <c r="M4" s="1284"/>
      <c r="N4" s="1284"/>
      <c r="O4" s="1284"/>
      <c r="P4" s="1284"/>
      <c r="Q4" s="1285"/>
      <c r="AE4" s="35"/>
      <c r="AF4" s="35"/>
      <c r="AG4" s="35"/>
      <c r="AH4" s="35"/>
      <c r="AI4" s="35"/>
      <c r="AJ4" s="35"/>
      <c r="AK4" s="35"/>
      <c r="AL4" s="35"/>
      <c r="AM4" s="35"/>
      <c r="AN4" s="35"/>
      <c r="AO4" s="35"/>
      <c r="AP4" s="35"/>
      <c r="AQ4" s="35"/>
      <c r="AR4" s="35"/>
      <c r="AS4" s="35"/>
      <c r="AT4" s="35"/>
      <c r="AU4" s="35"/>
      <c r="AV4" s="35"/>
      <c r="AW4" s="35"/>
      <c r="AX4" s="35"/>
      <c r="AY4" s="35"/>
      <c r="AZ4" s="35"/>
      <c r="BA4" s="36"/>
    </row>
    <row r="5" spans="2:53">
      <c r="B5" s="37"/>
      <c r="AM5" s="20"/>
      <c r="AN5" s="20"/>
      <c r="AO5" s="20"/>
      <c r="AP5" s="20"/>
      <c r="AQ5" s="20"/>
      <c r="AR5" s="20"/>
      <c r="AS5" s="20"/>
      <c r="AT5" s="20"/>
      <c r="AU5" s="20"/>
      <c r="AV5" s="20"/>
      <c r="AW5" s="20"/>
      <c r="AX5" s="20"/>
      <c r="AY5" s="20"/>
      <c r="AZ5" s="20"/>
      <c r="BA5" s="21"/>
    </row>
    <row r="6" spans="2:53">
      <c r="B6" s="37"/>
      <c r="C6" s="5" t="s">
        <v>225</v>
      </c>
      <c r="AM6" s="20"/>
      <c r="AN6" s="20"/>
      <c r="AO6" s="20"/>
      <c r="AP6" s="20"/>
      <c r="AQ6" s="20"/>
      <c r="AR6" s="20"/>
      <c r="AS6" s="20"/>
      <c r="AT6" s="20"/>
      <c r="AU6" s="20"/>
      <c r="AV6" s="20"/>
      <c r="AW6" s="20"/>
      <c r="AX6" s="20"/>
      <c r="AY6" s="20"/>
      <c r="AZ6" s="20"/>
      <c r="BA6" s="21"/>
    </row>
    <row r="7" spans="2:53">
      <c r="B7" s="37"/>
      <c r="AM7" s="20"/>
      <c r="AN7" s="20"/>
      <c r="AO7" s="20"/>
      <c r="AP7" s="20"/>
      <c r="AQ7" s="20"/>
      <c r="AR7" s="20"/>
      <c r="AS7" s="20"/>
      <c r="AT7" s="20"/>
      <c r="AU7" s="20"/>
      <c r="AV7" s="20"/>
      <c r="AW7" s="20"/>
      <c r="AX7" s="20"/>
      <c r="AY7" s="20"/>
      <c r="AZ7" s="20"/>
      <c r="BA7" s="21"/>
    </row>
    <row r="8" spans="2:53" ht="24.95" customHeight="1">
      <c r="B8" s="37"/>
      <c r="C8" s="910" t="s">
        <v>9</v>
      </c>
      <c r="D8" s="911"/>
      <c r="E8" s="911"/>
      <c r="F8" s="911"/>
      <c r="G8" s="911"/>
      <c r="H8" s="911"/>
      <c r="I8" s="911"/>
      <c r="J8" s="911"/>
      <c r="K8" s="911"/>
      <c r="L8" s="912"/>
      <c r="M8" s="910" t="s">
        <v>10</v>
      </c>
      <c r="N8" s="950"/>
      <c r="O8" s="950"/>
      <c r="P8" s="950"/>
      <c r="Q8" s="950"/>
      <c r="R8" s="950"/>
      <c r="S8" s="950"/>
      <c r="T8" s="950"/>
      <c r="U8" s="950"/>
      <c r="V8" s="916"/>
      <c r="W8" s="907" t="s">
        <v>11</v>
      </c>
      <c r="X8" s="1286"/>
      <c r="Y8" s="1286"/>
      <c r="Z8" s="1286"/>
      <c r="AA8" s="1287"/>
      <c r="AB8" s="907" t="s">
        <v>12</v>
      </c>
      <c r="AC8" s="908"/>
      <c r="AD8" s="908"/>
      <c r="AE8" s="908"/>
      <c r="AF8" s="908"/>
      <c r="AG8" s="909"/>
      <c r="AH8" s="910" t="s">
        <v>13</v>
      </c>
      <c r="AI8" s="950"/>
      <c r="AJ8" s="950"/>
      <c r="AK8" s="950"/>
      <c r="AL8" s="916"/>
      <c r="AM8" s="910" t="s">
        <v>14</v>
      </c>
      <c r="AN8" s="911"/>
      <c r="AO8" s="911"/>
      <c r="AP8" s="911"/>
      <c r="AQ8" s="911"/>
      <c r="AR8" s="911"/>
      <c r="AS8" s="911"/>
      <c r="AT8" s="911"/>
      <c r="AU8" s="911"/>
      <c r="AV8" s="911"/>
      <c r="AW8" s="911"/>
      <c r="AX8" s="911"/>
      <c r="AY8" s="911"/>
      <c r="AZ8" s="912"/>
      <c r="BA8" s="21"/>
    </row>
    <row r="9" spans="2:53">
      <c r="B9" s="37"/>
      <c r="C9" s="903" t="s">
        <v>22</v>
      </c>
      <c r="D9" s="945"/>
      <c r="E9" s="945"/>
      <c r="F9" s="945"/>
      <c r="G9" s="945"/>
      <c r="H9" s="945"/>
      <c r="I9" s="945"/>
      <c r="J9" s="945"/>
      <c r="K9" s="945"/>
      <c r="L9" s="946"/>
      <c r="M9" s="903" t="s">
        <v>28</v>
      </c>
      <c r="N9" s="945"/>
      <c r="O9" s="945"/>
      <c r="P9" s="945"/>
      <c r="Q9" s="945"/>
      <c r="R9" s="945"/>
      <c r="S9" s="945"/>
      <c r="T9" s="945"/>
      <c r="U9" s="945"/>
      <c r="V9" s="946"/>
      <c r="W9" s="910" t="s">
        <v>19</v>
      </c>
      <c r="X9" s="911"/>
      <c r="Y9" s="911"/>
      <c r="Z9" s="911"/>
      <c r="AA9" s="912"/>
      <c r="AB9" s="910" t="s">
        <v>20</v>
      </c>
      <c r="AC9" s="911"/>
      <c r="AD9" s="911"/>
      <c r="AE9" s="911"/>
      <c r="AF9" s="911"/>
      <c r="AG9" s="912"/>
      <c r="AH9" s="910" t="s">
        <v>21</v>
      </c>
      <c r="AI9" s="911"/>
      <c r="AJ9" s="911"/>
      <c r="AK9" s="911"/>
      <c r="AL9" s="912"/>
      <c r="AM9" s="903" t="s">
        <v>227</v>
      </c>
      <c r="AN9" s="945"/>
      <c r="AO9" s="945"/>
      <c r="AP9" s="945"/>
      <c r="AQ9" s="945"/>
      <c r="AR9" s="945"/>
      <c r="AS9" s="945"/>
      <c r="AT9" s="945"/>
      <c r="AU9" s="945"/>
      <c r="AV9" s="945"/>
      <c r="AW9" s="945"/>
      <c r="AX9" s="945"/>
      <c r="AY9" s="945"/>
      <c r="AZ9" s="946"/>
      <c r="BA9" s="21"/>
    </row>
    <row r="10" spans="2:53">
      <c r="B10" s="37"/>
      <c r="C10" s="947"/>
      <c r="D10" s="938"/>
      <c r="E10" s="938"/>
      <c r="F10" s="938"/>
      <c r="G10" s="938"/>
      <c r="H10" s="938"/>
      <c r="I10" s="938"/>
      <c r="J10" s="938"/>
      <c r="K10" s="938"/>
      <c r="L10" s="949"/>
      <c r="M10" s="947"/>
      <c r="N10" s="938"/>
      <c r="O10" s="938"/>
      <c r="P10" s="938"/>
      <c r="Q10" s="938"/>
      <c r="R10" s="938"/>
      <c r="S10" s="938"/>
      <c r="T10" s="938"/>
      <c r="U10" s="938"/>
      <c r="V10" s="949"/>
      <c r="W10" s="1033"/>
      <c r="X10" s="899"/>
      <c r="Y10" s="899"/>
      <c r="Z10" s="899"/>
      <c r="AA10" s="1034"/>
      <c r="AB10" s="1033"/>
      <c r="AC10" s="899"/>
      <c r="AD10" s="899"/>
      <c r="AE10" s="899"/>
      <c r="AF10" s="899"/>
      <c r="AG10" s="1034"/>
      <c r="AH10" s="1033"/>
      <c r="AI10" s="899"/>
      <c r="AJ10" s="899"/>
      <c r="AK10" s="899"/>
      <c r="AL10" s="1034"/>
      <c r="AM10" s="947"/>
      <c r="AN10" s="938"/>
      <c r="AO10" s="938"/>
      <c r="AP10" s="938"/>
      <c r="AQ10" s="938"/>
      <c r="AR10" s="938"/>
      <c r="AS10" s="938"/>
      <c r="AT10" s="938"/>
      <c r="AU10" s="938"/>
      <c r="AV10" s="938"/>
      <c r="AW10" s="938"/>
      <c r="AX10" s="938"/>
      <c r="AY10" s="938"/>
      <c r="AZ10" s="949"/>
      <c r="BA10" s="21"/>
    </row>
    <row r="11" spans="2:53">
      <c r="B11" s="37"/>
      <c r="C11" s="947"/>
      <c r="D11" s="938"/>
      <c r="E11" s="938"/>
      <c r="F11" s="938"/>
      <c r="G11" s="938"/>
      <c r="H11" s="938"/>
      <c r="I11" s="938"/>
      <c r="J11" s="938"/>
      <c r="K11" s="938"/>
      <c r="L11" s="949"/>
      <c r="M11" s="947"/>
      <c r="N11" s="938"/>
      <c r="O11" s="938"/>
      <c r="P11" s="938"/>
      <c r="Q11" s="938"/>
      <c r="R11" s="938"/>
      <c r="S11" s="938"/>
      <c r="T11" s="938"/>
      <c r="U11" s="938"/>
      <c r="V11" s="949"/>
      <c r="W11" s="1033"/>
      <c r="X11" s="899"/>
      <c r="Y11" s="899"/>
      <c r="Z11" s="899"/>
      <c r="AA11" s="1034"/>
      <c r="AB11" s="1033"/>
      <c r="AC11" s="899"/>
      <c r="AD11" s="899"/>
      <c r="AE11" s="899"/>
      <c r="AF11" s="899"/>
      <c r="AG11" s="1034"/>
      <c r="AH11" s="1033"/>
      <c r="AI11" s="899"/>
      <c r="AJ11" s="899"/>
      <c r="AK11" s="899"/>
      <c r="AL11" s="1034"/>
      <c r="AM11" s="947"/>
      <c r="AN11" s="938"/>
      <c r="AO11" s="938"/>
      <c r="AP11" s="938"/>
      <c r="AQ11" s="938"/>
      <c r="AR11" s="938"/>
      <c r="AS11" s="938"/>
      <c r="AT11" s="938"/>
      <c r="AU11" s="938"/>
      <c r="AV11" s="938"/>
      <c r="AW11" s="938"/>
      <c r="AX11" s="938"/>
      <c r="AY11" s="938"/>
      <c r="AZ11" s="949"/>
      <c r="BA11" s="21"/>
    </row>
    <row r="12" spans="2:53">
      <c r="B12" s="37"/>
      <c r="C12" s="913"/>
      <c r="D12" s="914"/>
      <c r="E12" s="914"/>
      <c r="F12" s="914"/>
      <c r="G12" s="914"/>
      <c r="H12" s="914"/>
      <c r="I12" s="914"/>
      <c r="J12" s="914"/>
      <c r="K12" s="914"/>
      <c r="L12" s="915"/>
      <c r="M12" s="913"/>
      <c r="N12" s="914"/>
      <c r="O12" s="914"/>
      <c r="P12" s="914"/>
      <c r="Q12" s="914"/>
      <c r="R12" s="914"/>
      <c r="S12" s="914"/>
      <c r="T12" s="914"/>
      <c r="U12" s="914"/>
      <c r="V12" s="915"/>
      <c r="W12" s="917"/>
      <c r="X12" s="951"/>
      <c r="Y12" s="951"/>
      <c r="Z12" s="951"/>
      <c r="AA12" s="918"/>
      <c r="AB12" s="917"/>
      <c r="AC12" s="951"/>
      <c r="AD12" s="951"/>
      <c r="AE12" s="951"/>
      <c r="AF12" s="951"/>
      <c r="AG12" s="918"/>
      <c r="AH12" s="917"/>
      <c r="AI12" s="951"/>
      <c r="AJ12" s="951"/>
      <c r="AK12" s="951"/>
      <c r="AL12" s="918"/>
      <c r="AM12" s="913"/>
      <c r="AN12" s="914"/>
      <c r="AO12" s="914"/>
      <c r="AP12" s="914"/>
      <c r="AQ12" s="914"/>
      <c r="AR12" s="914"/>
      <c r="AS12" s="914"/>
      <c r="AT12" s="914"/>
      <c r="AU12" s="914"/>
      <c r="AV12" s="914"/>
      <c r="AW12" s="914"/>
      <c r="AX12" s="914"/>
      <c r="AY12" s="914"/>
      <c r="AZ12" s="915"/>
      <c r="BA12" s="21"/>
    </row>
    <row r="13" spans="2:53">
      <c r="B13" s="37"/>
      <c r="C13" s="903" t="s">
        <v>23</v>
      </c>
      <c r="D13" s="945"/>
      <c r="E13" s="945"/>
      <c r="F13" s="945"/>
      <c r="G13" s="945"/>
      <c r="H13" s="945"/>
      <c r="I13" s="945"/>
      <c r="J13" s="945"/>
      <c r="K13" s="945"/>
      <c r="L13" s="946"/>
      <c r="M13" s="903" t="s">
        <v>29</v>
      </c>
      <c r="N13" s="945"/>
      <c r="O13" s="945"/>
      <c r="P13" s="945"/>
      <c r="Q13" s="945"/>
      <c r="R13" s="945"/>
      <c r="S13" s="945"/>
      <c r="T13" s="945"/>
      <c r="U13" s="945"/>
      <c r="V13" s="946"/>
      <c r="W13" s="910" t="s">
        <v>19</v>
      </c>
      <c r="X13" s="911"/>
      <c r="Y13" s="911"/>
      <c r="Z13" s="911"/>
      <c r="AA13" s="912"/>
      <c r="AB13" s="910" t="s">
        <v>20</v>
      </c>
      <c r="AC13" s="911"/>
      <c r="AD13" s="911"/>
      <c r="AE13" s="911"/>
      <c r="AF13" s="911"/>
      <c r="AG13" s="912"/>
      <c r="AH13" s="910" t="s">
        <v>21</v>
      </c>
      <c r="AI13" s="911"/>
      <c r="AJ13" s="911"/>
      <c r="AK13" s="911"/>
      <c r="AL13" s="912"/>
      <c r="AM13" s="903" t="s">
        <v>228</v>
      </c>
      <c r="AN13" s="945"/>
      <c r="AO13" s="945"/>
      <c r="AP13" s="945"/>
      <c r="AQ13" s="945"/>
      <c r="AR13" s="945"/>
      <c r="AS13" s="945"/>
      <c r="AT13" s="945"/>
      <c r="AU13" s="945"/>
      <c r="AV13" s="945"/>
      <c r="AW13" s="945"/>
      <c r="AX13" s="945"/>
      <c r="AY13" s="945"/>
      <c r="AZ13" s="946"/>
      <c r="BA13" s="21"/>
    </row>
    <row r="14" spans="2:53">
      <c r="B14" s="37"/>
      <c r="C14" s="947"/>
      <c r="D14" s="938"/>
      <c r="E14" s="938"/>
      <c r="F14" s="938"/>
      <c r="G14" s="938"/>
      <c r="H14" s="938"/>
      <c r="I14" s="938"/>
      <c r="J14" s="938"/>
      <c r="K14" s="938"/>
      <c r="L14" s="949"/>
      <c r="M14" s="947"/>
      <c r="N14" s="938"/>
      <c r="O14" s="938"/>
      <c r="P14" s="938"/>
      <c r="Q14" s="938"/>
      <c r="R14" s="938"/>
      <c r="S14" s="938"/>
      <c r="T14" s="938"/>
      <c r="U14" s="938"/>
      <c r="V14" s="949"/>
      <c r="W14" s="1033"/>
      <c r="X14" s="899"/>
      <c r="Y14" s="899"/>
      <c r="Z14" s="899"/>
      <c r="AA14" s="1034"/>
      <c r="AB14" s="1033"/>
      <c r="AC14" s="899"/>
      <c r="AD14" s="899"/>
      <c r="AE14" s="899"/>
      <c r="AF14" s="899"/>
      <c r="AG14" s="1034"/>
      <c r="AH14" s="1033"/>
      <c r="AI14" s="899"/>
      <c r="AJ14" s="899"/>
      <c r="AK14" s="899"/>
      <c r="AL14" s="1034"/>
      <c r="AM14" s="947"/>
      <c r="AN14" s="938"/>
      <c r="AO14" s="938"/>
      <c r="AP14" s="938"/>
      <c r="AQ14" s="938"/>
      <c r="AR14" s="938"/>
      <c r="AS14" s="938"/>
      <c r="AT14" s="938"/>
      <c r="AU14" s="938"/>
      <c r="AV14" s="938"/>
      <c r="AW14" s="938"/>
      <c r="AX14" s="938"/>
      <c r="AY14" s="938"/>
      <c r="AZ14" s="949"/>
      <c r="BA14" s="21"/>
    </row>
    <row r="15" spans="2:53">
      <c r="B15" s="37"/>
      <c r="C15" s="947"/>
      <c r="D15" s="938"/>
      <c r="E15" s="938"/>
      <c r="F15" s="938"/>
      <c r="G15" s="938"/>
      <c r="H15" s="938"/>
      <c r="I15" s="938"/>
      <c r="J15" s="938"/>
      <c r="K15" s="938"/>
      <c r="L15" s="949"/>
      <c r="M15" s="947"/>
      <c r="N15" s="938"/>
      <c r="O15" s="938"/>
      <c r="P15" s="938"/>
      <c r="Q15" s="938"/>
      <c r="R15" s="938"/>
      <c r="S15" s="938"/>
      <c r="T15" s="938"/>
      <c r="U15" s="938"/>
      <c r="V15" s="949"/>
      <c r="W15" s="1033"/>
      <c r="X15" s="899"/>
      <c r="Y15" s="899"/>
      <c r="Z15" s="899"/>
      <c r="AA15" s="1034"/>
      <c r="AB15" s="1033"/>
      <c r="AC15" s="899"/>
      <c r="AD15" s="899"/>
      <c r="AE15" s="899"/>
      <c r="AF15" s="899"/>
      <c r="AG15" s="1034"/>
      <c r="AH15" s="1033"/>
      <c r="AI15" s="899"/>
      <c r="AJ15" s="899"/>
      <c r="AK15" s="899"/>
      <c r="AL15" s="1034"/>
      <c r="AM15" s="947"/>
      <c r="AN15" s="938"/>
      <c r="AO15" s="938"/>
      <c r="AP15" s="938"/>
      <c r="AQ15" s="938"/>
      <c r="AR15" s="938"/>
      <c r="AS15" s="938"/>
      <c r="AT15" s="938"/>
      <c r="AU15" s="938"/>
      <c r="AV15" s="938"/>
      <c r="AW15" s="938"/>
      <c r="AX15" s="938"/>
      <c r="AY15" s="938"/>
      <c r="AZ15" s="949"/>
      <c r="BA15" s="21"/>
    </row>
    <row r="16" spans="2:53">
      <c r="B16" s="37"/>
      <c r="C16" s="913"/>
      <c r="D16" s="914"/>
      <c r="E16" s="914"/>
      <c r="F16" s="914"/>
      <c r="G16" s="914"/>
      <c r="H16" s="914"/>
      <c r="I16" s="914"/>
      <c r="J16" s="914"/>
      <c r="K16" s="914"/>
      <c r="L16" s="915"/>
      <c r="M16" s="913"/>
      <c r="N16" s="914"/>
      <c r="O16" s="914"/>
      <c r="P16" s="914"/>
      <c r="Q16" s="914"/>
      <c r="R16" s="914"/>
      <c r="S16" s="914"/>
      <c r="T16" s="914"/>
      <c r="U16" s="914"/>
      <c r="V16" s="915"/>
      <c r="W16" s="917"/>
      <c r="X16" s="951"/>
      <c r="Y16" s="951"/>
      <c r="Z16" s="951"/>
      <c r="AA16" s="918"/>
      <c r="AB16" s="917"/>
      <c r="AC16" s="951"/>
      <c r="AD16" s="951"/>
      <c r="AE16" s="951"/>
      <c r="AF16" s="951"/>
      <c r="AG16" s="918"/>
      <c r="AH16" s="917"/>
      <c r="AI16" s="951"/>
      <c r="AJ16" s="951"/>
      <c r="AK16" s="951"/>
      <c r="AL16" s="918"/>
      <c r="AM16" s="913"/>
      <c r="AN16" s="914"/>
      <c r="AO16" s="914"/>
      <c r="AP16" s="914"/>
      <c r="AQ16" s="914"/>
      <c r="AR16" s="914"/>
      <c r="AS16" s="914"/>
      <c r="AT16" s="914"/>
      <c r="AU16" s="914"/>
      <c r="AV16" s="914"/>
      <c r="AW16" s="914"/>
      <c r="AX16" s="914"/>
      <c r="AY16" s="914"/>
      <c r="AZ16" s="915"/>
      <c r="BA16" s="21"/>
    </row>
    <row r="17" spans="2:53">
      <c r="B17" s="37"/>
      <c r="C17" s="903"/>
      <c r="D17" s="945"/>
      <c r="E17" s="945"/>
      <c r="F17" s="945"/>
      <c r="G17" s="945"/>
      <c r="H17" s="945"/>
      <c r="I17" s="945"/>
      <c r="J17" s="945"/>
      <c r="K17" s="945"/>
      <c r="L17" s="946"/>
      <c r="M17" s="903"/>
      <c r="N17" s="945"/>
      <c r="O17" s="945"/>
      <c r="P17" s="945"/>
      <c r="Q17" s="945"/>
      <c r="R17" s="945"/>
      <c r="S17" s="945"/>
      <c r="T17" s="945"/>
      <c r="U17" s="945"/>
      <c r="V17" s="946"/>
      <c r="W17" s="903"/>
      <c r="X17" s="945"/>
      <c r="Y17" s="945"/>
      <c r="Z17" s="945"/>
      <c r="AA17" s="946"/>
      <c r="AB17" s="903"/>
      <c r="AC17" s="945"/>
      <c r="AD17" s="945"/>
      <c r="AE17" s="945"/>
      <c r="AF17" s="945"/>
      <c r="AG17" s="946"/>
      <c r="AH17" s="903"/>
      <c r="AI17" s="945"/>
      <c r="AJ17" s="945"/>
      <c r="AK17" s="945"/>
      <c r="AL17" s="946"/>
      <c r="AM17" s="903"/>
      <c r="AN17" s="945"/>
      <c r="AO17" s="945"/>
      <c r="AP17" s="945"/>
      <c r="AQ17" s="945"/>
      <c r="AR17" s="945"/>
      <c r="AS17" s="945"/>
      <c r="AT17" s="945"/>
      <c r="AU17" s="945"/>
      <c r="AV17" s="945"/>
      <c r="AW17" s="945"/>
      <c r="AX17" s="945"/>
      <c r="AY17" s="945"/>
      <c r="AZ17" s="946"/>
      <c r="BA17" s="21"/>
    </row>
    <row r="18" spans="2:53">
      <c r="B18" s="37"/>
      <c r="C18" s="947"/>
      <c r="D18" s="938"/>
      <c r="E18" s="938"/>
      <c r="F18" s="938"/>
      <c r="G18" s="938"/>
      <c r="H18" s="938"/>
      <c r="I18" s="938"/>
      <c r="J18" s="938"/>
      <c r="K18" s="938"/>
      <c r="L18" s="949"/>
      <c r="M18" s="947"/>
      <c r="N18" s="938"/>
      <c r="O18" s="938"/>
      <c r="P18" s="938"/>
      <c r="Q18" s="938"/>
      <c r="R18" s="938"/>
      <c r="S18" s="938"/>
      <c r="T18" s="938"/>
      <c r="U18" s="938"/>
      <c r="V18" s="949"/>
      <c r="W18" s="947"/>
      <c r="X18" s="938"/>
      <c r="Y18" s="938"/>
      <c r="Z18" s="938"/>
      <c r="AA18" s="949"/>
      <c r="AB18" s="947"/>
      <c r="AC18" s="938"/>
      <c r="AD18" s="938"/>
      <c r="AE18" s="938"/>
      <c r="AF18" s="938"/>
      <c r="AG18" s="949"/>
      <c r="AH18" s="947"/>
      <c r="AI18" s="938"/>
      <c r="AJ18" s="938"/>
      <c r="AK18" s="938"/>
      <c r="AL18" s="949"/>
      <c r="AM18" s="947"/>
      <c r="AN18" s="938"/>
      <c r="AO18" s="938"/>
      <c r="AP18" s="938"/>
      <c r="AQ18" s="938"/>
      <c r="AR18" s="938"/>
      <c r="AS18" s="938"/>
      <c r="AT18" s="938"/>
      <c r="AU18" s="938"/>
      <c r="AV18" s="938"/>
      <c r="AW18" s="938"/>
      <c r="AX18" s="938"/>
      <c r="AY18" s="938"/>
      <c r="AZ18" s="949"/>
      <c r="BA18" s="21"/>
    </row>
    <row r="19" spans="2:53">
      <c r="B19" s="37"/>
      <c r="C19" s="947"/>
      <c r="D19" s="938"/>
      <c r="E19" s="938"/>
      <c r="F19" s="938"/>
      <c r="G19" s="938"/>
      <c r="H19" s="938"/>
      <c r="I19" s="938"/>
      <c r="J19" s="938"/>
      <c r="K19" s="938"/>
      <c r="L19" s="949"/>
      <c r="M19" s="947"/>
      <c r="N19" s="938"/>
      <c r="O19" s="938"/>
      <c r="P19" s="938"/>
      <c r="Q19" s="938"/>
      <c r="R19" s="938"/>
      <c r="S19" s="938"/>
      <c r="T19" s="938"/>
      <c r="U19" s="938"/>
      <c r="V19" s="949"/>
      <c r="W19" s="947"/>
      <c r="X19" s="938"/>
      <c r="Y19" s="938"/>
      <c r="Z19" s="938"/>
      <c r="AA19" s="949"/>
      <c r="AB19" s="947"/>
      <c r="AC19" s="938"/>
      <c r="AD19" s="938"/>
      <c r="AE19" s="938"/>
      <c r="AF19" s="938"/>
      <c r="AG19" s="949"/>
      <c r="AH19" s="947"/>
      <c r="AI19" s="938"/>
      <c r="AJ19" s="938"/>
      <c r="AK19" s="938"/>
      <c r="AL19" s="949"/>
      <c r="AM19" s="947"/>
      <c r="AN19" s="938"/>
      <c r="AO19" s="938"/>
      <c r="AP19" s="938"/>
      <c r="AQ19" s="938"/>
      <c r="AR19" s="938"/>
      <c r="AS19" s="938"/>
      <c r="AT19" s="938"/>
      <c r="AU19" s="938"/>
      <c r="AV19" s="938"/>
      <c r="AW19" s="938"/>
      <c r="AX19" s="938"/>
      <c r="AY19" s="938"/>
      <c r="AZ19" s="949"/>
      <c r="BA19" s="21"/>
    </row>
    <row r="20" spans="2:53">
      <c r="B20" s="37"/>
      <c r="C20" s="913"/>
      <c r="D20" s="914"/>
      <c r="E20" s="914"/>
      <c r="F20" s="914"/>
      <c r="G20" s="914"/>
      <c r="H20" s="914"/>
      <c r="I20" s="914"/>
      <c r="J20" s="914"/>
      <c r="K20" s="914"/>
      <c r="L20" s="915"/>
      <c r="M20" s="913"/>
      <c r="N20" s="914"/>
      <c r="O20" s="914"/>
      <c r="P20" s="914"/>
      <c r="Q20" s="914"/>
      <c r="R20" s="914"/>
      <c r="S20" s="914"/>
      <c r="T20" s="914"/>
      <c r="U20" s="914"/>
      <c r="V20" s="915"/>
      <c r="W20" s="913"/>
      <c r="X20" s="914"/>
      <c r="Y20" s="914"/>
      <c r="Z20" s="914"/>
      <c r="AA20" s="915"/>
      <c r="AB20" s="913"/>
      <c r="AC20" s="914"/>
      <c r="AD20" s="914"/>
      <c r="AE20" s="914"/>
      <c r="AF20" s="914"/>
      <c r="AG20" s="915"/>
      <c r="AH20" s="913"/>
      <c r="AI20" s="914"/>
      <c r="AJ20" s="914"/>
      <c r="AK20" s="914"/>
      <c r="AL20" s="915"/>
      <c r="AM20" s="913"/>
      <c r="AN20" s="914"/>
      <c r="AO20" s="914"/>
      <c r="AP20" s="914"/>
      <c r="AQ20" s="914"/>
      <c r="AR20" s="914"/>
      <c r="AS20" s="914"/>
      <c r="AT20" s="914"/>
      <c r="AU20" s="914"/>
      <c r="AV20" s="914"/>
      <c r="AW20" s="914"/>
      <c r="AX20" s="914"/>
      <c r="AY20" s="914"/>
      <c r="AZ20" s="915"/>
      <c r="BA20" s="21"/>
    </row>
    <row r="21" spans="2:53">
      <c r="B21" s="37"/>
      <c r="AM21" s="20"/>
      <c r="AN21" s="20"/>
      <c r="AO21" s="20"/>
      <c r="AP21" s="20"/>
      <c r="AQ21" s="20"/>
      <c r="AR21" s="20"/>
      <c r="AS21" s="20"/>
      <c r="AT21" s="20"/>
      <c r="AU21" s="20"/>
      <c r="AV21" s="20"/>
      <c r="AW21" s="20"/>
      <c r="AX21" s="20"/>
      <c r="AY21" s="20"/>
      <c r="AZ21" s="20"/>
      <c r="BA21" s="21"/>
    </row>
    <row r="22" spans="2:53">
      <c r="B22" s="37"/>
      <c r="AM22" s="20"/>
      <c r="AN22" s="20"/>
      <c r="AO22" s="20"/>
      <c r="AP22" s="20"/>
      <c r="AQ22" s="20"/>
      <c r="AR22" s="20"/>
      <c r="AS22" s="20"/>
      <c r="AT22" s="20"/>
      <c r="AU22" s="20"/>
      <c r="AV22" s="20"/>
      <c r="AW22" s="20"/>
      <c r="AX22" s="20"/>
      <c r="AY22" s="20"/>
      <c r="AZ22" s="20"/>
      <c r="BA22" s="21"/>
    </row>
    <row r="23" spans="2:53">
      <c r="B23" s="37"/>
      <c r="C23" s="5" t="s">
        <v>226</v>
      </c>
      <c r="AM23" s="20"/>
      <c r="AN23" s="20"/>
      <c r="AO23" s="20"/>
      <c r="AP23" s="20"/>
      <c r="AQ23" s="20"/>
      <c r="AR23" s="20"/>
      <c r="AS23" s="20"/>
      <c r="AT23" s="20"/>
      <c r="AU23" s="20"/>
      <c r="AV23" s="20"/>
      <c r="AW23" s="20"/>
      <c r="AX23" s="20"/>
      <c r="AY23" s="20"/>
      <c r="AZ23" s="20"/>
      <c r="BA23" s="21"/>
    </row>
    <row r="24" spans="2:53">
      <c r="B24" s="37"/>
      <c r="AM24" s="20"/>
      <c r="AN24" s="20"/>
      <c r="AO24" s="20"/>
      <c r="AP24" s="20"/>
      <c r="AQ24" s="20"/>
      <c r="AR24" s="20"/>
      <c r="AS24" s="20"/>
      <c r="AT24" s="20"/>
      <c r="AU24" s="20"/>
      <c r="AV24" s="20"/>
      <c r="AW24" s="20"/>
      <c r="AX24" s="20"/>
      <c r="AY24" s="20"/>
      <c r="AZ24" s="20"/>
      <c r="BA24" s="21"/>
    </row>
    <row r="25" spans="2:53" ht="24.95" customHeight="1">
      <c r="B25" s="37"/>
      <c r="C25" s="910" t="s">
        <v>15</v>
      </c>
      <c r="D25" s="911"/>
      <c r="E25" s="911"/>
      <c r="F25" s="911"/>
      <c r="G25" s="911"/>
      <c r="H25" s="911"/>
      <c r="I25" s="911"/>
      <c r="J25" s="911"/>
      <c r="K25" s="911"/>
      <c r="L25" s="912"/>
      <c r="M25" s="910" t="s">
        <v>16</v>
      </c>
      <c r="N25" s="950"/>
      <c r="O25" s="950"/>
      <c r="P25" s="950"/>
      <c r="Q25" s="950"/>
      <c r="R25" s="950"/>
      <c r="S25" s="950"/>
      <c r="T25" s="950"/>
      <c r="U25" s="950"/>
      <c r="V25" s="916"/>
      <c r="W25" s="907" t="s">
        <v>17</v>
      </c>
      <c r="X25" s="1286"/>
      <c r="Y25" s="1286"/>
      <c r="Z25" s="1286"/>
      <c r="AA25" s="1287"/>
      <c r="AB25" s="907" t="s">
        <v>18</v>
      </c>
      <c r="AC25" s="908"/>
      <c r="AD25" s="908"/>
      <c r="AE25" s="908"/>
      <c r="AF25" s="908"/>
      <c r="AG25" s="909"/>
      <c r="AH25" s="910" t="s">
        <v>13</v>
      </c>
      <c r="AI25" s="950"/>
      <c r="AJ25" s="950"/>
      <c r="AK25" s="950"/>
      <c r="AL25" s="916"/>
      <c r="AM25" s="910" t="s">
        <v>14</v>
      </c>
      <c r="AN25" s="911"/>
      <c r="AO25" s="911"/>
      <c r="AP25" s="911"/>
      <c r="AQ25" s="911"/>
      <c r="AR25" s="911"/>
      <c r="AS25" s="911"/>
      <c r="AT25" s="911"/>
      <c r="AU25" s="911"/>
      <c r="AV25" s="911"/>
      <c r="AW25" s="911"/>
      <c r="AX25" s="911"/>
      <c r="AY25" s="911"/>
      <c r="AZ25" s="912"/>
      <c r="BA25" s="21"/>
    </row>
    <row r="26" spans="2:53">
      <c r="B26" s="37"/>
      <c r="C26" s="903" t="s">
        <v>31</v>
      </c>
      <c r="D26" s="945"/>
      <c r="E26" s="945"/>
      <c r="F26" s="945"/>
      <c r="G26" s="945"/>
      <c r="H26" s="945"/>
      <c r="I26" s="945"/>
      <c r="J26" s="945"/>
      <c r="K26" s="945"/>
      <c r="L26" s="946"/>
      <c r="M26" s="1003" t="s">
        <v>30</v>
      </c>
      <c r="N26" s="1004"/>
      <c r="O26" s="1004"/>
      <c r="P26" s="1004"/>
      <c r="Q26" s="1004"/>
      <c r="R26" s="1004"/>
      <c r="S26" s="1004"/>
      <c r="T26" s="1004"/>
      <c r="U26" s="1004"/>
      <c r="V26" s="1005"/>
      <c r="W26" s="910" t="s">
        <v>24</v>
      </c>
      <c r="X26" s="911"/>
      <c r="Y26" s="911"/>
      <c r="Z26" s="911"/>
      <c r="AA26" s="912"/>
      <c r="AB26" s="910" t="s">
        <v>26</v>
      </c>
      <c r="AC26" s="911"/>
      <c r="AD26" s="911"/>
      <c r="AE26" s="911"/>
      <c r="AF26" s="911"/>
      <c r="AG26" s="912"/>
      <c r="AH26" s="910" t="s">
        <v>27</v>
      </c>
      <c r="AI26" s="911"/>
      <c r="AJ26" s="911"/>
      <c r="AK26" s="911"/>
      <c r="AL26" s="912"/>
      <c r="AM26" s="903" t="s">
        <v>229</v>
      </c>
      <c r="AN26" s="945"/>
      <c r="AO26" s="945"/>
      <c r="AP26" s="945"/>
      <c r="AQ26" s="945"/>
      <c r="AR26" s="945"/>
      <c r="AS26" s="945"/>
      <c r="AT26" s="945"/>
      <c r="AU26" s="945"/>
      <c r="AV26" s="945"/>
      <c r="AW26" s="945"/>
      <c r="AX26" s="945"/>
      <c r="AY26" s="945"/>
      <c r="AZ26" s="946"/>
      <c r="BA26" s="21"/>
    </row>
    <row r="27" spans="2:53">
      <c r="B27" s="37"/>
      <c r="C27" s="947"/>
      <c r="D27" s="938"/>
      <c r="E27" s="938"/>
      <c r="F27" s="938"/>
      <c r="G27" s="938"/>
      <c r="H27" s="938"/>
      <c r="I27" s="938"/>
      <c r="J27" s="938"/>
      <c r="K27" s="938"/>
      <c r="L27" s="949"/>
      <c r="M27" s="1006"/>
      <c r="N27" s="1007"/>
      <c r="O27" s="1007"/>
      <c r="P27" s="1007"/>
      <c r="Q27" s="1007"/>
      <c r="R27" s="1007"/>
      <c r="S27" s="1007"/>
      <c r="T27" s="1007"/>
      <c r="U27" s="1007"/>
      <c r="V27" s="1008"/>
      <c r="W27" s="1033"/>
      <c r="X27" s="899"/>
      <c r="Y27" s="899"/>
      <c r="Z27" s="899"/>
      <c r="AA27" s="1034"/>
      <c r="AB27" s="1033"/>
      <c r="AC27" s="899"/>
      <c r="AD27" s="899"/>
      <c r="AE27" s="899"/>
      <c r="AF27" s="899"/>
      <c r="AG27" s="1034"/>
      <c r="AH27" s="1033"/>
      <c r="AI27" s="899"/>
      <c r="AJ27" s="899"/>
      <c r="AK27" s="899"/>
      <c r="AL27" s="1034"/>
      <c r="AM27" s="947"/>
      <c r="AN27" s="938"/>
      <c r="AO27" s="938"/>
      <c r="AP27" s="938"/>
      <c r="AQ27" s="938"/>
      <c r="AR27" s="938"/>
      <c r="AS27" s="938"/>
      <c r="AT27" s="938"/>
      <c r="AU27" s="938"/>
      <c r="AV27" s="938"/>
      <c r="AW27" s="938"/>
      <c r="AX27" s="938"/>
      <c r="AY27" s="938"/>
      <c r="AZ27" s="949"/>
      <c r="BA27" s="21"/>
    </row>
    <row r="28" spans="2:53">
      <c r="B28" s="37"/>
      <c r="C28" s="947"/>
      <c r="D28" s="938"/>
      <c r="E28" s="938"/>
      <c r="F28" s="938"/>
      <c r="G28" s="938"/>
      <c r="H28" s="938"/>
      <c r="I28" s="938"/>
      <c r="J28" s="938"/>
      <c r="K28" s="938"/>
      <c r="L28" s="949"/>
      <c r="M28" s="1006"/>
      <c r="N28" s="1007"/>
      <c r="O28" s="1007"/>
      <c r="P28" s="1007"/>
      <c r="Q28" s="1007"/>
      <c r="R28" s="1007"/>
      <c r="S28" s="1007"/>
      <c r="T28" s="1007"/>
      <c r="U28" s="1007"/>
      <c r="V28" s="1008"/>
      <c r="W28" s="1033"/>
      <c r="X28" s="899"/>
      <c r="Y28" s="899"/>
      <c r="Z28" s="899"/>
      <c r="AA28" s="1034"/>
      <c r="AB28" s="1033"/>
      <c r="AC28" s="899"/>
      <c r="AD28" s="899"/>
      <c r="AE28" s="899"/>
      <c r="AF28" s="899"/>
      <c r="AG28" s="1034"/>
      <c r="AH28" s="1033"/>
      <c r="AI28" s="899"/>
      <c r="AJ28" s="899"/>
      <c r="AK28" s="899"/>
      <c r="AL28" s="1034"/>
      <c r="AM28" s="947"/>
      <c r="AN28" s="938"/>
      <c r="AO28" s="938"/>
      <c r="AP28" s="938"/>
      <c r="AQ28" s="938"/>
      <c r="AR28" s="938"/>
      <c r="AS28" s="938"/>
      <c r="AT28" s="938"/>
      <c r="AU28" s="938"/>
      <c r="AV28" s="938"/>
      <c r="AW28" s="938"/>
      <c r="AX28" s="938"/>
      <c r="AY28" s="938"/>
      <c r="AZ28" s="949"/>
      <c r="BA28" s="21"/>
    </row>
    <row r="29" spans="2:53">
      <c r="B29" s="37"/>
      <c r="C29" s="913"/>
      <c r="D29" s="914"/>
      <c r="E29" s="914"/>
      <c r="F29" s="914"/>
      <c r="G29" s="914"/>
      <c r="H29" s="914"/>
      <c r="I29" s="914"/>
      <c r="J29" s="914"/>
      <c r="K29" s="914"/>
      <c r="L29" s="915"/>
      <c r="M29" s="1009"/>
      <c r="N29" s="1010"/>
      <c r="O29" s="1010"/>
      <c r="P29" s="1010"/>
      <c r="Q29" s="1010"/>
      <c r="R29" s="1010"/>
      <c r="S29" s="1010"/>
      <c r="T29" s="1010"/>
      <c r="U29" s="1010"/>
      <c r="V29" s="1011"/>
      <c r="W29" s="917"/>
      <c r="X29" s="951"/>
      <c r="Y29" s="951"/>
      <c r="Z29" s="951"/>
      <c r="AA29" s="918"/>
      <c r="AB29" s="917"/>
      <c r="AC29" s="951"/>
      <c r="AD29" s="951"/>
      <c r="AE29" s="951"/>
      <c r="AF29" s="951"/>
      <c r="AG29" s="918"/>
      <c r="AH29" s="917"/>
      <c r="AI29" s="951"/>
      <c r="AJ29" s="951"/>
      <c r="AK29" s="951"/>
      <c r="AL29" s="918"/>
      <c r="AM29" s="913"/>
      <c r="AN29" s="914"/>
      <c r="AO29" s="914"/>
      <c r="AP29" s="914"/>
      <c r="AQ29" s="914"/>
      <c r="AR29" s="914"/>
      <c r="AS29" s="914"/>
      <c r="AT29" s="914"/>
      <c r="AU29" s="914"/>
      <c r="AV29" s="914"/>
      <c r="AW29" s="914"/>
      <c r="AX29" s="914"/>
      <c r="AY29" s="914"/>
      <c r="AZ29" s="915"/>
      <c r="BA29" s="21"/>
    </row>
    <row r="30" spans="2:53">
      <c r="B30" s="37"/>
      <c r="C30" s="903" t="s">
        <v>23</v>
      </c>
      <c r="D30" s="945"/>
      <c r="E30" s="945"/>
      <c r="F30" s="945"/>
      <c r="G30" s="945"/>
      <c r="H30" s="945"/>
      <c r="I30" s="945"/>
      <c r="J30" s="945"/>
      <c r="K30" s="945"/>
      <c r="L30" s="946"/>
      <c r="M30" s="1003" t="s">
        <v>29</v>
      </c>
      <c r="N30" s="1004"/>
      <c r="O30" s="1004"/>
      <c r="P30" s="1004"/>
      <c r="Q30" s="1004"/>
      <c r="R30" s="1004"/>
      <c r="S30" s="1004"/>
      <c r="T30" s="1004"/>
      <c r="U30" s="1004"/>
      <c r="V30" s="1005"/>
      <c r="W30" s="910" t="s">
        <v>25</v>
      </c>
      <c r="X30" s="911"/>
      <c r="Y30" s="911"/>
      <c r="Z30" s="911"/>
      <c r="AA30" s="912"/>
      <c r="AB30" s="910" t="s">
        <v>26</v>
      </c>
      <c r="AC30" s="911"/>
      <c r="AD30" s="911"/>
      <c r="AE30" s="911"/>
      <c r="AF30" s="911"/>
      <c r="AG30" s="912"/>
      <c r="AH30" s="910" t="s">
        <v>27</v>
      </c>
      <c r="AI30" s="911"/>
      <c r="AJ30" s="911"/>
      <c r="AK30" s="911"/>
      <c r="AL30" s="912"/>
      <c r="AM30" s="903" t="s">
        <v>230</v>
      </c>
      <c r="AN30" s="945"/>
      <c r="AO30" s="945"/>
      <c r="AP30" s="945"/>
      <c r="AQ30" s="945"/>
      <c r="AR30" s="945"/>
      <c r="AS30" s="945"/>
      <c r="AT30" s="945"/>
      <c r="AU30" s="945"/>
      <c r="AV30" s="945"/>
      <c r="AW30" s="945"/>
      <c r="AX30" s="945"/>
      <c r="AY30" s="945"/>
      <c r="AZ30" s="946"/>
      <c r="BA30" s="21"/>
    </row>
    <row r="31" spans="2:53">
      <c r="B31" s="37"/>
      <c r="C31" s="947"/>
      <c r="D31" s="938"/>
      <c r="E31" s="938"/>
      <c r="F31" s="938"/>
      <c r="G31" s="938"/>
      <c r="H31" s="938"/>
      <c r="I31" s="938"/>
      <c r="J31" s="938"/>
      <c r="K31" s="938"/>
      <c r="L31" s="949"/>
      <c r="M31" s="1006"/>
      <c r="N31" s="1007"/>
      <c r="O31" s="1007"/>
      <c r="P31" s="1007"/>
      <c r="Q31" s="1007"/>
      <c r="R31" s="1007"/>
      <c r="S31" s="1007"/>
      <c r="T31" s="1007"/>
      <c r="U31" s="1007"/>
      <c r="V31" s="1008"/>
      <c r="W31" s="1033"/>
      <c r="X31" s="899"/>
      <c r="Y31" s="899"/>
      <c r="Z31" s="899"/>
      <c r="AA31" s="1034"/>
      <c r="AB31" s="1033"/>
      <c r="AC31" s="899"/>
      <c r="AD31" s="899"/>
      <c r="AE31" s="899"/>
      <c r="AF31" s="899"/>
      <c r="AG31" s="1034"/>
      <c r="AH31" s="1033"/>
      <c r="AI31" s="899"/>
      <c r="AJ31" s="899"/>
      <c r="AK31" s="899"/>
      <c r="AL31" s="1034"/>
      <c r="AM31" s="947"/>
      <c r="AN31" s="938"/>
      <c r="AO31" s="938"/>
      <c r="AP31" s="938"/>
      <c r="AQ31" s="938"/>
      <c r="AR31" s="938"/>
      <c r="AS31" s="938"/>
      <c r="AT31" s="938"/>
      <c r="AU31" s="938"/>
      <c r="AV31" s="938"/>
      <c r="AW31" s="938"/>
      <c r="AX31" s="938"/>
      <c r="AY31" s="938"/>
      <c r="AZ31" s="949"/>
      <c r="BA31" s="21"/>
    </row>
    <row r="32" spans="2:53">
      <c r="B32" s="37"/>
      <c r="C32" s="947"/>
      <c r="D32" s="938"/>
      <c r="E32" s="938"/>
      <c r="F32" s="938"/>
      <c r="G32" s="938"/>
      <c r="H32" s="938"/>
      <c r="I32" s="938"/>
      <c r="J32" s="938"/>
      <c r="K32" s="938"/>
      <c r="L32" s="949"/>
      <c r="M32" s="1006"/>
      <c r="N32" s="1007"/>
      <c r="O32" s="1007"/>
      <c r="P32" s="1007"/>
      <c r="Q32" s="1007"/>
      <c r="R32" s="1007"/>
      <c r="S32" s="1007"/>
      <c r="T32" s="1007"/>
      <c r="U32" s="1007"/>
      <c r="V32" s="1008"/>
      <c r="W32" s="1033"/>
      <c r="X32" s="899"/>
      <c r="Y32" s="899"/>
      <c r="Z32" s="899"/>
      <c r="AA32" s="1034"/>
      <c r="AB32" s="1033"/>
      <c r="AC32" s="899"/>
      <c r="AD32" s="899"/>
      <c r="AE32" s="899"/>
      <c r="AF32" s="899"/>
      <c r="AG32" s="1034"/>
      <c r="AH32" s="1033"/>
      <c r="AI32" s="899"/>
      <c r="AJ32" s="899"/>
      <c r="AK32" s="899"/>
      <c r="AL32" s="1034"/>
      <c r="AM32" s="947"/>
      <c r="AN32" s="938"/>
      <c r="AO32" s="938"/>
      <c r="AP32" s="938"/>
      <c r="AQ32" s="938"/>
      <c r="AR32" s="938"/>
      <c r="AS32" s="938"/>
      <c r="AT32" s="938"/>
      <c r="AU32" s="938"/>
      <c r="AV32" s="938"/>
      <c r="AW32" s="938"/>
      <c r="AX32" s="938"/>
      <c r="AY32" s="938"/>
      <c r="AZ32" s="949"/>
      <c r="BA32" s="21"/>
    </row>
    <row r="33" spans="2:53">
      <c r="B33" s="37"/>
      <c r="C33" s="913"/>
      <c r="D33" s="914"/>
      <c r="E33" s="914"/>
      <c r="F33" s="914"/>
      <c r="G33" s="914"/>
      <c r="H33" s="914"/>
      <c r="I33" s="914"/>
      <c r="J33" s="914"/>
      <c r="K33" s="914"/>
      <c r="L33" s="915"/>
      <c r="M33" s="1009"/>
      <c r="N33" s="1010"/>
      <c r="O33" s="1010"/>
      <c r="P33" s="1010"/>
      <c r="Q33" s="1010"/>
      <c r="R33" s="1010"/>
      <c r="S33" s="1010"/>
      <c r="T33" s="1010"/>
      <c r="U33" s="1010"/>
      <c r="V33" s="1011"/>
      <c r="W33" s="917"/>
      <c r="X33" s="951"/>
      <c r="Y33" s="951"/>
      <c r="Z33" s="951"/>
      <c r="AA33" s="918"/>
      <c r="AB33" s="917"/>
      <c r="AC33" s="951"/>
      <c r="AD33" s="951"/>
      <c r="AE33" s="951"/>
      <c r="AF33" s="951"/>
      <c r="AG33" s="918"/>
      <c r="AH33" s="917"/>
      <c r="AI33" s="951"/>
      <c r="AJ33" s="951"/>
      <c r="AK33" s="951"/>
      <c r="AL33" s="918"/>
      <c r="AM33" s="913"/>
      <c r="AN33" s="914"/>
      <c r="AO33" s="914"/>
      <c r="AP33" s="914"/>
      <c r="AQ33" s="914"/>
      <c r="AR33" s="914"/>
      <c r="AS33" s="914"/>
      <c r="AT33" s="914"/>
      <c r="AU33" s="914"/>
      <c r="AV33" s="914"/>
      <c r="AW33" s="914"/>
      <c r="AX33" s="914"/>
      <c r="AY33" s="914"/>
      <c r="AZ33" s="915"/>
      <c r="BA33" s="21"/>
    </row>
    <row r="34" spans="2:53">
      <c r="B34" s="37"/>
      <c r="C34" s="903"/>
      <c r="D34" s="945"/>
      <c r="E34" s="945"/>
      <c r="F34" s="945"/>
      <c r="G34" s="945"/>
      <c r="H34" s="945"/>
      <c r="I34" s="945"/>
      <c r="J34" s="945"/>
      <c r="K34" s="945"/>
      <c r="L34" s="946"/>
      <c r="M34" s="1003"/>
      <c r="N34" s="1004"/>
      <c r="O34" s="1004"/>
      <c r="P34" s="1004"/>
      <c r="Q34" s="1004"/>
      <c r="R34" s="1004"/>
      <c r="S34" s="1004"/>
      <c r="T34" s="1004"/>
      <c r="U34" s="1004"/>
      <c r="V34" s="1005"/>
      <c r="W34" s="910"/>
      <c r="X34" s="911"/>
      <c r="Y34" s="911"/>
      <c r="Z34" s="911"/>
      <c r="AA34" s="912"/>
      <c r="AB34" s="910"/>
      <c r="AC34" s="911"/>
      <c r="AD34" s="911"/>
      <c r="AE34" s="911"/>
      <c r="AF34" s="911"/>
      <c r="AG34" s="912"/>
      <c r="AH34" s="910"/>
      <c r="AI34" s="911"/>
      <c r="AJ34" s="911"/>
      <c r="AK34" s="911"/>
      <c r="AL34" s="912"/>
      <c r="AM34" s="903"/>
      <c r="AN34" s="945"/>
      <c r="AO34" s="945"/>
      <c r="AP34" s="945"/>
      <c r="AQ34" s="945"/>
      <c r="AR34" s="945"/>
      <c r="AS34" s="945"/>
      <c r="AT34" s="945"/>
      <c r="AU34" s="945"/>
      <c r="AV34" s="945"/>
      <c r="AW34" s="945"/>
      <c r="AX34" s="945"/>
      <c r="AY34" s="945"/>
      <c r="AZ34" s="946"/>
      <c r="BA34" s="21"/>
    </row>
    <row r="35" spans="2:53">
      <c r="B35" s="37"/>
      <c r="C35" s="947"/>
      <c r="D35" s="938"/>
      <c r="E35" s="938"/>
      <c r="F35" s="938"/>
      <c r="G35" s="938"/>
      <c r="H35" s="938"/>
      <c r="I35" s="938"/>
      <c r="J35" s="938"/>
      <c r="K35" s="938"/>
      <c r="L35" s="949"/>
      <c r="M35" s="1006"/>
      <c r="N35" s="1007"/>
      <c r="O35" s="1007"/>
      <c r="P35" s="1007"/>
      <c r="Q35" s="1007"/>
      <c r="R35" s="1007"/>
      <c r="S35" s="1007"/>
      <c r="T35" s="1007"/>
      <c r="U35" s="1007"/>
      <c r="V35" s="1008"/>
      <c r="W35" s="1033"/>
      <c r="X35" s="899"/>
      <c r="Y35" s="899"/>
      <c r="Z35" s="899"/>
      <c r="AA35" s="1034"/>
      <c r="AB35" s="1033"/>
      <c r="AC35" s="899"/>
      <c r="AD35" s="899"/>
      <c r="AE35" s="899"/>
      <c r="AF35" s="899"/>
      <c r="AG35" s="1034"/>
      <c r="AH35" s="1033"/>
      <c r="AI35" s="899"/>
      <c r="AJ35" s="899"/>
      <c r="AK35" s="899"/>
      <c r="AL35" s="1034"/>
      <c r="AM35" s="947"/>
      <c r="AN35" s="938"/>
      <c r="AO35" s="938"/>
      <c r="AP35" s="938"/>
      <c r="AQ35" s="938"/>
      <c r="AR35" s="938"/>
      <c r="AS35" s="938"/>
      <c r="AT35" s="938"/>
      <c r="AU35" s="938"/>
      <c r="AV35" s="938"/>
      <c r="AW35" s="938"/>
      <c r="AX35" s="938"/>
      <c r="AY35" s="938"/>
      <c r="AZ35" s="949"/>
      <c r="BA35" s="21"/>
    </row>
    <row r="36" spans="2:53">
      <c r="B36" s="37"/>
      <c r="C36" s="947"/>
      <c r="D36" s="938"/>
      <c r="E36" s="938"/>
      <c r="F36" s="938"/>
      <c r="G36" s="938"/>
      <c r="H36" s="938"/>
      <c r="I36" s="938"/>
      <c r="J36" s="938"/>
      <c r="K36" s="938"/>
      <c r="L36" s="949"/>
      <c r="M36" s="1006"/>
      <c r="N36" s="1007"/>
      <c r="O36" s="1007"/>
      <c r="P36" s="1007"/>
      <c r="Q36" s="1007"/>
      <c r="R36" s="1007"/>
      <c r="S36" s="1007"/>
      <c r="T36" s="1007"/>
      <c r="U36" s="1007"/>
      <c r="V36" s="1008"/>
      <c r="W36" s="1033"/>
      <c r="X36" s="899"/>
      <c r="Y36" s="899"/>
      <c r="Z36" s="899"/>
      <c r="AA36" s="1034"/>
      <c r="AB36" s="1033"/>
      <c r="AC36" s="899"/>
      <c r="AD36" s="899"/>
      <c r="AE36" s="899"/>
      <c r="AF36" s="899"/>
      <c r="AG36" s="1034"/>
      <c r="AH36" s="1033"/>
      <c r="AI36" s="899"/>
      <c r="AJ36" s="899"/>
      <c r="AK36" s="899"/>
      <c r="AL36" s="1034"/>
      <c r="AM36" s="947"/>
      <c r="AN36" s="938"/>
      <c r="AO36" s="938"/>
      <c r="AP36" s="938"/>
      <c r="AQ36" s="938"/>
      <c r="AR36" s="938"/>
      <c r="AS36" s="938"/>
      <c r="AT36" s="938"/>
      <c r="AU36" s="938"/>
      <c r="AV36" s="938"/>
      <c r="AW36" s="938"/>
      <c r="AX36" s="938"/>
      <c r="AY36" s="938"/>
      <c r="AZ36" s="949"/>
      <c r="BA36" s="21"/>
    </row>
    <row r="37" spans="2:53">
      <c r="B37" s="37"/>
      <c r="C37" s="913"/>
      <c r="D37" s="914"/>
      <c r="E37" s="914"/>
      <c r="F37" s="914"/>
      <c r="G37" s="914"/>
      <c r="H37" s="914"/>
      <c r="I37" s="914"/>
      <c r="J37" s="914"/>
      <c r="K37" s="914"/>
      <c r="L37" s="915"/>
      <c r="M37" s="1009"/>
      <c r="N37" s="1010"/>
      <c r="O37" s="1010"/>
      <c r="P37" s="1010"/>
      <c r="Q37" s="1010"/>
      <c r="R37" s="1010"/>
      <c r="S37" s="1010"/>
      <c r="T37" s="1010"/>
      <c r="U37" s="1010"/>
      <c r="V37" s="1011"/>
      <c r="W37" s="917"/>
      <c r="X37" s="951"/>
      <c r="Y37" s="951"/>
      <c r="Z37" s="951"/>
      <c r="AA37" s="918"/>
      <c r="AB37" s="917"/>
      <c r="AC37" s="951"/>
      <c r="AD37" s="951"/>
      <c r="AE37" s="951"/>
      <c r="AF37" s="951"/>
      <c r="AG37" s="918"/>
      <c r="AH37" s="917"/>
      <c r="AI37" s="951"/>
      <c r="AJ37" s="951"/>
      <c r="AK37" s="951"/>
      <c r="AL37" s="918"/>
      <c r="AM37" s="913"/>
      <c r="AN37" s="914"/>
      <c r="AO37" s="914"/>
      <c r="AP37" s="914"/>
      <c r="AQ37" s="914"/>
      <c r="AR37" s="914"/>
      <c r="AS37" s="914"/>
      <c r="AT37" s="914"/>
      <c r="AU37" s="914"/>
      <c r="AV37" s="914"/>
      <c r="AW37" s="914"/>
      <c r="AX37" s="914"/>
      <c r="AY37" s="914"/>
      <c r="AZ37" s="915"/>
      <c r="BA37" s="21"/>
    </row>
    <row r="38" spans="2:53">
      <c r="B38" s="38"/>
      <c r="C38" s="39"/>
      <c r="D38" s="39"/>
      <c r="E38" s="39"/>
      <c r="F38" s="39"/>
      <c r="G38" s="39"/>
      <c r="H38" s="39"/>
      <c r="I38" s="39"/>
      <c r="J38" s="39"/>
      <c r="K38" s="39"/>
      <c r="L38" s="39"/>
      <c r="M38" s="39"/>
      <c r="N38" s="39"/>
      <c r="O38" s="39"/>
      <c r="P38" s="39"/>
      <c r="Q38" s="39"/>
      <c r="R38" s="39"/>
      <c r="S38" s="39"/>
      <c r="T38" s="39"/>
      <c r="U38" s="39"/>
      <c r="V38" s="39"/>
      <c r="W38" s="39"/>
      <c r="X38" s="39"/>
      <c r="Y38" s="39"/>
      <c r="Z38" s="39"/>
      <c r="AA38" s="39"/>
      <c r="AB38" s="39"/>
      <c r="AC38" s="39"/>
      <c r="AD38" s="39"/>
      <c r="AE38" s="39"/>
      <c r="AF38" s="39"/>
      <c r="AG38" s="39"/>
      <c r="AH38" s="39"/>
      <c r="AI38" s="39"/>
      <c r="AJ38" s="39"/>
      <c r="AK38" s="39"/>
      <c r="AL38" s="39"/>
      <c r="AM38" s="39"/>
      <c r="AN38" s="39"/>
      <c r="AO38" s="39"/>
      <c r="AP38" s="39"/>
      <c r="AQ38" s="39"/>
      <c r="AR38" s="39"/>
      <c r="AS38" s="39"/>
      <c r="AT38" s="39"/>
      <c r="AU38" s="39"/>
      <c r="AV38" s="39"/>
      <c r="AW38" s="39"/>
      <c r="AX38" s="39"/>
      <c r="AY38" s="39"/>
      <c r="AZ38" s="39"/>
      <c r="BA38" s="40"/>
    </row>
    <row r="39" spans="2:53" ht="9.9499999999999993" customHeight="1"/>
  </sheetData>
  <mergeCells count="50">
    <mergeCell ref="AH34:AL37"/>
    <mergeCell ref="AM34:AZ37"/>
    <mergeCell ref="AH30:AL33"/>
    <mergeCell ref="AM30:AZ33"/>
    <mergeCell ref="C34:L37"/>
    <mergeCell ref="M34:V37"/>
    <mergeCell ref="W34:AA37"/>
    <mergeCell ref="AB34:AG37"/>
    <mergeCell ref="W30:AA33"/>
    <mergeCell ref="AB30:AG33"/>
    <mergeCell ref="C30:L33"/>
    <mergeCell ref="M30:V33"/>
    <mergeCell ref="AB25:AG25"/>
    <mergeCell ref="W26:AA29"/>
    <mergeCell ref="AB26:AG29"/>
    <mergeCell ref="C13:L16"/>
    <mergeCell ref="M13:V16"/>
    <mergeCell ref="C25:L25"/>
    <mergeCell ref="M25:V25"/>
    <mergeCell ref="C26:L29"/>
    <mergeCell ref="M26:V29"/>
    <mergeCell ref="W25:AA25"/>
    <mergeCell ref="AH26:AL29"/>
    <mergeCell ref="AM26:AZ29"/>
    <mergeCell ref="AH13:AL16"/>
    <mergeCell ref="AM13:AZ16"/>
    <mergeCell ref="AH25:AL25"/>
    <mergeCell ref="AM25:AZ25"/>
    <mergeCell ref="AH9:AL12"/>
    <mergeCell ref="AM9:AZ12"/>
    <mergeCell ref="C17:L20"/>
    <mergeCell ref="M17:V20"/>
    <mergeCell ref="W17:AA20"/>
    <mergeCell ref="AB17:AG20"/>
    <mergeCell ref="AH17:AL20"/>
    <mergeCell ref="AM17:AZ20"/>
    <mergeCell ref="C9:L12"/>
    <mergeCell ref="M9:V12"/>
    <mergeCell ref="W9:AA12"/>
    <mergeCell ref="AB9:AG12"/>
    <mergeCell ref="W13:AA16"/>
    <mergeCell ref="AB13:AG16"/>
    <mergeCell ref="AP2:BA2"/>
    <mergeCell ref="C3:Q4"/>
    <mergeCell ref="C8:L8"/>
    <mergeCell ref="M8:V8"/>
    <mergeCell ref="W8:AA8"/>
    <mergeCell ref="AB8:AG8"/>
    <mergeCell ref="AH8:AL8"/>
    <mergeCell ref="AM8:AZ8"/>
  </mergeCells>
  <phoneticPr fontId="4"/>
  <pageMargins left="0.19685039370078741" right="0.59055118110236227" top="0.59055118110236227" bottom="0.59055118110236227" header="0.51181102362204722" footer="0.51181102362204722"/>
  <pageSetup paperSize="9" orientation="landscape"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B0F0"/>
  </sheetPr>
  <dimension ref="B1:BA29"/>
  <sheetViews>
    <sheetView workbookViewId="0"/>
  </sheetViews>
  <sheetFormatPr defaultColWidth="2.625" defaultRowHeight="13.5"/>
  <cols>
    <col min="1" max="1" width="1.625" style="5" customWidth="1"/>
    <col min="2" max="53" width="2.625" style="5" customWidth="1"/>
    <col min="54" max="54" width="1.625" style="5" customWidth="1"/>
    <col min="55" max="16384" width="2.625" style="5"/>
  </cols>
  <sheetData>
    <row r="1" spans="2:53" s="42" customFormat="1" ht="9.9499999999999993" customHeight="1"/>
    <row r="2" spans="2:53" s="42" customFormat="1" ht="20.100000000000001" customHeight="1">
      <c r="B2" s="47" t="s">
        <v>990</v>
      </c>
      <c r="AP2" s="984" t="s">
        <v>1</v>
      </c>
      <c r="AQ2" s="984"/>
      <c r="AR2" s="984"/>
      <c r="AS2" s="984"/>
      <c r="AT2" s="984"/>
      <c r="AU2" s="984"/>
      <c r="AV2" s="984"/>
      <c r="AW2" s="984"/>
      <c r="AX2" s="984"/>
      <c r="AY2" s="984"/>
      <c r="AZ2" s="984"/>
      <c r="BA2" s="984"/>
    </row>
    <row r="3" spans="2:53" s="42" customFormat="1" ht="18" customHeight="1">
      <c r="C3" s="1036" t="s">
        <v>118</v>
      </c>
      <c r="D3" s="1037"/>
      <c r="E3" s="1037"/>
      <c r="F3" s="1037"/>
      <c r="G3" s="1037"/>
      <c r="H3" s="1037"/>
      <c r="I3" s="1037"/>
      <c r="J3" s="1037"/>
      <c r="K3" s="1037"/>
      <c r="L3" s="1037"/>
      <c r="M3" s="1037"/>
      <c r="N3" s="1037"/>
      <c r="O3" s="1037"/>
      <c r="P3" s="1037"/>
      <c r="Q3" s="1273"/>
      <c r="R3" s="69"/>
      <c r="S3" s="70"/>
      <c r="T3" s="70"/>
      <c r="U3" s="70"/>
      <c r="V3" s="70"/>
      <c r="W3" s="70"/>
      <c r="X3" s="70"/>
      <c r="Y3" s="70"/>
      <c r="Z3" s="70"/>
      <c r="AA3" s="70"/>
      <c r="AB3" s="70"/>
      <c r="AC3" s="70"/>
      <c r="AD3" s="44"/>
    </row>
    <row r="4" spans="2:53" ht="18" customHeight="1">
      <c r="B4" s="33"/>
      <c r="C4" s="1038"/>
      <c r="D4" s="1039"/>
      <c r="E4" s="1039"/>
      <c r="F4" s="1039"/>
      <c r="G4" s="1039"/>
      <c r="H4" s="1039"/>
      <c r="I4" s="1039"/>
      <c r="J4" s="1039"/>
      <c r="K4" s="1039"/>
      <c r="L4" s="1039"/>
      <c r="M4" s="1039"/>
      <c r="N4" s="1039"/>
      <c r="O4" s="1039"/>
      <c r="P4" s="1039"/>
      <c r="Q4" s="1276"/>
      <c r="R4" s="66"/>
      <c r="S4" s="66"/>
      <c r="T4" s="66"/>
      <c r="U4" s="66"/>
      <c r="V4" s="66"/>
      <c r="W4" s="66"/>
      <c r="X4" s="66"/>
      <c r="Y4" s="66"/>
      <c r="Z4" s="66"/>
      <c r="AA4" s="66"/>
      <c r="AB4" s="66"/>
      <c r="AC4" s="66"/>
      <c r="AE4" s="35"/>
      <c r="AF4" s="35"/>
      <c r="AG4" s="35"/>
      <c r="AH4" s="35"/>
      <c r="AI4" s="35"/>
      <c r="AJ4" s="35"/>
      <c r="AK4" s="35"/>
      <c r="AL4" s="35"/>
      <c r="AM4" s="35"/>
      <c r="AN4" s="35"/>
      <c r="AO4" s="35"/>
      <c r="AP4" s="35"/>
      <c r="AQ4" s="35"/>
      <c r="AR4" s="35"/>
      <c r="AS4" s="35"/>
      <c r="AT4" s="35"/>
      <c r="AU4" s="35"/>
      <c r="AV4" s="35"/>
      <c r="AW4" s="35"/>
      <c r="AX4" s="35"/>
      <c r="AY4" s="35"/>
      <c r="AZ4" s="35"/>
      <c r="BA4" s="36"/>
    </row>
    <row r="5" spans="2:53">
      <c r="B5" s="37"/>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1"/>
    </row>
    <row r="6" spans="2:53" ht="15" customHeight="1">
      <c r="B6" s="37"/>
      <c r="C6" s="20"/>
      <c r="D6" s="903" t="s">
        <v>2</v>
      </c>
      <c r="E6" s="945"/>
      <c r="F6" s="945"/>
      <c r="G6" s="945"/>
      <c r="H6" s="945"/>
      <c r="I6" s="945"/>
      <c r="J6" s="945"/>
      <c r="K6" s="945"/>
      <c r="L6" s="945"/>
      <c r="M6" s="945"/>
      <c r="N6" s="945"/>
      <c r="O6" s="945"/>
      <c r="P6" s="945"/>
      <c r="Q6" s="945"/>
      <c r="R6" s="945"/>
      <c r="S6" s="945"/>
      <c r="T6" s="945"/>
      <c r="U6" s="945"/>
      <c r="V6" s="945"/>
      <c r="W6" s="945"/>
      <c r="X6" s="945"/>
      <c r="Y6" s="945"/>
      <c r="Z6" s="945"/>
      <c r="AA6" s="945"/>
      <c r="AB6" s="945"/>
      <c r="AC6" s="945"/>
      <c r="AD6" s="945"/>
      <c r="AE6" s="945"/>
      <c r="AF6" s="945"/>
      <c r="AG6" s="945"/>
      <c r="AH6" s="946"/>
      <c r="AI6" s="23"/>
      <c r="AJ6" s="23"/>
      <c r="AK6" s="23"/>
      <c r="AL6" s="23"/>
      <c r="AM6" s="23"/>
      <c r="AN6" s="23"/>
      <c r="AO6" s="23"/>
      <c r="AP6" s="23"/>
      <c r="AQ6" s="23"/>
      <c r="AR6" s="23"/>
      <c r="AS6" s="23"/>
      <c r="AT6" s="23"/>
      <c r="AU6" s="23"/>
      <c r="AV6" s="23"/>
      <c r="AW6" s="23"/>
      <c r="AX6" s="23"/>
      <c r="AY6" s="23"/>
      <c r="AZ6" s="20"/>
      <c r="BA6" s="21"/>
    </row>
    <row r="7" spans="2:53" ht="15" customHeight="1">
      <c r="B7" s="37"/>
      <c r="C7" s="34"/>
      <c r="D7" s="913"/>
      <c r="E7" s="914"/>
      <c r="F7" s="914"/>
      <c r="G7" s="914"/>
      <c r="H7" s="914"/>
      <c r="I7" s="914"/>
      <c r="J7" s="914"/>
      <c r="K7" s="914"/>
      <c r="L7" s="914"/>
      <c r="M7" s="914"/>
      <c r="N7" s="914"/>
      <c r="O7" s="914"/>
      <c r="P7" s="914"/>
      <c r="Q7" s="914"/>
      <c r="R7" s="914"/>
      <c r="S7" s="914"/>
      <c r="T7" s="914"/>
      <c r="U7" s="914"/>
      <c r="V7" s="914"/>
      <c r="W7" s="914"/>
      <c r="X7" s="914"/>
      <c r="Y7" s="914"/>
      <c r="Z7" s="914"/>
      <c r="AA7" s="914"/>
      <c r="AB7" s="914"/>
      <c r="AC7" s="914"/>
      <c r="AD7" s="914"/>
      <c r="AE7" s="914"/>
      <c r="AF7" s="914"/>
      <c r="AG7" s="914"/>
      <c r="AH7" s="915"/>
      <c r="AI7" s="48"/>
      <c r="AJ7" s="49"/>
      <c r="AK7" s="49"/>
      <c r="AL7" s="49"/>
      <c r="AM7" s="49"/>
      <c r="AN7" s="49"/>
      <c r="AO7" s="49"/>
      <c r="AP7" s="49"/>
      <c r="AQ7" s="49"/>
      <c r="AR7" s="49"/>
      <c r="AS7" s="49"/>
      <c r="AT7" s="49"/>
      <c r="AU7" s="49"/>
      <c r="AV7" s="49"/>
      <c r="AW7" s="49"/>
      <c r="AX7" s="49"/>
      <c r="AY7" s="49"/>
      <c r="AZ7" s="36"/>
      <c r="BA7" s="21"/>
    </row>
    <row r="8" spans="2:53">
      <c r="B8" s="37"/>
      <c r="C8" s="37"/>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1"/>
      <c r="BA8" s="21"/>
    </row>
    <row r="9" spans="2:53" ht="24.95" customHeight="1">
      <c r="B9" s="37"/>
      <c r="C9" s="37"/>
      <c r="D9" s="596" t="s">
        <v>4</v>
      </c>
      <c r="E9" s="596"/>
      <c r="F9" s="596"/>
      <c r="G9" s="596"/>
      <c r="H9" s="596"/>
      <c r="I9" s="596"/>
      <c r="J9" s="596"/>
      <c r="K9" s="596"/>
      <c r="L9" s="596"/>
      <c r="M9" s="596"/>
      <c r="N9" s="596"/>
      <c r="O9" s="596"/>
      <c r="P9" s="596"/>
      <c r="Q9" s="596"/>
      <c r="R9" s="596"/>
      <c r="S9" s="596"/>
      <c r="T9" s="596"/>
      <c r="U9" s="596"/>
      <c r="V9" s="596"/>
      <c r="W9" s="596"/>
      <c r="X9" s="596"/>
      <c r="Y9" s="596"/>
      <c r="Z9" s="596"/>
      <c r="AA9" s="596"/>
      <c r="AB9" s="596"/>
      <c r="AC9" s="596"/>
      <c r="AD9" s="596"/>
      <c r="AE9" s="596"/>
      <c r="AF9" s="596"/>
      <c r="AG9" s="596"/>
      <c r="AH9" s="596"/>
      <c r="AI9" s="596"/>
      <c r="AJ9" s="596"/>
      <c r="AK9" s="596"/>
      <c r="AL9" s="596"/>
      <c r="AM9" s="596"/>
      <c r="AN9" s="596"/>
      <c r="AO9" s="596"/>
      <c r="AP9" s="596"/>
      <c r="AQ9" s="596"/>
      <c r="AR9" s="596"/>
      <c r="AS9" s="596"/>
      <c r="AT9" s="596"/>
      <c r="AU9" s="596"/>
      <c r="AV9" s="596"/>
      <c r="AW9" s="596"/>
      <c r="AX9" s="596"/>
      <c r="AY9" s="596"/>
      <c r="AZ9" s="21"/>
      <c r="BA9" s="21"/>
    </row>
    <row r="10" spans="2:53" ht="24.95" customHeight="1">
      <c r="B10" s="37"/>
      <c r="C10" s="37"/>
      <c r="D10" s="596" t="s">
        <v>5</v>
      </c>
      <c r="E10" s="596"/>
      <c r="F10" s="596"/>
      <c r="G10" s="596"/>
      <c r="H10" s="596"/>
      <c r="I10" s="596"/>
      <c r="J10" s="596"/>
      <c r="K10" s="596"/>
      <c r="L10" s="596"/>
      <c r="M10" s="596"/>
      <c r="N10" s="596"/>
      <c r="O10" s="596"/>
      <c r="P10" s="596"/>
      <c r="Q10" s="596"/>
      <c r="R10" s="596"/>
      <c r="S10" s="596"/>
      <c r="T10" s="596"/>
      <c r="U10" s="596"/>
      <c r="V10" s="596"/>
      <c r="W10" s="596"/>
      <c r="X10" s="596"/>
      <c r="Y10" s="596"/>
      <c r="Z10" s="596"/>
      <c r="AA10" s="596"/>
      <c r="AB10" s="596"/>
      <c r="AC10" s="596"/>
      <c r="AD10" s="596"/>
      <c r="AE10" s="596"/>
      <c r="AF10" s="596"/>
      <c r="AG10" s="596"/>
      <c r="AH10" s="596"/>
      <c r="AI10" s="596"/>
      <c r="AJ10" s="596"/>
      <c r="AK10" s="596"/>
      <c r="AL10" s="596"/>
      <c r="AM10" s="596"/>
      <c r="AN10" s="596"/>
      <c r="AO10" s="596"/>
      <c r="AP10" s="596"/>
      <c r="AQ10" s="596"/>
      <c r="AR10" s="596"/>
      <c r="AS10" s="596"/>
      <c r="AT10" s="596"/>
      <c r="AU10" s="596"/>
      <c r="AV10" s="596"/>
      <c r="AW10" s="596"/>
      <c r="AX10" s="596"/>
      <c r="AY10" s="596"/>
      <c r="AZ10" s="21"/>
      <c r="BA10" s="21"/>
    </row>
    <row r="11" spans="2:53" ht="24.95" customHeight="1">
      <c r="B11" s="37"/>
      <c r="C11" s="37"/>
      <c r="D11" s="596" t="s">
        <v>6</v>
      </c>
      <c r="E11" s="596"/>
      <c r="F11" s="596"/>
      <c r="G11" s="596"/>
      <c r="H11" s="596"/>
      <c r="I11" s="596"/>
      <c r="J11" s="596"/>
      <c r="K11" s="596"/>
      <c r="L11" s="596"/>
      <c r="M11" s="596"/>
      <c r="N11" s="596"/>
      <c r="O11" s="596"/>
      <c r="P11" s="596"/>
      <c r="Q11" s="596"/>
      <c r="R11" s="596"/>
      <c r="S11" s="596"/>
      <c r="T11" s="596"/>
      <c r="U11" s="596"/>
      <c r="V11" s="596"/>
      <c r="W11" s="596"/>
      <c r="X11" s="596"/>
      <c r="Y11" s="596"/>
      <c r="Z11" s="596"/>
      <c r="AA11" s="596"/>
      <c r="AB11" s="596"/>
      <c r="AC11" s="596"/>
      <c r="AD11" s="596"/>
      <c r="AE11" s="596"/>
      <c r="AF11" s="596"/>
      <c r="AG11" s="596"/>
      <c r="AH11" s="596"/>
      <c r="AI11" s="596"/>
      <c r="AJ11" s="596"/>
      <c r="AK11" s="596"/>
      <c r="AL11" s="596"/>
      <c r="AM11" s="596"/>
      <c r="AN11" s="596"/>
      <c r="AO11" s="596"/>
      <c r="AP11" s="596"/>
      <c r="AQ11" s="596"/>
      <c r="AR11" s="596"/>
      <c r="AS11" s="596"/>
      <c r="AT11" s="596"/>
      <c r="AU11" s="596"/>
      <c r="AV11" s="596"/>
      <c r="AW11" s="596"/>
      <c r="AX11" s="596"/>
      <c r="AY11" s="596"/>
      <c r="AZ11" s="21"/>
      <c r="BA11" s="21"/>
    </row>
    <row r="12" spans="2:53" ht="24.95" customHeight="1">
      <c r="B12" s="37"/>
      <c r="C12" s="37"/>
      <c r="D12" s="596"/>
      <c r="E12" s="596"/>
      <c r="F12" s="596"/>
      <c r="G12" s="596"/>
      <c r="H12" s="596"/>
      <c r="I12" s="596"/>
      <c r="J12" s="596"/>
      <c r="K12" s="596"/>
      <c r="L12" s="596"/>
      <c r="M12" s="596"/>
      <c r="N12" s="596"/>
      <c r="O12" s="596"/>
      <c r="P12" s="596"/>
      <c r="Q12" s="596"/>
      <c r="R12" s="596"/>
      <c r="S12" s="596"/>
      <c r="T12" s="596"/>
      <c r="U12" s="596"/>
      <c r="V12" s="596"/>
      <c r="W12" s="596"/>
      <c r="X12" s="596"/>
      <c r="Y12" s="596"/>
      <c r="Z12" s="596"/>
      <c r="AA12" s="596"/>
      <c r="AB12" s="596"/>
      <c r="AC12" s="596"/>
      <c r="AD12" s="596"/>
      <c r="AE12" s="596"/>
      <c r="AF12" s="596"/>
      <c r="AG12" s="596"/>
      <c r="AH12" s="596"/>
      <c r="AI12" s="596"/>
      <c r="AJ12" s="596"/>
      <c r="AK12" s="596"/>
      <c r="AL12" s="596"/>
      <c r="AM12" s="596"/>
      <c r="AN12" s="596"/>
      <c r="AO12" s="596"/>
      <c r="AP12" s="596"/>
      <c r="AQ12" s="596"/>
      <c r="AR12" s="596"/>
      <c r="AS12" s="596"/>
      <c r="AT12" s="596"/>
      <c r="AU12" s="596"/>
      <c r="AV12" s="596"/>
      <c r="AW12" s="596"/>
      <c r="AX12" s="596"/>
      <c r="AY12" s="596"/>
      <c r="AZ12" s="21"/>
      <c r="BA12" s="21"/>
    </row>
    <row r="13" spans="2:53" ht="24.95" customHeight="1">
      <c r="B13" s="37"/>
      <c r="C13" s="37"/>
      <c r="D13" s="596"/>
      <c r="E13" s="596"/>
      <c r="F13" s="596"/>
      <c r="G13" s="596"/>
      <c r="H13" s="596"/>
      <c r="I13" s="596"/>
      <c r="J13" s="596"/>
      <c r="K13" s="596"/>
      <c r="L13" s="596"/>
      <c r="M13" s="596"/>
      <c r="N13" s="596"/>
      <c r="O13" s="596"/>
      <c r="P13" s="596"/>
      <c r="Q13" s="596"/>
      <c r="R13" s="596"/>
      <c r="S13" s="596"/>
      <c r="T13" s="596"/>
      <c r="U13" s="596"/>
      <c r="V13" s="596"/>
      <c r="W13" s="596"/>
      <c r="X13" s="596"/>
      <c r="Y13" s="596"/>
      <c r="Z13" s="596"/>
      <c r="AA13" s="596"/>
      <c r="AB13" s="596"/>
      <c r="AC13" s="596"/>
      <c r="AD13" s="596"/>
      <c r="AE13" s="596"/>
      <c r="AF13" s="596"/>
      <c r="AG13" s="596"/>
      <c r="AH13" s="596"/>
      <c r="AI13" s="596"/>
      <c r="AJ13" s="596"/>
      <c r="AK13" s="596"/>
      <c r="AL13" s="596"/>
      <c r="AM13" s="596"/>
      <c r="AN13" s="596"/>
      <c r="AO13" s="596"/>
      <c r="AP13" s="596"/>
      <c r="AQ13" s="596"/>
      <c r="AR13" s="596"/>
      <c r="AS13" s="596"/>
      <c r="AT13" s="596"/>
      <c r="AU13" s="596"/>
      <c r="AV13" s="596"/>
      <c r="AW13" s="596"/>
      <c r="AX13" s="596"/>
      <c r="AY13" s="596"/>
      <c r="AZ13" s="21"/>
      <c r="BA13" s="21"/>
    </row>
    <row r="14" spans="2:53" ht="24.95" customHeight="1">
      <c r="B14" s="37"/>
      <c r="C14" s="37"/>
      <c r="D14" s="596"/>
      <c r="E14" s="596"/>
      <c r="F14" s="596"/>
      <c r="G14" s="596"/>
      <c r="H14" s="596"/>
      <c r="I14" s="596"/>
      <c r="J14" s="596"/>
      <c r="K14" s="596"/>
      <c r="L14" s="596"/>
      <c r="M14" s="596"/>
      <c r="N14" s="596"/>
      <c r="O14" s="596"/>
      <c r="P14" s="596"/>
      <c r="Q14" s="596"/>
      <c r="R14" s="596"/>
      <c r="S14" s="596"/>
      <c r="T14" s="596"/>
      <c r="U14" s="596"/>
      <c r="V14" s="596"/>
      <c r="W14" s="596"/>
      <c r="X14" s="596"/>
      <c r="Y14" s="596"/>
      <c r="Z14" s="596"/>
      <c r="AA14" s="596"/>
      <c r="AB14" s="596"/>
      <c r="AC14" s="596"/>
      <c r="AD14" s="596"/>
      <c r="AE14" s="596"/>
      <c r="AF14" s="596"/>
      <c r="AG14" s="596"/>
      <c r="AH14" s="596"/>
      <c r="AI14" s="596"/>
      <c r="AJ14" s="596"/>
      <c r="AK14" s="596"/>
      <c r="AL14" s="596"/>
      <c r="AM14" s="596"/>
      <c r="AN14" s="596"/>
      <c r="AO14" s="596"/>
      <c r="AP14" s="596"/>
      <c r="AQ14" s="596"/>
      <c r="AR14" s="596"/>
      <c r="AS14" s="596"/>
      <c r="AT14" s="596"/>
      <c r="AU14" s="596"/>
      <c r="AV14" s="596"/>
      <c r="AW14" s="596"/>
      <c r="AX14" s="596"/>
      <c r="AY14" s="596"/>
      <c r="AZ14" s="21"/>
      <c r="BA14" s="21"/>
    </row>
    <row r="15" spans="2:53">
      <c r="B15" s="37"/>
      <c r="C15" s="38"/>
      <c r="D15" s="39"/>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40"/>
      <c r="BA15" s="21"/>
    </row>
    <row r="16" spans="2:53">
      <c r="B16" s="37"/>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1"/>
    </row>
    <row r="17" spans="2:53">
      <c r="B17" s="37"/>
      <c r="C17" s="20"/>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1"/>
    </row>
    <row r="18" spans="2:53" ht="15" customHeight="1">
      <c r="B18" s="37"/>
      <c r="C18" s="20"/>
      <c r="D18" s="903" t="s">
        <v>3</v>
      </c>
      <c r="E18" s="945"/>
      <c r="F18" s="945"/>
      <c r="G18" s="945"/>
      <c r="H18" s="945"/>
      <c r="I18" s="945"/>
      <c r="J18" s="945"/>
      <c r="K18" s="945"/>
      <c r="L18" s="945"/>
      <c r="M18" s="945"/>
      <c r="N18" s="945"/>
      <c r="O18" s="945"/>
      <c r="P18" s="945"/>
      <c r="Q18" s="945"/>
      <c r="R18" s="945"/>
      <c r="S18" s="945"/>
      <c r="T18" s="945"/>
      <c r="U18" s="945"/>
      <c r="V18" s="945"/>
      <c r="W18" s="945"/>
      <c r="X18" s="945"/>
      <c r="Y18" s="945"/>
      <c r="Z18" s="945"/>
      <c r="AA18" s="945"/>
      <c r="AB18" s="945"/>
      <c r="AC18" s="945"/>
      <c r="AD18" s="945"/>
      <c r="AE18" s="945"/>
      <c r="AF18" s="945"/>
      <c r="AG18" s="945"/>
      <c r="AH18" s="946"/>
      <c r="AI18" s="23"/>
      <c r="AJ18" s="23"/>
      <c r="AK18" s="23"/>
      <c r="AL18" s="23"/>
      <c r="AM18" s="23"/>
      <c r="AN18" s="23"/>
      <c r="AO18" s="23"/>
      <c r="AP18" s="23"/>
      <c r="AQ18" s="23"/>
      <c r="AR18" s="23"/>
      <c r="AS18" s="23"/>
      <c r="AT18" s="23"/>
      <c r="AU18" s="23"/>
      <c r="AV18" s="23"/>
      <c r="AW18" s="23"/>
      <c r="AX18" s="23"/>
      <c r="AY18" s="23"/>
      <c r="AZ18" s="20"/>
      <c r="BA18" s="21"/>
    </row>
    <row r="19" spans="2:53" ht="15" customHeight="1">
      <c r="B19" s="37"/>
      <c r="C19" s="34"/>
      <c r="D19" s="913"/>
      <c r="E19" s="914"/>
      <c r="F19" s="914"/>
      <c r="G19" s="914"/>
      <c r="H19" s="914"/>
      <c r="I19" s="914"/>
      <c r="J19" s="914"/>
      <c r="K19" s="914"/>
      <c r="L19" s="914"/>
      <c r="M19" s="914"/>
      <c r="N19" s="914"/>
      <c r="O19" s="914"/>
      <c r="P19" s="914"/>
      <c r="Q19" s="914"/>
      <c r="R19" s="914"/>
      <c r="S19" s="914"/>
      <c r="T19" s="914"/>
      <c r="U19" s="914"/>
      <c r="V19" s="914"/>
      <c r="W19" s="914"/>
      <c r="X19" s="914"/>
      <c r="Y19" s="914"/>
      <c r="Z19" s="914"/>
      <c r="AA19" s="914"/>
      <c r="AB19" s="914"/>
      <c r="AC19" s="914"/>
      <c r="AD19" s="914"/>
      <c r="AE19" s="914"/>
      <c r="AF19" s="914"/>
      <c r="AG19" s="914"/>
      <c r="AH19" s="915"/>
      <c r="AI19" s="48"/>
      <c r="AJ19" s="49"/>
      <c r="AK19" s="49"/>
      <c r="AL19" s="49"/>
      <c r="AM19" s="49"/>
      <c r="AN19" s="49"/>
      <c r="AO19" s="49"/>
      <c r="AP19" s="49"/>
      <c r="AQ19" s="49"/>
      <c r="AR19" s="49"/>
      <c r="AS19" s="49"/>
      <c r="AT19" s="49"/>
      <c r="AU19" s="49"/>
      <c r="AV19" s="49"/>
      <c r="AW19" s="49"/>
      <c r="AX19" s="49"/>
      <c r="AY19" s="49"/>
      <c r="AZ19" s="36"/>
      <c r="BA19" s="21"/>
    </row>
    <row r="20" spans="2:53">
      <c r="B20" s="37"/>
      <c r="C20" s="37"/>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1"/>
      <c r="BA20" s="21"/>
    </row>
    <row r="21" spans="2:53" ht="24.95" customHeight="1">
      <c r="B21" s="37"/>
      <c r="C21" s="37"/>
      <c r="D21" s="596" t="s">
        <v>4</v>
      </c>
      <c r="E21" s="596"/>
      <c r="F21" s="596"/>
      <c r="G21" s="596"/>
      <c r="H21" s="596"/>
      <c r="I21" s="596"/>
      <c r="J21" s="596"/>
      <c r="K21" s="596"/>
      <c r="L21" s="596"/>
      <c r="M21" s="596"/>
      <c r="N21" s="596"/>
      <c r="O21" s="596"/>
      <c r="P21" s="596"/>
      <c r="Q21" s="596"/>
      <c r="R21" s="596"/>
      <c r="S21" s="596"/>
      <c r="T21" s="596"/>
      <c r="U21" s="596"/>
      <c r="V21" s="596"/>
      <c r="W21" s="596"/>
      <c r="X21" s="596"/>
      <c r="Y21" s="596"/>
      <c r="Z21" s="596"/>
      <c r="AA21" s="596"/>
      <c r="AB21" s="596"/>
      <c r="AC21" s="596"/>
      <c r="AD21" s="596"/>
      <c r="AE21" s="596"/>
      <c r="AF21" s="596"/>
      <c r="AG21" s="596"/>
      <c r="AH21" s="596"/>
      <c r="AI21" s="596"/>
      <c r="AJ21" s="596"/>
      <c r="AK21" s="596"/>
      <c r="AL21" s="596"/>
      <c r="AM21" s="596"/>
      <c r="AN21" s="596"/>
      <c r="AO21" s="596"/>
      <c r="AP21" s="596"/>
      <c r="AQ21" s="596"/>
      <c r="AR21" s="596"/>
      <c r="AS21" s="596"/>
      <c r="AT21" s="596"/>
      <c r="AU21" s="596"/>
      <c r="AV21" s="596"/>
      <c r="AW21" s="596"/>
      <c r="AX21" s="596"/>
      <c r="AY21" s="596"/>
      <c r="AZ21" s="21"/>
      <c r="BA21" s="21"/>
    </row>
    <row r="22" spans="2:53" ht="24.95" customHeight="1">
      <c r="B22" s="37"/>
      <c r="C22" s="37"/>
      <c r="D22" s="596" t="s">
        <v>7</v>
      </c>
      <c r="E22" s="596"/>
      <c r="F22" s="596"/>
      <c r="G22" s="596"/>
      <c r="H22" s="596"/>
      <c r="I22" s="596"/>
      <c r="J22" s="596"/>
      <c r="K22" s="596"/>
      <c r="L22" s="596"/>
      <c r="M22" s="596"/>
      <c r="N22" s="596"/>
      <c r="O22" s="596"/>
      <c r="P22" s="596"/>
      <c r="Q22" s="596"/>
      <c r="R22" s="596"/>
      <c r="S22" s="596"/>
      <c r="T22" s="596"/>
      <c r="U22" s="596"/>
      <c r="V22" s="596"/>
      <c r="W22" s="596"/>
      <c r="X22" s="596"/>
      <c r="Y22" s="596"/>
      <c r="Z22" s="596"/>
      <c r="AA22" s="596"/>
      <c r="AB22" s="596"/>
      <c r="AC22" s="596"/>
      <c r="AD22" s="596"/>
      <c r="AE22" s="596"/>
      <c r="AF22" s="596"/>
      <c r="AG22" s="596"/>
      <c r="AH22" s="596"/>
      <c r="AI22" s="596"/>
      <c r="AJ22" s="596"/>
      <c r="AK22" s="596"/>
      <c r="AL22" s="596"/>
      <c r="AM22" s="596"/>
      <c r="AN22" s="596"/>
      <c r="AO22" s="596"/>
      <c r="AP22" s="596"/>
      <c r="AQ22" s="596"/>
      <c r="AR22" s="596"/>
      <c r="AS22" s="596"/>
      <c r="AT22" s="596"/>
      <c r="AU22" s="596"/>
      <c r="AV22" s="596"/>
      <c r="AW22" s="596"/>
      <c r="AX22" s="596"/>
      <c r="AY22" s="596"/>
      <c r="AZ22" s="21"/>
      <c r="BA22" s="21"/>
    </row>
    <row r="23" spans="2:53" ht="24.95" customHeight="1">
      <c r="B23" s="37"/>
      <c r="C23" s="37"/>
      <c r="D23" s="596" t="s">
        <v>8</v>
      </c>
      <c r="E23" s="596"/>
      <c r="F23" s="596"/>
      <c r="G23" s="596"/>
      <c r="H23" s="596"/>
      <c r="I23" s="596"/>
      <c r="J23" s="596"/>
      <c r="K23" s="596"/>
      <c r="L23" s="596"/>
      <c r="M23" s="596"/>
      <c r="N23" s="596"/>
      <c r="O23" s="596"/>
      <c r="P23" s="596"/>
      <c r="Q23" s="596"/>
      <c r="R23" s="596"/>
      <c r="S23" s="596"/>
      <c r="T23" s="596"/>
      <c r="U23" s="596"/>
      <c r="V23" s="596"/>
      <c r="W23" s="596"/>
      <c r="X23" s="596"/>
      <c r="Y23" s="596"/>
      <c r="Z23" s="596"/>
      <c r="AA23" s="596"/>
      <c r="AB23" s="596"/>
      <c r="AC23" s="596"/>
      <c r="AD23" s="596"/>
      <c r="AE23" s="596"/>
      <c r="AF23" s="596"/>
      <c r="AG23" s="596"/>
      <c r="AH23" s="596"/>
      <c r="AI23" s="596"/>
      <c r="AJ23" s="596"/>
      <c r="AK23" s="596"/>
      <c r="AL23" s="596"/>
      <c r="AM23" s="596"/>
      <c r="AN23" s="596"/>
      <c r="AO23" s="596"/>
      <c r="AP23" s="596"/>
      <c r="AQ23" s="596"/>
      <c r="AR23" s="596"/>
      <c r="AS23" s="596"/>
      <c r="AT23" s="596"/>
      <c r="AU23" s="596"/>
      <c r="AV23" s="596"/>
      <c r="AW23" s="596"/>
      <c r="AX23" s="596"/>
      <c r="AY23" s="596"/>
      <c r="AZ23" s="21"/>
      <c r="BA23" s="21"/>
    </row>
    <row r="24" spans="2:53" ht="24.95" customHeight="1">
      <c r="B24" s="37"/>
      <c r="C24" s="37"/>
      <c r="D24" s="596"/>
      <c r="E24" s="596"/>
      <c r="F24" s="596"/>
      <c r="G24" s="596"/>
      <c r="H24" s="596"/>
      <c r="I24" s="596"/>
      <c r="J24" s="596"/>
      <c r="K24" s="596"/>
      <c r="L24" s="596"/>
      <c r="M24" s="596"/>
      <c r="N24" s="596"/>
      <c r="O24" s="596"/>
      <c r="P24" s="596"/>
      <c r="Q24" s="596"/>
      <c r="R24" s="596"/>
      <c r="S24" s="596"/>
      <c r="T24" s="596"/>
      <c r="U24" s="596"/>
      <c r="V24" s="596"/>
      <c r="W24" s="596"/>
      <c r="X24" s="596"/>
      <c r="Y24" s="596"/>
      <c r="Z24" s="596"/>
      <c r="AA24" s="596"/>
      <c r="AB24" s="596"/>
      <c r="AC24" s="596"/>
      <c r="AD24" s="596"/>
      <c r="AE24" s="596"/>
      <c r="AF24" s="596"/>
      <c r="AG24" s="596"/>
      <c r="AH24" s="596"/>
      <c r="AI24" s="596"/>
      <c r="AJ24" s="596"/>
      <c r="AK24" s="596"/>
      <c r="AL24" s="596"/>
      <c r="AM24" s="596"/>
      <c r="AN24" s="596"/>
      <c r="AO24" s="596"/>
      <c r="AP24" s="596"/>
      <c r="AQ24" s="596"/>
      <c r="AR24" s="596"/>
      <c r="AS24" s="596"/>
      <c r="AT24" s="596"/>
      <c r="AU24" s="596"/>
      <c r="AV24" s="596"/>
      <c r="AW24" s="596"/>
      <c r="AX24" s="596"/>
      <c r="AY24" s="596"/>
      <c r="AZ24" s="21"/>
      <c r="BA24" s="21"/>
    </row>
    <row r="25" spans="2:53" ht="24.95" customHeight="1">
      <c r="B25" s="37"/>
      <c r="C25" s="37"/>
      <c r="D25" s="596"/>
      <c r="E25" s="596"/>
      <c r="F25" s="596"/>
      <c r="G25" s="596"/>
      <c r="H25" s="596"/>
      <c r="I25" s="596"/>
      <c r="J25" s="596"/>
      <c r="K25" s="596"/>
      <c r="L25" s="596"/>
      <c r="M25" s="596"/>
      <c r="N25" s="596"/>
      <c r="O25" s="596"/>
      <c r="P25" s="596"/>
      <c r="Q25" s="596"/>
      <c r="R25" s="596"/>
      <c r="S25" s="596"/>
      <c r="T25" s="596"/>
      <c r="U25" s="596"/>
      <c r="V25" s="596"/>
      <c r="W25" s="596"/>
      <c r="X25" s="596"/>
      <c r="Y25" s="596"/>
      <c r="Z25" s="596"/>
      <c r="AA25" s="596"/>
      <c r="AB25" s="596"/>
      <c r="AC25" s="596"/>
      <c r="AD25" s="596"/>
      <c r="AE25" s="596"/>
      <c r="AF25" s="596"/>
      <c r="AG25" s="596"/>
      <c r="AH25" s="596"/>
      <c r="AI25" s="596"/>
      <c r="AJ25" s="596"/>
      <c r="AK25" s="596"/>
      <c r="AL25" s="596"/>
      <c r="AM25" s="596"/>
      <c r="AN25" s="596"/>
      <c r="AO25" s="596"/>
      <c r="AP25" s="596"/>
      <c r="AQ25" s="596"/>
      <c r="AR25" s="596"/>
      <c r="AS25" s="596"/>
      <c r="AT25" s="596"/>
      <c r="AU25" s="596"/>
      <c r="AV25" s="596"/>
      <c r="AW25" s="596"/>
      <c r="AX25" s="596"/>
      <c r="AY25" s="596"/>
      <c r="AZ25" s="21"/>
      <c r="BA25" s="21"/>
    </row>
    <row r="26" spans="2:53" ht="24.95" customHeight="1">
      <c r="B26" s="37"/>
      <c r="C26" s="37"/>
      <c r="D26" s="596"/>
      <c r="E26" s="596"/>
      <c r="F26" s="596"/>
      <c r="G26" s="596"/>
      <c r="H26" s="596"/>
      <c r="I26" s="596"/>
      <c r="J26" s="596"/>
      <c r="K26" s="596"/>
      <c r="L26" s="596"/>
      <c r="M26" s="596"/>
      <c r="N26" s="596"/>
      <c r="O26" s="596"/>
      <c r="P26" s="596"/>
      <c r="Q26" s="596"/>
      <c r="R26" s="596"/>
      <c r="S26" s="596"/>
      <c r="T26" s="596"/>
      <c r="U26" s="596"/>
      <c r="V26" s="596"/>
      <c r="W26" s="596"/>
      <c r="X26" s="596"/>
      <c r="Y26" s="596"/>
      <c r="Z26" s="596"/>
      <c r="AA26" s="596"/>
      <c r="AB26" s="596"/>
      <c r="AC26" s="596"/>
      <c r="AD26" s="596"/>
      <c r="AE26" s="596"/>
      <c r="AF26" s="596"/>
      <c r="AG26" s="596"/>
      <c r="AH26" s="596"/>
      <c r="AI26" s="596"/>
      <c r="AJ26" s="596"/>
      <c r="AK26" s="596"/>
      <c r="AL26" s="596"/>
      <c r="AM26" s="596"/>
      <c r="AN26" s="596"/>
      <c r="AO26" s="596"/>
      <c r="AP26" s="596"/>
      <c r="AQ26" s="596"/>
      <c r="AR26" s="596"/>
      <c r="AS26" s="596"/>
      <c r="AT26" s="596"/>
      <c r="AU26" s="596"/>
      <c r="AV26" s="596"/>
      <c r="AW26" s="596"/>
      <c r="AX26" s="596"/>
      <c r="AY26" s="596"/>
      <c r="AZ26" s="21"/>
      <c r="BA26" s="21"/>
    </row>
    <row r="27" spans="2:53">
      <c r="B27" s="37"/>
      <c r="C27" s="38"/>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39"/>
      <c r="AS27" s="39"/>
      <c r="AT27" s="39"/>
      <c r="AU27" s="39"/>
      <c r="AV27" s="39"/>
      <c r="AW27" s="39"/>
      <c r="AX27" s="39"/>
      <c r="AY27" s="39"/>
      <c r="AZ27" s="40"/>
      <c r="BA27" s="21"/>
    </row>
    <row r="28" spans="2:53">
      <c r="B28" s="38"/>
      <c r="C28" s="39"/>
      <c r="D28" s="39"/>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9"/>
      <c r="AH28" s="39"/>
      <c r="AI28" s="39"/>
      <c r="AJ28" s="39"/>
      <c r="AK28" s="39"/>
      <c r="AL28" s="39"/>
      <c r="AM28" s="39"/>
      <c r="AN28" s="39"/>
      <c r="AO28" s="39"/>
      <c r="AP28" s="39"/>
      <c r="AQ28" s="39"/>
      <c r="AR28" s="39"/>
      <c r="AS28" s="39"/>
      <c r="AT28" s="39"/>
      <c r="AU28" s="39"/>
      <c r="AV28" s="39"/>
      <c r="AW28" s="39"/>
      <c r="AX28" s="39"/>
      <c r="AY28" s="39"/>
      <c r="AZ28" s="39"/>
      <c r="BA28" s="40"/>
    </row>
    <row r="29" spans="2:53" ht="9.75" customHeight="1"/>
  </sheetData>
  <mergeCells count="16">
    <mergeCell ref="D25:AY25"/>
    <mergeCell ref="D26:AY26"/>
    <mergeCell ref="D21:AY21"/>
    <mergeCell ref="D22:AY22"/>
    <mergeCell ref="D23:AY23"/>
    <mergeCell ref="D24:AY24"/>
    <mergeCell ref="AP2:BA2"/>
    <mergeCell ref="D6:AH7"/>
    <mergeCell ref="D18:AH19"/>
    <mergeCell ref="D9:AY9"/>
    <mergeCell ref="D10:AY10"/>
    <mergeCell ref="D11:AY11"/>
    <mergeCell ref="D12:AY12"/>
    <mergeCell ref="D13:AY13"/>
    <mergeCell ref="D14:AY14"/>
    <mergeCell ref="C3:Q4"/>
  </mergeCells>
  <phoneticPr fontId="4"/>
  <pageMargins left="0.19685039370078741" right="0.59055118110236227" top="0.59055118110236227" bottom="0.59055118110236227" header="0.51181102362204722" footer="0.51181102362204722"/>
  <pageSetup paperSize="9"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vt:i4>
      </vt:variant>
      <vt:variant>
        <vt:lpstr>名前付き一覧</vt:lpstr>
      </vt:variant>
      <vt:variant>
        <vt:i4>1</vt:i4>
      </vt:variant>
    </vt:vector>
  </HeadingPairs>
  <TitlesOfParts>
    <vt:vector size="21" baseType="lpstr">
      <vt:lpstr>P-1～P-2９</vt:lpstr>
      <vt:lpstr>P8</vt:lpstr>
      <vt:lpstr>P11</vt:lpstr>
      <vt:lpstr>P12-1</vt:lpstr>
      <vt:lpstr>P12-2</vt:lpstr>
      <vt:lpstr>P13-1</vt:lpstr>
      <vt:lpstr>P13-2</vt:lpstr>
      <vt:lpstr>P14</vt:lpstr>
      <vt:lpstr>P15-1</vt:lpstr>
      <vt:lpstr>P15-2</vt:lpstr>
      <vt:lpstr>P15-3</vt:lpstr>
      <vt:lpstr>P16</vt:lpstr>
      <vt:lpstr>P18</vt:lpstr>
      <vt:lpstr>P19</vt:lpstr>
      <vt:lpstr>P20.21.22</vt:lpstr>
      <vt:lpstr>P23</vt:lpstr>
      <vt:lpstr>P24</vt:lpstr>
      <vt:lpstr>P25</vt:lpstr>
      <vt:lpstr>P26</vt:lpstr>
      <vt:lpstr>P27</vt:lpstr>
      <vt:lpstr>'P15-1'!Print_Area</vt:lpstr>
    </vt:vector>
  </TitlesOfParts>
  <Company>株式会社デンソー品質管理部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0321406</dc:creator>
  <cp:lastModifiedBy>倉橋　理治</cp:lastModifiedBy>
  <cp:lastPrinted>2023-11-06T09:26:00Z</cp:lastPrinted>
  <dcterms:created xsi:type="dcterms:W3CDTF">2009-04-06T01:24:36Z</dcterms:created>
  <dcterms:modified xsi:type="dcterms:W3CDTF">2023-11-08T06:13:47Z</dcterms:modified>
</cp:coreProperties>
</file>