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24226"/>
  <mc:AlternateContent xmlns:mc="http://schemas.openxmlformats.org/markup-compatibility/2006">
    <mc:Choice Requires="x15">
      <x15ac:absPath xmlns:x15ac="http://schemas.microsoft.com/office/spreadsheetml/2010/11/ac" url="C:\BoxDrive\Box\I_TQM推進部_1_部員全員\C_5_対外_外部団体\C_5_1_日科技連\C_5_1_4_QCサークル_愛知地区\03_地区主催_研修_セミナー\2024年度\〔行事担当〕1120_21リーダー中級研修\10_報文テキスト・ADマニュアルなど2024\◎2024リーダー中級\◎2024参加者テキストA~Dコース\"/>
    </mc:Choice>
  </mc:AlternateContent>
  <xr:revisionPtr revIDLastSave="0" documentId="13_ncr:1_{8040FD54-3970-4C83-9A34-F85363691A0A}" xr6:coauthVersionLast="47" xr6:coauthVersionMax="47" xr10:uidLastSave="{00000000-0000-0000-0000-000000000000}"/>
  <bookViews>
    <workbookView xWindow="-108" yWindow="-108" windowWidth="23256" windowHeight="12456" tabRatio="840" xr2:uid="{00000000-000D-0000-FFFF-FFFF00000000}"/>
  </bookViews>
  <sheets>
    <sheet name="参加者テキスト" sheetId="6" r:id="rId1"/>
    <sheet name="P46" sheetId="8" r:id="rId2"/>
    <sheet name="P49" sheetId="19" r:id="rId3"/>
    <sheet name="P50" sheetId="24" r:id="rId4"/>
    <sheet name="P51" sheetId="9" r:id="rId5"/>
    <sheet name="P52" sheetId="7" r:id="rId6"/>
    <sheet name="P53" sheetId="23" r:id="rId7"/>
    <sheet name="P54" sheetId="14" r:id="rId8"/>
    <sheet name="P55" sheetId="15" r:id="rId9"/>
    <sheet name="P56" sheetId="16" r:id="rId10"/>
    <sheet name="P57" sheetId="17" r:id="rId11"/>
    <sheet name="P58" sheetId="20" r:id="rId12"/>
    <sheet name="P59" sheetId="21" r:id="rId13"/>
  </sheets>
  <externalReferences>
    <externalReference r:id="rId14"/>
  </externalReferences>
  <definedNames>
    <definedName name="_Toc295913882" localSheetId="1">'P46'!#REF!</definedName>
    <definedName name="_Toc295913882" localSheetId="4">'P51'!#REF!</definedName>
    <definedName name="_Toc295913882" localSheetId="5">'P52'!#REF!</definedName>
    <definedName name="_Toc295913882" localSheetId="0">参加者テキスト!#REF!</definedName>
    <definedName name="_xlnm.Print_Area" localSheetId="0">参加者テキスト!$A$1:$Y$1058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7" i="6" l="1"/>
  <c r="C124" i="6"/>
  <c r="C122" i="6"/>
  <c r="C132" i="6"/>
  <c r="C130" i="6"/>
  <c r="C119" i="6"/>
  <c r="C117" i="6"/>
  <c r="C113" i="6"/>
  <c r="F113" i="6" s="1"/>
  <c r="C115" i="6" s="1"/>
  <c r="C111" i="6"/>
  <c r="F101" i="6"/>
  <c r="C103" i="6" s="1"/>
  <c r="F103" i="6" s="1"/>
  <c r="C105" i="6" s="1"/>
  <c r="F105" i="6" s="1"/>
  <c r="C108" i="6" s="1"/>
  <c r="C92" i="6"/>
  <c r="C88" i="6"/>
  <c r="C73" i="6"/>
  <c r="C71" i="6"/>
  <c r="F39" i="24" l="1"/>
  <c r="H38" i="24"/>
  <c r="H37" i="24"/>
  <c r="H36" i="24"/>
  <c r="H35" i="24"/>
  <c r="H34" i="24"/>
  <c r="H33" i="24"/>
  <c r="H32" i="24"/>
  <c r="H31" i="24"/>
  <c r="H30" i="24"/>
  <c r="H29" i="24"/>
  <c r="H28" i="24"/>
  <c r="H27" i="24"/>
  <c r="H26" i="24"/>
  <c r="H25" i="24"/>
  <c r="H24" i="24"/>
  <c r="H23" i="24"/>
  <c r="H22" i="24"/>
  <c r="H21" i="24"/>
  <c r="H20" i="24"/>
  <c r="H19" i="24"/>
  <c r="H18" i="24"/>
  <c r="H17" i="24"/>
  <c r="H16" i="24"/>
  <c r="H15" i="24"/>
  <c r="H14" i="24"/>
  <c r="H13" i="24"/>
  <c r="H12" i="24"/>
  <c r="H11" i="24"/>
  <c r="H10" i="24"/>
  <c r="H9" i="24"/>
  <c r="H8" i="24"/>
  <c r="H7" i="24"/>
  <c r="H6" i="24"/>
  <c r="H5" i="24"/>
  <c r="H39" i="24" l="1"/>
  <c r="BC24" i="9"/>
  <c r="AZ24" i="9"/>
  <c r="AW24" i="9"/>
  <c r="AT24" i="9"/>
  <c r="AQ24" i="9"/>
  <c r="AN24" i="9"/>
  <c r="AK24" i="9"/>
  <c r="AH24" i="9"/>
  <c r="AE24" i="9"/>
  <c r="AB24" i="9"/>
  <c r="Y24" i="9"/>
  <c r="V24" i="9"/>
  <c r="S24" i="9"/>
  <c r="P24" i="9"/>
  <c r="BF23" i="9"/>
  <c r="BF22" i="9"/>
  <c r="BF21" i="9"/>
  <c r="BF20" i="9"/>
  <c r="BF19" i="9"/>
  <c r="BF18" i="9"/>
  <c r="BF17" i="9"/>
  <c r="BF16" i="9"/>
  <c r="BF15" i="9"/>
  <c r="BF14" i="9"/>
  <c r="BF13" i="9"/>
  <c r="BF12" i="9"/>
  <c r="BF11" i="9"/>
  <c r="BF10" i="9"/>
  <c r="BF9" i="9"/>
  <c r="BF8" i="9"/>
  <c r="BF7" i="9"/>
  <c r="R438" i="6"/>
  <c r="V409" i="6"/>
  <c r="V404" i="6"/>
  <c r="V405" i="6"/>
  <c r="V406" i="6"/>
  <c r="V407" i="6"/>
  <c r="V408" i="6"/>
  <c r="V410" i="6"/>
  <c r="V411" i="6"/>
  <c r="V412" i="6"/>
  <c r="V413" i="6"/>
  <c r="V414" i="6"/>
  <c r="V415" i="6"/>
  <c r="V416" i="6"/>
  <c r="V417" i="6"/>
  <c r="V418" i="6"/>
  <c r="V419" i="6"/>
  <c r="V420" i="6"/>
  <c r="V421" i="6"/>
  <c r="V422" i="6"/>
  <c r="V423" i="6"/>
  <c r="V424" i="6"/>
  <c r="V425" i="6"/>
  <c r="V426" i="6"/>
  <c r="V427" i="6"/>
  <c r="V428" i="6"/>
  <c r="V429" i="6"/>
  <c r="V430" i="6"/>
  <c r="V431" i="6"/>
  <c r="V432" i="6"/>
  <c r="V433" i="6"/>
  <c r="V434" i="6"/>
  <c r="V435" i="6"/>
  <c r="V436" i="6"/>
  <c r="V437" i="6"/>
  <c r="BF24" i="9" l="1"/>
  <c r="V438" i="6"/>
</calcChain>
</file>

<file path=xl/sharedStrings.xml><?xml version="1.0" encoding="utf-8"?>
<sst xmlns="http://schemas.openxmlformats.org/spreadsheetml/2006/main" count="933" uniqueCount="514">
  <si>
    <t>2分</t>
    <rPh sb="1" eb="2">
      <t>フン</t>
    </rPh>
    <phoneticPr fontId="3"/>
  </si>
  <si>
    <t>〔Ｂコース ＧＤ記録用紙（発表資料①）〕</t>
    <rPh sb="8" eb="10">
      <t>キロク</t>
    </rPh>
    <rPh sb="10" eb="12">
      <t>ヨウシ</t>
    </rPh>
    <rPh sb="13" eb="15">
      <t>ハッピョウ</t>
    </rPh>
    <rPh sb="15" eb="17">
      <t>シリョウ</t>
    </rPh>
    <phoneticPr fontId="3"/>
  </si>
  <si>
    <t>Ｂ</t>
    <phoneticPr fontId="3"/>
  </si>
  <si>
    <t>進め方</t>
    <phoneticPr fontId="3"/>
  </si>
  <si>
    <t>（注意：進捗（時間）管理に気をつける）</t>
    <phoneticPr fontId="3"/>
  </si>
  <si>
    <t>設定条件</t>
    <phoneticPr fontId="3"/>
  </si>
  <si>
    <t>1-1</t>
    <phoneticPr fontId="3"/>
  </si>
  <si>
    <t>1-2</t>
    <phoneticPr fontId="3"/>
  </si>
  <si>
    <t>1-3</t>
    <phoneticPr fontId="3"/>
  </si>
  <si>
    <t>1-4</t>
    <phoneticPr fontId="3"/>
  </si>
  <si>
    <t>1-5</t>
    <phoneticPr fontId="3"/>
  </si>
  <si>
    <t>1-6</t>
    <phoneticPr fontId="3"/>
  </si>
  <si>
    <t>1-7</t>
    <phoneticPr fontId="3"/>
  </si>
  <si>
    <t>設問</t>
    <rPh sb="0" eb="2">
      <t>セツモン</t>
    </rPh>
    <phoneticPr fontId="3"/>
  </si>
  <si>
    <t>(e)</t>
    <phoneticPr fontId="3"/>
  </si>
  <si>
    <t>体験学習の進め方</t>
    <rPh sb="0" eb="2">
      <t>タイケン</t>
    </rPh>
    <rPh sb="2" eb="4">
      <t>ガクシュウ</t>
    </rPh>
    <rPh sb="5" eb="6">
      <t>スス</t>
    </rPh>
    <rPh sb="7" eb="8">
      <t>カタ</t>
    </rPh>
    <phoneticPr fontId="3"/>
  </si>
  <si>
    <t>〔事前情報データ〕</t>
    <rPh sb="1" eb="3">
      <t>ジゼン</t>
    </rPh>
    <rPh sb="3" eb="5">
      <t>ジョウホウ</t>
    </rPh>
    <phoneticPr fontId="3"/>
  </si>
  <si>
    <t xml:space="preserve"> 会場世話人</t>
    <rPh sb="1" eb="3">
      <t>カイジョウ</t>
    </rPh>
    <rPh sb="3" eb="5">
      <t>セワ</t>
    </rPh>
    <rPh sb="5" eb="6">
      <t>ニン</t>
    </rPh>
    <phoneticPr fontId="3"/>
  </si>
  <si>
    <t xml:space="preserve"> ＱＣＣ東海支部 愛知地区 副世話人</t>
    <rPh sb="4" eb="6">
      <t>トウカイ</t>
    </rPh>
    <rPh sb="6" eb="8">
      <t>シブ</t>
    </rPh>
    <rPh sb="9" eb="11">
      <t>アイチ</t>
    </rPh>
    <rPh sb="11" eb="13">
      <t>チク</t>
    </rPh>
    <rPh sb="14" eb="15">
      <t>フク</t>
    </rPh>
    <rPh sb="15" eb="17">
      <t>セワ</t>
    </rPh>
    <rPh sb="17" eb="18">
      <t>ニン</t>
    </rPh>
    <phoneticPr fontId="3"/>
  </si>
  <si>
    <t>会　場</t>
    <rPh sb="0" eb="1">
      <t>カイ</t>
    </rPh>
    <rPh sb="2" eb="3">
      <t>バ</t>
    </rPh>
    <phoneticPr fontId="3"/>
  </si>
  <si>
    <t xml:space="preserve"> 会場世話人･アドバイザー</t>
    <rPh sb="1" eb="3">
      <t>カイジョウ</t>
    </rPh>
    <rPh sb="3" eb="5">
      <t>セワ</t>
    </rPh>
    <rPh sb="5" eb="6">
      <t>ニン</t>
    </rPh>
    <phoneticPr fontId="3"/>
  </si>
  <si>
    <t>進め方のポイント</t>
    <rPh sb="0" eb="1">
      <t>スス</t>
    </rPh>
    <rPh sb="2" eb="3">
      <t>カタ</t>
    </rPh>
    <phoneticPr fontId="3"/>
  </si>
  <si>
    <t>ステップ</t>
    <phoneticPr fontId="3"/>
  </si>
  <si>
    <t>１日目</t>
    <rPh sb="1" eb="2">
      <t>ヒ</t>
    </rPh>
    <rPh sb="2" eb="3">
      <t>メ</t>
    </rPh>
    <phoneticPr fontId="3"/>
  </si>
  <si>
    <t>２日目</t>
    <rPh sb="1" eb="2">
      <t>ヒ</t>
    </rPh>
    <rPh sb="2" eb="3">
      <t>メ</t>
    </rPh>
    <phoneticPr fontId="3"/>
  </si>
  <si>
    <t>①</t>
    <phoneticPr fontId="3"/>
  </si>
  <si>
    <t>②</t>
    <phoneticPr fontId="3"/>
  </si>
  <si>
    <t>③</t>
    <phoneticPr fontId="3"/>
  </si>
  <si>
    <t>④</t>
    <phoneticPr fontId="3"/>
  </si>
  <si>
    <t>⑤</t>
    <phoneticPr fontId="3"/>
  </si>
  <si>
    <t>自分達のグループの特長を表すユニークな『グループ名』を考えてください。</t>
    <phoneticPr fontId="3"/>
  </si>
  <si>
    <t>グループの旗</t>
    <rPh sb="5" eb="6">
      <t>ハタ</t>
    </rPh>
    <phoneticPr fontId="3"/>
  </si>
  <si>
    <t>チーフアドバイザー</t>
    <phoneticPr fontId="3"/>
  </si>
  <si>
    <t>コース</t>
    <phoneticPr fontId="3"/>
  </si>
  <si>
    <t>グループ</t>
    <phoneticPr fontId="3"/>
  </si>
  <si>
    <t>グループのネーミング</t>
    <phoneticPr fontId="3"/>
  </si>
  <si>
    <t>グループアドバイザー</t>
    <phoneticPr fontId="3"/>
  </si>
  <si>
    <t>メンバーと役割分担</t>
    <rPh sb="5" eb="7">
      <t>ヤクワリ</t>
    </rPh>
    <rPh sb="7" eb="9">
      <t>ブンタン</t>
    </rPh>
    <phoneticPr fontId="3"/>
  </si>
  <si>
    <t>グループの決め事</t>
    <rPh sb="5" eb="6">
      <t>キ</t>
    </rPh>
    <rPh sb="7" eb="8">
      <t>ゴト</t>
    </rPh>
    <phoneticPr fontId="3"/>
  </si>
  <si>
    <t>№</t>
    <phoneticPr fontId="3"/>
  </si>
  <si>
    <t>№</t>
    <phoneticPr fontId="3"/>
  </si>
  <si>
    <t xml:space="preserve"> 役　割</t>
    <rPh sb="1" eb="2">
      <t>ヤク</t>
    </rPh>
    <rPh sb="3" eb="4">
      <t>ワリ</t>
    </rPh>
    <phoneticPr fontId="3"/>
  </si>
  <si>
    <t xml:space="preserve"> 氏　名</t>
    <rPh sb="1" eb="2">
      <t>ウジ</t>
    </rPh>
    <rPh sb="3" eb="4">
      <t>メイ</t>
    </rPh>
    <phoneticPr fontId="3"/>
  </si>
  <si>
    <t xml:space="preserve"> 会 社 名</t>
    <rPh sb="1" eb="2">
      <t>カイ</t>
    </rPh>
    <rPh sb="3" eb="4">
      <t>シャ</t>
    </rPh>
    <rPh sb="5" eb="6">
      <t>メイ</t>
    </rPh>
    <phoneticPr fontId="3"/>
  </si>
  <si>
    <t>内　容</t>
    <rPh sb="0" eb="1">
      <t>ウチ</t>
    </rPh>
    <rPh sb="2" eb="3">
      <t>カタチ</t>
    </rPh>
    <phoneticPr fontId="3"/>
  </si>
  <si>
    <t>評価</t>
    <rPh sb="0" eb="2">
      <t>ヒョウカ</t>
    </rPh>
    <phoneticPr fontId="3"/>
  </si>
  <si>
    <t>①</t>
    <phoneticPr fontId="3"/>
  </si>
  <si>
    <t>②</t>
    <phoneticPr fontId="3"/>
  </si>
  <si>
    <t>③</t>
    <phoneticPr fontId="3"/>
  </si>
  <si>
    <t>④</t>
    <phoneticPr fontId="3"/>
  </si>
  <si>
    <t>⑤</t>
    <phoneticPr fontId="3"/>
  </si>
  <si>
    <t>※評価は○･△･×等で発表前に評価してください</t>
    <rPh sb="1" eb="3">
      <t>ヒョウカ</t>
    </rPh>
    <rPh sb="9" eb="10">
      <t>ナド</t>
    </rPh>
    <rPh sb="11" eb="13">
      <t>ハッピョウ</t>
    </rPh>
    <rPh sb="13" eb="14">
      <t>マエ</t>
    </rPh>
    <rPh sb="15" eb="17">
      <t>ヒョウカ</t>
    </rPh>
    <phoneticPr fontId="3"/>
  </si>
  <si>
    <t xml:space="preserve"> リーダー</t>
    <phoneticPr fontId="3"/>
  </si>
  <si>
    <t>①</t>
    <phoneticPr fontId="3"/>
  </si>
  <si>
    <t>○○　○○</t>
    <phoneticPr fontId="3"/>
  </si>
  <si>
    <t>□□　□□</t>
    <phoneticPr fontId="3"/>
  </si>
  <si>
    <t>無 限 大</t>
    <rPh sb="0" eb="1">
      <t>ナ</t>
    </rPh>
    <rPh sb="2" eb="3">
      <t>キリ</t>
    </rPh>
    <rPh sb="4" eb="5">
      <t>ダイ</t>
    </rPh>
    <phoneticPr fontId="3"/>
  </si>
  <si>
    <t>∞</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</si>
  <si>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</si>
  <si>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</si>
  <si>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</si>
  <si>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</si>
  <si>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</si>
  <si>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</si>
  <si>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</si>
  <si>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　○□</t>
    <phoneticPr fontId="3"/>
  </si>
  <si>
    <t xml:space="preserve"> 内　容</t>
    <rPh sb="1" eb="2">
      <t>ウチ</t>
    </rPh>
    <rPh sb="3" eb="4">
      <t>カタチ</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</si>
  <si>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</si>
  <si>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</si>
  <si>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</si>
  <si>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 株式会社</t>
    <rPh sb="6" eb="8">
      <t>カブシキ</t>
    </rPh>
    <rPh sb="8" eb="10">
      <t>カイシャ</t>
    </rPh>
    <phoneticPr fontId="3"/>
  </si>
  <si>
    <t xml:space="preserve"> 株式会社 ☆☆☆☆</t>
    <rPh sb="1" eb="3">
      <t>カブシキ</t>
    </rPh>
    <rPh sb="3" eb="5">
      <t>カイシャ</t>
    </rPh>
    <phoneticPr fontId="3"/>
  </si>
  <si>
    <t xml:space="preserve"> ○□△◇ 株式会社</t>
    <phoneticPr fontId="3"/>
  </si>
  <si>
    <t xml:space="preserve"> ◇☆○□ 株式会社</t>
    <phoneticPr fontId="3"/>
  </si>
  <si>
    <t xml:space="preserve"> 株式会社 ☆○◇△</t>
    <phoneticPr fontId="3"/>
  </si>
  <si>
    <t>グループの旗〔例〕</t>
    <rPh sb="5" eb="6">
      <t>ハタ</t>
    </rPh>
    <rPh sb="7" eb="8">
      <t>レイ</t>
    </rPh>
    <phoneticPr fontId="3"/>
  </si>
  <si>
    <t xml:space="preserve"> ○○ ○○ ○○ ○○</t>
    <phoneticPr fontId="3"/>
  </si>
  <si>
    <t xml:space="preserve"> □□□□□□□□□□□□□</t>
    <phoneticPr fontId="3"/>
  </si>
  <si>
    <t xml:space="preserve"> ◇◇◇◇◇◇◇◇◇◇</t>
    <phoneticPr fontId="3"/>
  </si>
  <si>
    <t xml:space="preserve"> △△△△△△△△△△</t>
    <phoneticPr fontId="3"/>
  </si>
  <si>
    <t>質疑応答</t>
    <rPh sb="0" eb="2">
      <t>シツギ</t>
    </rPh>
    <rPh sb="2" eb="4">
      <t>オウトウ</t>
    </rPh>
    <phoneticPr fontId="3"/>
  </si>
  <si>
    <t>発 表</t>
    <rPh sb="0" eb="1">
      <t>ハッ</t>
    </rPh>
    <rPh sb="2" eb="3">
      <t>ヒョウ</t>
    </rPh>
    <phoneticPr fontId="3"/>
  </si>
  <si>
    <t>計</t>
    <rPh sb="0" eb="1">
      <t>ケイ</t>
    </rPh>
    <phoneticPr fontId="3"/>
  </si>
  <si>
    <t>講 評</t>
    <rPh sb="0" eb="1">
      <t>コウ</t>
    </rPh>
    <rPh sb="2" eb="3">
      <t>ヒョウ</t>
    </rPh>
    <phoneticPr fontId="3"/>
  </si>
  <si>
    <t>（各グループアドバイザー）</t>
    <rPh sb="1" eb="2">
      <t>カク</t>
    </rPh>
    <phoneticPr fontId="3"/>
  </si>
  <si>
    <t>*</t>
    <phoneticPr fontId="3"/>
  </si>
  <si>
    <t>※</t>
    <phoneticPr fontId="3"/>
  </si>
  <si>
    <t>Ｂ コース</t>
    <phoneticPr fontId="3"/>
  </si>
  <si>
    <t>閉会挨拶</t>
    <phoneticPr fontId="3"/>
  </si>
  <si>
    <t>Ｂ</t>
    <phoneticPr fontId="3"/>
  </si>
  <si>
    <t>Ｂ-1</t>
    <phoneticPr fontId="3"/>
  </si>
  <si>
    <t>ねらい</t>
    <phoneticPr fontId="3"/>
  </si>
  <si>
    <t>(a)</t>
    <phoneticPr fontId="3"/>
  </si>
  <si>
    <t>(b)</t>
    <phoneticPr fontId="3"/>
  </si>
  <si>
    <t>(c)</t>
    <phoneticPr fontId="3"/>
  </si>
  <si>
    <t>(d)</t>
    <phoneticPr fontId="3"/>
  </si>
  <si>
    <t>ビールのメーカー別全国シェア</t>
    <rPh sb="8" eb="9">
      <t>ベツ</t>
    </rPh>
    <rPh sb="9" eb="11">
      <t>ゼンコク</t>
    </rPh>
    <phoneticPr fontId="3"/>
  </si>
  <si>
    <t>メーカー名</t>
    <rPh sb="4" eb="5">
      <t>メイ</t>
    </rPh>
    <phoneticPr fontId="3"/>
  </si>
  <si>
    <t>ＱＣ酒造㈱</t>
    <rPh sb="2" eb="4">
      <t>シュゾウ</t>
    </rPh>
    <phoneticPr fontId="3"/>
  </si>
  <si>
    <t>生</t>
    <rPh sb="0" eb="1">
      <t>ナマ</t>
    </rPh>
    <phoneticPr fontId="3"/>
  </si>
  <si>
    <t>普通</t>
    <rPh sb="0" eb="2">
      <t>フツウ</t>
    </rPh>
    <phoneticPr fontId="3"/>
  </si>
  <si>
    <t>28%</t>
    <phoneticPr fontId="3"/>
  </si>
  <si>
    <t>25%</t>
    <phoneticPr fontId="3"/>
  </si>
  <si>
    <t>サッパリ酒造㈱</t>
    <rPh sb="4" eb="6">
      <t>シュゾウ</t>
    </rPh>
    <phoneticPr fontId="3"/>
  </si>
  <si>
    <t>【事前情報データ １】</t>
    <rPh sb="1" eb="3">
      <t>ジゼン</t>
    </rPh>
    <rPh sb="3" eb="5">
      <t>ジョウホウ</t>
    </rPh>
    <phoneticPr fontId="3"/>
  </si>
  <si>
    <t>【事前情報データ ２】</t>
    <rPh sb="1" eb="3">
      <t>ジゼン</t>
    </rPh>
    <rPh sb="3" eb="5">
      <t>ジョウホウ</t>
    </rPh>
    <phoneticPr fontId="3"/>
  </si>
  <si>
    <t>江ノ島海水浴場におけるＱＣ酒造の売上高推移</t>
    <rPh sb="0" eb="1">
      <t>エ</t>
    </rPh>
    <rPh sb="2" eb="3">
      <t>シマ</t>
    </rPh>
    <rPh sb="3" eb="6">
      <t>カイスイヨク</t>
    </rPh>
    <rPh sb="6" eb="7">
      <t>ジョウ</t>
    </rPh>
    <rPh sb="13" eb="15">
      <t>シュゾウ</t>
    </rPh>
    <rPh sb="16" eb="18">
      <t>ウリアゲ</t>
    </rPh>
    <rPh sb="18" eb="19">
      <t>ダカ</t>
    </rPh>
    <rPh sb="19" eb="21">
      <t>スイイ</t>
    </rPh>
    <phoneticPr fontId="3"/>
  </si>
  <si>
    <t>【事前情報データ ３】</t>
    <rPh sb="1" eb="3">
      <t>ジゼン</t>
    </rPh>
    <rPh sb="3" eb="5">
      <t>ジョウホウ</t>
    </rPh>
    <phoneticPr fontId="3"/>
  </si>
  <si>
    <t>江ノ島海水浴場クズカゴの空き缶･空き瓶調査</t>
    <rPh sb="0" eb="1">
      <t>エ</t>
    </rPh>
    <rPh sb="2" eb="3">
      <t>シマ</t>
    </rPh>
    <rPh sb="3" eb="6">
      <t>カイスイヨク</t>
    </rPh>
    <rPh sb="6" eb="7">
      <t>ジョウ</t>
    </rPh>
    <rPh sb="12" eb="13">
      <t>ア</t>
    </rPh>
    <rPh sb="14" eb="15">
      <t>カン</t>
    </rPh>
    <rPh sb="16" eb="17">
      <t>ア</t>
    </rPh>
    <rPh sb="18" eb="19">
      <t>ビン</t>
    </rPh>
    <rPh sb="19" eb="21">
      <t>チョウサ</t>
    </rPh>
    <phoneticPr fontId="3"/>
  </si>
  <si>
    <t>（江ノ島海水浴場レイアウト）</t>
    <phoneticPr fontId="3"/>
  </si>
  <si>
    <t>60%</t>
    <phoneticPr fontId="3"/>
  </si>
  <si>
    <t>マツモト･ブルワリー㈱</t>
    <phoneticPr fontId="3"/>
  </si>
  <si>
    <t>18%</t>
    <phoneticPr fontId="3"/>
  </si>
  <si>
    <t>22%</t>
    <phoneticPr fontId="3"/>
  </si>
  <si>
    <t>19%</t>
    <phoneticPr fontId="3"/>
  </si>
  <si>
    <t>-</t>
    <phoneticPr fontId="3"/>
  </si>
  <si>
    <t>メーカー</t>
    <phoneticPr fontId="3"/>
  </si>
  <si>
    <t>銘柄</t>
    <rPh sb="0" eb="2">
      <t>メイガラ</t>
    </rPh>
    <phoneticPr fontId="3"/>
  </si>
  <si>
    <t>内容量</t>
    <rPh sb="0" eb="3">
      <t>ナイヨウリョウ</t>
    </rPh>
    <phoneticPr fontId="3"/>
  </si>
  <si>
    <t>単価</t>
    <rPh sb="0" eb="2">
      <t>タンカ</t>
    </rPh>
    <phoneticPr fontId="3"/>
  </si>
  <si>
    <t>合計</t>
    <rPh sb="0" eb="2">
      <t>ゴウケイ</t>
    </rPh>
    <phoneticPr fontId="3"/>
  </si>
  <si>
    <t>ＵＣＣ飲料㈱</t>
    <rPh sb="3" eb="5">
      <t>インリョウ</t>
    </rPh>
    <phoneticPr fontId="3"/>
  </si>
  <si>
    <t>飯塚製薬㈱</t>
    <rPh sb="0" eb="2">
      <t>イイヅカ</t>
    </rPh>
    <rPh sb="2" eb="4">
      <t>セイヤク</t>
    </rPh>
    <phoneticPr fontId="3"/>
  </si>
  <si>
    <t>エルビス食品㈱</t>
    <rPh sb="4" eb="6">
      <t>ショクヒン</t>
    </rPh>
    <phoneticPr fontId="3"/>
  </si>
  <si>
    <t>コゴメ食品㈱</t>
    <rPh sb="3" eb="5">
      <t>ショクヒン</t>
    </rPh>
    <phoneticPr fontId="3"/>
  </si>
  <si>
    <t>平成屋フーズ㈱</t>
    <rPh sb="0" eb="2">
      <t>ヘイセイ</t>
    </rPh>
    <rPh sb="2" eb="3">
      <t>ヤ</t>
    </rPh>
    <phoneticPr fontId="3"/>
  </si>
  <si>
    <t>みにころも缶詰㈱</t>
    <rPh sb="5" eb="7">
      <t>カンヅメ</t>
    </rPh>
    <phoneticPr fontId="3"/>
  </si>
  <si>
    <t>四谷飲料㈱</t>
    <rPh sb="0" eb="2">
      <t>ヨツヤ</t>
    </rPh>
    <rPh sb="2" eb="4">
      <t>インリョウ</t>
    </rPh>
    <phoneticPr fontId="3"/>
  </si>
  <si>
    <t>リクルト飲料㈱</t>
    <rPh sb="4" eb="6">
      <t>インリョウ</t>
    </rPh>
    <phoneticPr fontId="3"/>
  </si>
  <si>
    <t>ビール（生）</t>
    <rPh sb="4" eb="5">
      <t>ナマ</t>
    </rPh>
    <phoneticPr fontId="3"/>
  </si>
  <si>
    <t>梅ドリンク</t>
    <rPh sb="0" eb="1">
      <t>ウメ</t>
    </rPh>
    <phoneticPr fontId="3"/>
  </si>
  <si>
    <t>アルコール飲料</t>
    <rPh sb="5" eb="7">
      <t>インリョウ</t>
    </rPh>
    <phoneticPr fontId="3"/>
  </si>
  <si>
    <t>果樹飲料</t>
    <rPh sb="0" eb="2">
      <t>カジュ</t>
    </rPh>
    <rPh sb="2" eb="4">
      <t>インリョウ</t>
    </rPh>
    <phoneticPr fontId="3"/>
  </si>
  <si>
    <t>炭酸飲料</t>
    <rPh sb="0" eb="2">
      <t>タンサン</t>
    </rPh>
    <rPh sb="2" eb="4">
      <t>インリョウ</t>
    </rPh>
    <phoneticPr fontId="3"/>
  </si>
  <si>
    <t>健康飲料</t>
    <rPh sb="0" eb="2">
      <t>ケンコウ</t>
    </rPh>
    <rPh sb="2" eb="4">
      <t>インリョウ</t>
    </rPh>
    <phoneticPr fontId="3"/>
  </si>
  <si>
    <t>コーヒー飲料</t>
    <rPh sb="4" eb="6">
      <t>インリョウ</t>
    </rPh>
    <phoneticPr fontId="3"/>
  </si>
  <si>
    <t>ビール</t>
    <phoneticPr fontId="3"/>
  </si>
  <si>
    <t>オレンジジュース</t>
    <phoneticPr fontId="3"/>
  </si>
  <si>
    <t>トマトジュース</t>
    <phoneticPr fontId="3"/>
  </si>
  <si>
    <t>レモン</t>
    <phoneticPr fontId="3"/>
  </si>
  <si>
    <t>ピーチドリンク</t>
    <phoneticPr fontId="3"/>
  </si>
  <si>
    <t>ボカリスエット</t>
    <phoneticPr fontId="3"/>
  </si>
  <si>
    <t>ソーダ</t>
    <phoneticPr fontId="3"/>
  </si>
  <si>
    <t>ｺｶｺｱﾗﾎﾞﾄﾗｰｽﾞ㈱</t>
    <phoneticPr fontId="3"/>
  </si>
  <si>
    <t>サンフィルオレンジ</t>
    <phoneticPr fontId="3"/>
  </si>
  <si>
    <t>ｺｶｺｱﾗﾎﾞﾄﾗｰｽﾞ㈱</t>
    <phoneticPr fontId="3"/>
  </si>
  <si>
    <t>アクエーリアス</t>
    <phoneticPr fontId="3"/>
  </si>
  <si>
    <t>ｺｶｺｱﾗﾎﾞﾄﾗｰｽﾞ㈱</t>
    <phoneticPr fontId="3"/>
  </si>
  <si>
    <t>アクエーリアス</t>
    <phoneticPr fontId="3"/>
  </si>
  <si>
    <t>コーヒー</t>
    <phoneticPr fontId="3"/>
  </si>
  <si>
    <t>ｺｶｺｱﾗﾎﾞﾄﾗｰｽﾞ㈱</t>
    <phoneticPr fontId="3"/>
  </si>
  <si>
    <t>コーラ</t>
    <phoneticPr fontId="3"/>
  </si>
  <si>
    <t>スプライン</t>
    <phoneticPr fontId="3"/>
  </si>
  <si>
    <t>パンダオレンジ</t>
    <phoneticPr fontId="3"/>
  </si>
  <si>
    <t>カラフルオレンジ</t>
    <phoneticPr fontId="3"/>
  </si>
  <si>
    <t>クリスタル</t>
    <phoneticPr fontId="3"/>
  </si>
  <si>
    <t>ﾆｯｷｳｲｽｷｰ㈱</t>
    <phoneticPr fontId="3"/>
  </si>
  <si>
    <t>チュウハイ</t>
    <phoneticPr fontId="3"/>
  </si>
  <si>
    <t>ﾆｯｷｳｲｽｷｰ㈱</t>
    <phoneticPr fontId="3"/>
  </si>
  <si>
    <t>クリームソーダ</t>
    <phoneticPr fontId="3"/>
  </si>
  <si>
    <t>オレンジエード</t>
    <phoneticPr fontId="3"/>
  </si>
  <si>
    <t>ﾎﾟｯｶﾘｺｰﾎﾟﾚｰｼｮﾝ</t>
    <phoneticPr fontId="3"/>
  </si>
  <si>
    <t>コーヒー</t>
    <phoneticPr fontId="3"/>
  </si>
  <si>
    <t>ﾎﾟｯｶﾘｺｰﾎﾟﾚｰｼｮﾝ</t>
    <phoneticPr fontId="3"/>
  </si>
  <si>
    <t>コーヒー</t>
    <phoneticPr fontId="3"/>
  </si>
  <si>
    <t>ﾏﾂﾓﾄﾌﾙﾜﾘｰ㈱</t>
    <phoneticPr fontId="3"/>
  </si>
  <si>
    <t>ピーチドリンク</t>
    <phoneticPr fontId="3"/>
  </si>
  <si>
    <t>サイダー</t>
    <phoneticPr fontId="3"/>
  </si>
  <si>
    <t>オレンジジュース</t>
    <phoneticPr fontId="3"/>
  </si>
  <si>
    <t>350</t>
    <phoneticPr fontId="3"/>
  </si>
  <si>
    <t>500</t>
    <phoneticPr fontId="3"/>
  </si>
  <si>
    <t>250</t>
    <phoneticPr fontId="3"/>
  </si>
  <si>
    <t>300</t>
    <phoneticPr fontId="3"/>
  </si>
  <si>
    <t>190</t>
    <phoneticPr fontId="3"/>
  </si>
  <si>
    <t>瓶</t>
    <rPh sb="0" eb="1">
      <t>ビン</t>
    </rPh>
    <phoneticPr fontId="3"/>
  </si>
  <si>
    <t>缶</t>
    <rPh sb="0" eb="1">
      <t>カン</t>
    </rPh>
    <phoneticPr fontId="3"/>
  </si>
  <si>
    <t>110</t>
    <phoneticPr fontId="3"/>
  </si>
  <si>
    <t>150</t>
    <phoneticPr fontId="3"/>
  </si>
  <si>
    <t>170</t>
    <phoneticPr fontId="3"/>
  </si>
  <si>
    <t>220</t>
    <phoneticPr fontId="3"/>
  </si>
  <si>
    <t>100</t>
    <phoneticPr fontId="3"/>
  </si>
  <si>
    <t>合 計</t>
    <rPh sb="0" eb="1">
      <t>ア</t>
    </rPh>
    <rPh sb="2" eb="3">
      <t>ケイ</t>
    </rPh>
    <phoneticPr fontId="3"/>
  </si>
  <si>
    <t>銘 柄</t>
    <rPh sb="0" eb="1">
      <t>メイ</t>
    </rPh>
    <rPh sb="2" eb="3">
      <t>エ</t>
    </rPh>
    <phoneticPr fontId="3"/>
  </si>
  <si>
    <t>種 別</t>
    <rPh sb="0" eb="1">
      <t>タネ</t>
    </rPh>
    <rPh sb="2" eb="3">
      <t>ベツ</t>
    </rPh>
    <phoneticPr fontId="3"/>
  </si>
  <si>
    <t>容 器</t>
    <rPh sb="0" eb="1">
      <t>カタチ</t>
    </rPh>
    <rPh sb="2" eb="3">
      <t>ウツワ</t>
    </rPh>
    <phoneticPr fontId="3"/>
  </si>
  <si>
    <t>本 数</t>
    <rPh sb="0" eb="1">
      <t>ホン</t>
    </rPh>
    <rPh sb="2" eb="3">
      <t>スウ</t>
    </rPh>
    <phoneticPr fontId="3"/>
  </si>
  <si>
    <t>単 価</t>
    <rPh sb="0" eb="1">
      <t>タン</t>
    </rPh>
    <rPh sb="2" eb="3">
      <t>アタイ</t>
    </rPh>
    <phoneticPr fontId="3"/>
  </si>
  <si>
    <t>タナカビール㈱</t>
    <phoneticPr fontId="3"/>
  </si>
  <si>
    <t>生350ml（缶）</t>
    <rPh sb="0" eb="1">
      <t>ナマ</t>
    </rPh>
    <rPh sb="7" eb="8">
      <t>カン</t>
    </rPh>
    <phoneticPr fontId="3"/>
  </si>
  <si>
    <t>大（瓶）</t>
    <rPh sb="0" eb="1">
      <t>オオ</t>
    </rPh>
    <rPh sb="2" eb="3">
      <t>ビン</t>
    </rPh>
    <phoneticPr fontId="3"/>
  </si>
  <si>
    <t>350ml（瓶）</t>
    <rPh sb="6" eb="7">
      <t>ビン</t>
    </rPh>
    <phoneticPr fontId="3"/>
  </si>
  <si>
    <t>250ml（缶）</t>
    <rPh sb="6" eb="7">
      <t>カン</t>
    </rPh>
    <phoneticPr fontId="3"/>
  </si>
  <si>
    <t>300ml（瓶）</t>
    <rPh sb="6" eb="7">
      <t>ビン</t>
    </rPh>
    <phoneticPr fontId="3"/>
  </si>
  <si>
    <t>250ml（瓶）</t>
    <rPh sb="6" eb="7">
      <t>ビン</t>
    </rPh>
    <phoneticPr fontId="3"/>
  </si>
  <si>
    <t>生大（瓶）</t>
    <rPh sb="0" eb="1">
      <t>ナマ</t>
    </rPh>
    <rPh sb="1" eb="2">
      <t>オオ</t>
    </rPh>
    <rPh sb="3" eb="4">
      <t>ビン</t>
    </rPh>
    <phoneticPr fontId="3"/>
  </si>
  <si>
    <t>生大（瓶）</t>
    <rPh sb="3" eb="4">
      <t>ビン</t>
    </rPh>
    <phoneticPr fontId="3"/>
  </si>
  <si>
    <t>C</t>
    <phoneticPr fontId="3"/>
  </si>
  <si>
    <t>D</t>
    <phoneticPr fontId="3"/>
  </si>
  <si>
    <t>E</t>
    <phoneticPr fontId="3"/>
  </si>
  <si>
    <t>F</t>
    <phoneticPr fontId="3"/>
  </si>
  <si>
    <t>G</t>
    <phoneticPr fontId="3"/>
  </si>
  <si>
    <t>H</t>
    <phoneticPr fontId="3"/>
  </si>
  <si>
    <t>K</t>
    <phoneticPr fontId="3"/>
  </si>
  <si>
    <t>M</t>
    <phoneticPr fontId="3"/>
  </si>
  <si>
    <t>N</t>
    <phoneticPr fontId="3"/>
  </si>
  <si>
    <t>ＱＣビール</t>
    <phoneticPr fontId="3"/>
  </si>
  <si>
    <t>コカコアラアクエーリアス</t>
    <phoneticPr fontId="3"/>
  </si>
  <si>
    <t>コカコアラコーラ</t>
    <phoneticPr fontId="3"/>
  </si>
  <si>
    <t>ＱＣオレンジ</t>
    <phoneticPr fontId="3"/>
  </si>
  <si>
    <t>ポッカリスエット</t>
    <phoneticPr fontId="3"/>
  </si>
  <si>
    <t>マツモトビール</t>
    <phoneticPr fontId="3"/>
  </si>
  <si>
    <t>事前情報１～５のデータを層別し、問題点を出していく。</t>
    <rPh sb="0" eb="2">
      <t>ジゼン</t>
    </rPh>
    <rPh sb="2" eb="4">
      <t>ジョウホウ</t>
    </rPh>
    <rPh sb="12" eb="14">
      <t>ソウベツ</t>
    </rPh>
    <rPh sb="16" eb="19">
      <t>モンダイテン</t>
    </rPh>
    <rPh sb="20" eb="21">
      <t>ダ</t>
    </rPh>
    <phoneticPr fontId="3"/>
  </si>
  <si>
    <t>〔Ｂコース ＧＤ記録用紙（発表資料④）〕</t>
    <rPh sb="8" eb="10">
      <t>キロク</t>
    </rPh>
    <rPh sb="10" eb="12">
      <t>ヨウシ</t>
    </rPh>
    <rPh sb="13" eb="15">
      <t>ハッピョウ</t>
    </rPh>
    <rPh sb="15" eb="17">
      <t>シリョウ</t>
    </rPh>
    <phoneticPr fontId="3"/>
  </si>
  <si>
    <t>目標の設定</t>
    <rPh sb="0" eb="2">
      <t>モクヒョウ</t>
    </rPh>
    <rPh sb="3" eb="5">
      <t>セッテイ</t>
    </rPh>
    <phoneticPr fontId="3"/>
  </si>
  <si>
    <t>〔Ｂコース ＧＤ記録用紙（発表資料⑤）〕</t>
    <rPh sb="8" eb="10">
      <t>キロク</t>
    </rPh>
    <rPh sb="10" eb="12">
      <t>ヨウシ</t>
    </rPh>
    <rPh sb="13" eb="15">
      <t>ハッピョウ</t>
    </rPh>
    <rPh sb="15" eb="17">
      <t>シリョウ</t>
    </rPh>
    <phoneticPr fontId="3"/>
  </si>
  <si>
    <t>作成年月日：
作　成　者　：</t>
    <rPh sb="0" eb="2">
      <t>サクセイ</t>
    </rPh>
    <rPh sb="2" eb="5">
      <t>ネンガッピ</t>
    </rPh>
    <rPh sb="7" eb="8">
      <t>サク</t>
    </rPh>
    <rPh sb="9" eb="10">
      <t>シゲル</t>
    </rPh>
    <rPh sb="11" eb="12">
      <t>シャ</t>
    </rPh>
    <phoneticPr fontId="3"/>
  </si>
  <si>
    <t>対策可否</t>
    <rPh sb="0" eb="2">
      <t>タイサク</t>
    </rPh>
    <rPh sb="2" eb="4">
      <t>カヒ</t>
    </rPh>
    <phoneticPr fontId="3"/>
  </si>
  <si>
    <t>№</t>
    <phoneticPr fontId="3"/>
  </si>
  <si>
    <t>重　要　要　因</t>
    <rPh sb="0" eb="1">
      <t>ジュウ</t>
    </rPh>
    <rPh sb="2" eb="3">
      <t>ヨウ</t>
    </rPh>
    <rPh sb="4" eb="5">
      <t>ヨウ</t>
    </rPh>
    <rPh sb="6" eb="7">
      <t>イン</t>
    </rPh>
    <phoneticPr fontId="3"/>
  </si>
  <si>
    <t>効果</t>
    <rPh sb="0" eb="2">
      <t>コウカ</t>
    </rPh>
    <phoneticPr fontId="3"/>
  </si>
  <si>
    <t>〔Ｂコース ＧＤ記録用紙（発表資料⑥）〕</t>
    <rPh sb="8" eb="10">
      <t>キロク</t>
    </rPh>
    <rPh sb="10" eb="12">
      <t>ヨウシ</t>
    </rPh>
    <rPh sb="13" eb="15">
      <t>ハッピョウ</t>
    </rPh>
    <rPh sb="15" eb="17">
      <t>シリョウ</t>
    </rPh>
    <phoneticPr fontId="3"/>
  </si>
  <si>
    <t>系統図＆マトリックス図による対策の立案</t>
    <rPh sb="0" eb="3">
      <t>ケイトウズ</t>
    </rPh>
    <rPh sb="10" eb="11">
      <t>ズ</t>
    </rPh>
    <rPh sb="14" eb="16">
      <t>タイサク</t>
    </rPh>
    <rPh sb="17" eb="19">
      <t>リツアン</t>
    </rPh>
    <phoneticPr fontId="3"/>
  </si>
  <si>
    <t>三次手段</t>
    <rPh sb="0" eb="2">
      <t>サンジ</t>
    </rPh>
    <rPh sb="2" eb="4">
      <t>シュダン</t>
    </rPh>
    <phoneticPr fontId="3"/>
  </si>
  <si>
    <t>二次手段</t>
    <rPh sb="0" eb="2">
      <t>ニジ</t>
    </rPh>
    <rPh sb="2" eb="4">
      <t>シュダン</t>
    </rPh>
    <phoneticPr fontId="3"/>
  </si>
  <si>
    <t>一次手段</t>
    <rPh sb="0" eb="2">
      <t>イチジ</t>
    </rPh>
    <rPh sb="2" eb="4">
      <t>シュダン</t>
    </rPh>
    <phoneticPr fontId="3"/>
  </si>
  <si>
    <t>〔Ｂコース ＧＤ記録用紙（発表資料⑦）〕</t>
    <rPh sb="8" eb="10">
      <t>キロク</t>
    </rPh>
    <rPh sb="10" eb="12">
      <t>ヨウシ</t>
    </rPh>
    <rPh sb="13" eb="15">
      <t>ハッピョウ</t>
    </rPh>
    <rPh sb="15" eb="17">
      <t>シリョウ</t>
    </rPh>
    <phoneticPr fontId="3"/>
  </si>
  <si>
    <t>対策の行動計画</t>
    <rPh sb="0" eb="2">
      <t>タイサク</t>
    </rPh>
    <rPh sb="3" eb="5">
      <t>コウドウ</t>
    </rPh>
    <rPh sb="5" eb="7">
      <t>ケイカク</t>
    </rPh>
    <phoneticPr fontId="3"/>
  </si>
  <si>
    <t>対策の効果</t>
    <rPh sb="0" eb="2">
      <t>タイサク</t>
    </rPh>
    <rPh sb="3" eb="5">
      <t>コウカ</t>
    </rPh>
    <phoneticPr fontId="3"/>
  </si>
  <si>
    <t>（３日の換算効果額）</t>
    <rPh sb="2" eb="3">
      <t>ヒ</t>
    </rPh>
    <rPh sb="4" eb="6">
      <t>カンザン</t>
    </rPh>
    <rPh sb="6" eb="8">
      <t>コウカ</t>
    </rPh>
    <rPh sb="8" eb="9">
      <t>ガク</t>
    </rPh>
    <phoneticPr fontId="3"/>
  </si>
  <si>
    <t>対策の実行計画</t>
    <rPh sb="0" eb="2">
      <t>タイサク</t>
    </rPh>
    <rPh sb="3" eb="5">
      <t>ジッコウ</t>
    </rPh>
    <rPh sb="5" eb="7">
      <t>ケイカク</t>
    </rPh>
    <phoneticPr fontId="3"/>
  </si>
  <si>
    <t>№</t>
    <phoneticPr fontId="3"/>
  </si>
  <si>
    <t>なぜ</t>
    <phoneticPr fontId="3"/>
  </si>
  <si>
    <t>何を</t>
    <rPh sb="0" eb="1">
      <t>ナニ</t>
    </rPh>
    <phoneticPr fontId="3"/>
  </si>
  <si>
    <t>誰が</t>
    <rPh sb="0" eb="1">
      <t>ダレ</t>
    </rPh>
    <phoneticPr fontId="3"/>
  </si>
  <si>
    <t>どこで</t>
    <phoneticPr fontId="3"/>
  </si>
  <si>
    <t>どのように</t>
    <phoneticPr fontId="3"/>
  </si>
  <si>
    <t>目標値</t>
    <rPh sb="0" eb="3">
      <t>モクヒョウチ</t>
    </rPh>
    <phoneticPr fontId="3"/>
  </si>
  <si>
    <t>合計効果額</t>
    <rPh sb="0" eb="2">
      <t>ゴウケイ</t>
    </rPh>
    <rPh sb="2" eb="4">
      <t>コウカ</t>
    </rPh>
    <rPh sb="4" eb="5">
      <t>ガク</t>
    </rPh>
    <phoneticPr fontId="3"/>
  </si>
  <si>
    <t>〔Ｂコース ＧＤ記録用紙（発表資料⑧）〕</t>
    <rPh sb="8" eb="10">
      <t>キロク</t>
    </rPh>
    <rPh sb="10" eb="12">
      <t>ヨウシ</t>
    </rPh>
    <rPh sb="13" eb="15">
      <t>ハッピョウ</t>
    </rPh>
    <rPh sb="15" eb="17">
      <t>シリョウ</t>
    </rPh>
    <phoneticPr fontId="3"/>
  </si>
  <si>
    <t>経済性</t>
    <phoneticPr fontId="3"/>
  </si>
  <si>
    <t>実現性</t>
    <phoneticPr fontId="3"/>
  </si>
  <si>
    <t>評価点</t>
    <phoneticPr fontId="3"/>
  </si>
  <si>
    <t>採否</t>
    <phoneticPr fontId="3"/>
  </si>
  <si>
    <t>総合評価</t>
    <phoneticPr fontId="3"/>
  </si>
  <si>
    <t>四次手段</t>
    <phoneticPr fontId="3"/>
  </si>
  <si>
    <t>1)</t>
    <phoneticPr fontId="3"/>
  </si>
  <si>
    <t>2)</t>
  </si>
  <si>
    <t>3)</t>
  </si>
  <si>
    <t>4)</t>
  </si>
  <si>
    <t>5)</t>
  </si>
  <si>
    <t>問題解決の手順を学ぶ。</t>
    <phoneticPr fontId="3"/>
  </si>
  <si>
    <t>データ収集と処理及びデータ解析能力の向上を図る。</t>
    <phoneticPr fontId="3"/>
  </si>
  <si>
    <t>発想を豊かにする。</t>
    <phoneticPr fontId="3"/>
  </si>
  <si>
    <t>ＱＣ手法について、知識を深める。</t>
    <phoneticPr fontId="3"/>
  </si>
  <si>
    <t>要因解析</t>
    <rPh sb="0" eb="2">
      <t>ヨウイン</t>
    </rPh>
    <rPh sb="2" eb="4">
      <t>カイセキ</t>
    </rPh>
    <phoneticPr fontId="3"/>
  </si>
  <si>
    <t>対策立案</t>
    <rPh sb="0" eb="2">
      <t>タイサク</t>
    </rPh>
    <rPh sb="2" eb="4">
      <t>リツアン</t>
    </rPh>
    <phoneticPr fontId="3"/>
  </si>
  <si>
    <t>行動計画の策定</t>
    <rPh sb="0" eb="2">
      <t>コウドウ</t>
    </rPh>
    <rPh sb="2" eb="4">
      <t>ケイカク</t>
    </rPh>
    <rPh sb="5" eb="7">
      <t>サクテイ</t>
    </rPh>
    <phoneticPr fontId="3"/>
  </si>
  <si>
    <t>効果の確認</t>
    <rPh sb="0" eb="2">
      <t>コウカ</t>
    </rPh>
    <rPh sb="3" eb="5">
      <t>カクニン</t>
    </rPh>
    <phoneticPr fontId="3"/>
  </si>
  <si>
    <t>標準化と管理の定着</t>
    <rPh sb="0" eb="3">
      <t>ヒョウジュンカ</t>
    </rPh>
    <rPh sb="4" eb="6">
      <t>カンリ</t>
    </rPh>
    <rPh sb="7" eb="9">
      <t>テイチャク</t>
    </rPh>
    <phoneticPr fontId="3"/>
  </si>
  <si>
    <t xml:space="preserve"> サブリーダー</t>
    <phoneticPr fontId="3"/>
  </si>
  <si>
    <t xml:space="preserve"> 書記係1</t>
    <rPh sb="1" eb="3">
      <t>ショキ</t>
    </rPh>
    <rPh sb="3" eb="4">
      <t>カカリ</t>
    </rPh>
    <phoneticPr fontId="3"/>
  </si>
  <si>
    <t xml:space="preserve"> 書記係2</t>
    <rPh sb="1" eb="3">
      <t>ショキ</t>
    </rPh>
    <rPh sb="3" eb="4">
      <t>カカリ</t>
    </rPh>
    <phoneticPr fontId="3"/>
  </si>
  <si>
    <t xml:space="preserve"> 発表係</t>
    <rPh sb="1" eb="3">
      <t>ハッピョウ</t>
    </rPh>
    <rPh sb="3" eb="4">
      <t>カカ</t>
    </rPh>
    <phoneticPr fontId="3"/>
  </si>
  <si>
    <t xml:space="preserve"> 質問係</t>
    <rPh sb="1" eb="3">
      <t>シツモン</t>
    </rPh>
    <rPh sb="3" eb="4">
      <t>カカ</t>
    </rPh>
    <phoneticPr fontId="3"/>
  </si>
  <si>
    <t xml:space="preserve"> 情報収集係</t>
    <rPh sb="1" eb="3">
      <t>ジョウホウ</t>
    </rPh>
    <rPh sb="3" eb="5">
      <t>シュウシュウ</t>
    </rPh>
    <rPh sb="5" eb="6">
      <t>カカ</t>
    </rPh>
    <phoneticPr fontId="3"/>
  </si>
  <si>
    <t xml:space="preserve"> 5S･時間係</t>
    <rPh sb="4" eb="6">
      <t>ジカン</t>
    </rPh>
    <rPh sb="6" eb="7">
      <t>ガカリ</t>
    </rPh>
    <phoneticPr fontId="3"/>
  </si>
  <si>
    <t xml:space="preserve"> Ｂ－</t>
    <phoneticPr fontId="3"/>
  </si>
  <si>
    <t>問題解決の手順を学ぶ。</t>
    <phoneticPr fontId="3"/>
  </si>
  <si>
    <t>データ収集と処理及びデータ解析能力の向上を図る。</t>
    <phoneticPr fontId="3"/>
  </si>
  <si>
    <t>発想性を豊かにする。</t>
    <phoneticPr fontId="3"/>
  </si>
  <si>
    <t>ＱＣ手法について、知識を深める。</t>
    <phoneticPr fontId="3"/>
  </si>
  <si>
    <t>2)</t>
    <phoneticPr fontId="3"/>
  </si>
  <si>
    <t>※役割は必要に応じて兼任しても可。</t>
    <phoneticPr fontId="3"/>
  </si>
  <si>
    <t>進め方の説明</t>
    <phoneticPr fontId="3"/>
  </si>
  <si>
    <t>連絡事項</t>
    <phoneticPr fontId="3"/>
  </si>
  <si>
    <t>・</t>
    <phoneticPr fontId="3"/>
  </si>
  <si>
    <t>会場の２Ｓ･解散</t>
    <phoneticPr fontId="3"/>
  </si>
  <si>
    <t xml:space="preserve"> チーフアドバイザー</t>
    <phoneticPr fontId="3"/>
  </si>
  <si>
    <t>時 間</t>
    <rPh sb="0" eb="1">
      <t>トキ</t>
    </rPh>
    <rPh sb="2" eb="3">
      <t>アイダ</t>
    </rPh>
    <phoneticPr fontId="3"/>
  </si>
  <si>
    <t>昼 食</t>
    <phoneticPr fontId="3"/>
  </si>
  <si>
    <t>グループの名前に合った『シンボルマーク』を考え、表記してください。</t>
    <rPh sb="24" eb="26">
      <t>ヒョウキ</t>
    </rPh>
    <phoneticPr fontId="3"/>
  </si>
  <si>
    <t>Ｂコース　　　　グループ</t>
    <phoneticPr fontId="3"/>
  </si>
  <si>
    <t>役割分担</t>
    <phoneticPr fontId="3"/>
  </si>
  <si>
    <t>Ｂコース　　　　グループ</t>
    <phoneticPr fontId="3"/>
  </si>
  <si>
    <t>なぜ</t>
    <phoneticPr fontId="3"/>
  </si>
  <si>
    <t>なにを</t>
    <phoneticPr fontId="3"/>
  </si>
  <si>
    <t>いつ</t>
    <phoneticPr fontId="3"/>
  </si>
  <si>
    <t>どのように</t>
    <phoneticPr fontId="3"/>
  </si>
  <si>
    <t>どこで</t>
    <phoneticPr fontId="3"/>
  </si>
  <si>
    <t xml:space="preserve"> 収集できなかった情報提供資料を見て、どういう検討が不足していたか？</t>
    <rPh sb="1" eb="3">
      <t>シュウシュウ</t>
    </rPh>
    <rPh sb="9" eb="11">
      <t>ジョウホウ</t>
    </rPh>
    <rPh sb="11" eb="13">
      <t>テイキョウ</t>
    </rPh>
    <rPh sb="13" eb="15">
      <t>シリョウ</t>
    </rPh>
    <rPh sb="16" eb="17">
      <t>ミ</t>
    </rPh>
    <rPh sb="23" eb="25">
      <t>ケントウ</t>
    </rPh>
    <rPh sb="26" eb="28">
      <t>フソク</t>
    </rPh>
    <phoneticPr fontId="3"/>
  </si>
  <si>
    <t xml:space="preserve"> 目標設定は良かったか？　どうすると最適な改善に結びつくか？</t>
    <rPh sb="1" eb="3">
      <t>モクヒョウ</t>
    </rPh>
    <rPh sb="3" eb="5">
      <t>セッテイ</t>
    </rPh>
    <rPh sb="6" eb="7">
      <t>ヨ</t>
    </rPh>
    <rPh sb="18" eb="20">
      <t>サイテキ</t>
    </rPh>
    <rPh sb="21" eb="23">
      <t>カイゼン</t>
    </rPh>
    <rPh sb="24" eb="25">
      <t>ムス</t>
    </rPh>
    <phoneticPr fontId="3"/>
  </si>
  <si>
    <t>1分</t>
    <rPh sb="1" eb="2">
      <t>フン</t>
    </rPh>
    <phoneticPr fontId="3"/>
  </si>
  <si>
    <t>情 報 シ ー ト に よ る 検 証 結 果</t>
    <rPh sb="0" eb="1">
      <t>ジョウ</t>
    </rPh>
    <rPh sb="2" eb="3">
      <t>ホウ</t>
    </rPh>
    <rPh sb="16" eb="17">
      <t>ケン</t>
    </rPh>
    <rPh sb="18" eb="19">
      <t>アカシ</t>
    </rPh>
    <rPh sb="20" eb="21">
      <t>ケッ</t>
    </rPh>
    <rPh sb="22" eb="23">
      <t>ハテ</t>
    </rPh>
    <phoneticPr fontId="3"/>
  </si>
  <si>
    <t>※アドバイザーが評価します</t>
    <rPh sb="8" eb="10">
      <t>ヒョウカ</t>
    </rPh>
    <phoneticPr fontId="3"/>
  </si>
  <si>
    <t>【標準化（ルール）をつくる】効果を持続する対策を制定･改訂する</t>
    <rPh sb="1" eb="4">
      <t>ヒョウジュンカ</t>
    </rPh>
    <rPh sb="14" eb="16">
      <t>コウカ</t>
    </rPh>
    <rPh sb="17" eb="19">
      <t>ジゾク</t>
    </rPh>
    <rPh sb="21" eb="23">
      <t>タイサク</t>
    </rPh>
    <rPh sb="24" eb="26">
      <t>セイテイ</t>
    </rPh>
    <rPh sb="27" eb="29">
      <t>カイテイ</t>
    </rPh>
    <phoneticPr fontId="3"/>
  </si>
  <si>
    <t>「海の家」での銘柄別売上高</t>
    <rPh sb="1" eb="2">
      <t>ウミ</t>
    </rPh>
    <rPh sb="3" eb="4">
      <t>イエ</t>
    </rPh>
    <rPh sb="7" eb="9">
      <t>メイガラ</t>
    </rPh>
    <rPh sb="9" eb="10">
      <t>ベツ</t>
    </rPh>
    <rPh sb="10" eb="12">
      <t>ウリアゲ</t>
    </rPh>
    <rPh sb="12" eb="13">
      <t>ダカ</t>
    </rPh>
    <phoneticPr fontId="3"/>
  </si>
  <si>
    <t>【事前情報データ ４】　自動販売機の銘柄別売上状況</t>
    <rPh sb="1" eb="3">
      <t>ジゼン</t>
    </rPh>
    <rPh sb="3" eb="5">
      <t>ジョウホウ</t>
    </rPh>
    <rPh sb="12" eb="14">
      <t>ジドウ</t>
    </rPh>
    <rPh sb="14" eb="17">
      <t>ハンバイキ</t>
    </rPh>
    <rPh sb="18" eb="20">
      <t>メイガラ</t>
    </rPh>
    <rPh sb="20" eb="21">
      <t>ベツ</t>
    </rPh>
    <rPh sb="21" eb="23">
      <t>ウリア</t>
    </rPh>
    <rPh sb="23" eb="25">
      <t>ジョウキョウ</t>
    </rPh>
    <phoneticPr fontId="3"/>
  </si>
  <si>
    <t>自動販売機の銘柄別売上状況</t>
    <rPh sb="0" eb="2">
      <t>ジドウ</t>
    </rPh>
    <rPh sb="2" eb="5">
      <t>ハンバイキ</t>
    </rPh>
    <rPh sb="6" eb="8">
      <t>メイガラ</t>
    </rPh>
    <rPh sb="8" eb="9">
      <t>ベツ</t>
    </rPh>
    <rPh sb="9" eb="11">
      <t>ウリア</t>
    </rPh>
    <rPh sb="11" eb="13">
      <t>ジョウキョウ</t>
    </rPh>
    <phoneticPr fontId="3"/>
  </si>
  <si>
    <t xml:space="preserve"> ☆ ☆☆ ☆☆ ☆☆</t>
    <phoneticPr fontId="3"/>
  </si>
  <si>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3"/>
  </si>
  <si>
    <t>事前情報の１～５のデータを元に導き出してください。</t>
    <rPh sb="17" eb="18">
      <t>ダ</t>
    </rPh>
    <phoneticPr fontId="3"/>
  </si>
  <si>
    <t>〔目安時間〕</t>
    <rPh sb="1" eb="3">
      <t>メヤス</t>
    </rPh>
    <rPh sb="3" eb="5">
      <t>ジカン</t>
    </rPh>
    <phoneticPr fontId="3"/>
  </si>
  <si>
    <t>〔制約条件〕</t>
    <rPh sb="1" eb="3">
      <t>セイヤク</t>
    </rPh>
    <rPh sb="3" eb="5">
      <t>ジョウケン</t>
    </rPh>
    <phoneticPr fontId="3"/>
  </si>
  <si>
    <t>・①～⑪まで設置の自動販売機の移動はできません。
・新しく自動販売機の増設はできません。
・自動販売機の中身を他銘柄から自社銘柄に変える事もできません。</t>
    <phoneticPr fontId="3"/>
  </si>
  <si>
    <t>「事実を調査する」事の重要性と「事実を論理的に考える｣という事を学ぶ。</t>
    <rPh sb="9" eb="10">
      <t>コト</t>
    </rPh>
    <rPh sb="30" eb="31">
      <t>コト</t>
    </rPh>
    <phoneticPr fontId="3"/>
  </si>
  <si>
    <t>【管理の定着を図る】標準化した内容を担当者や関係者に周知徹底･教育訓練し、維持･管理する。</t>
    <rPh sb="1" eb="3">
      <t>カンリ</t>
    </rPh>
    <rPh sb="4" eb="6">
      <t>テイチャク</t>
    </rPh>
    <rPh sb="7" eb="8">
      <t>ハカ</t>
    </rPh>
    <rPh sb="10" eb="13">
      <t>ヒョウジュンカ</t>
    </rPh>
    <rPh sb="15" eb="17">
      <t>ナイヨウ</t>
    </rPh>
    <rPh sb="18" eb="21">
      <t>タントウシャ</t>
    </rPh>
    <rPh sb="22" eb="25">
      <t>カンケイシャ</t>
    </rPh>
    <rPh sb="26" eb="28">
      <t>シュウチ</t>
    </rPh>
    <rPh sb="28" eb="30">
      <t>テッテイ</t>
    </rPh>
    <rPh sb="31" eb="33">
      <t>キョウイク</t>
    </rPh>
    <rPh sb="33" eb="35">
      <t>クンレン</t>
    </rPh>
    <rPh sb="37" eb="39">
      <t>イジ</t>
    </rPh>
    <rPh sb="40" eb="42">
      <t>カンリ</t>
    </rPh>
    <phoneticPr fontId="3"/>
  </si>
  <si>
    <t>グループの旗づくり</t>
    <phoneticPr fontId="3"/>
  </si>
  <si>
    <t>反省と
今後の進め方</t>
    <rPh sb="0" eb="2">
      <t>ハンセイ</t>
    </rPh>
    <rPh sb="4" eb="6">
      <t>コンゴ</t>
    </rPh>
    <rPh sb="7" eb="8">
      <t>スス</t>
    </rPh>
    <rPh sb="9" eb="10">
      <t>カタ</t>
    </rPh>
    <phoneticPr fontId="3"/>
  </si>
  <si>
    <t>A</t>
    <phoneticPr fontId="3"/>
  </si>
  <si>
    <t>B</t>
    <phoneticPr fontId="3"/>
  </si>
  <si>
    <t>I</t>
    <phoneticPr fontId="3"/>
  </si>
  <si>
    <t>J</t>
    <phoneticPr fontId="3"/>
  </si>
  <si>
    <t>L</t>
    <phoneticPr fontId="3"/>
  </si>
  <si>
    <t>ＱＣビール</t>
    <phoneticPr fontId="3"/>
  </si>
  <si>
    <t>ＵＣＣコーヒー</t>
    <phoneticPr fontId="3"/>
  </si>
  <si>
    <t>エルビスソーダ</t>
    <phoneticPr fontId="3"/>
  </si>
  <si>
    <t>コカコアラスプライン</t>
    <phoneticPr fontId="3"/>
  </si>
  <si>
    <t>コゴメトマト</t>
    <phoneticPr fontId="3"/>
  </si>
  <si>
    <t>サッパリビール</t>
    <phoneticPr fontId="3"/>
  </si>
  <si>
    <t>タナカビール</t>
    <phoneticPr fontId="3"/>
  </si>
  <si>
    <t>タナカビール</t>
    <phoneticPr fontId="3"/>
  </si>
  <si>
    <t>リクルトオレンジ</t>
    <phoneticPr fontId="3"/>
  </si>
  <si>
    <t>（問題解決の進め方）</t>
    <rPh sb="1" eb="3">
      <t>モンダイ</t>
    </rPh>
    <rPh sb="3" eb="5">
      <t>カイケツ</t>
    </rPh>
    <rPh sb="6" eb="7">
      <t>スス</t>
    </rPh>
    <rPh sb="8" eb="9">
      <t>カタ</t>
    </rPh>
    <phoneticPr fontId="3"/>
  </si>
  <si>
    <t>例題（ＱＣ酒造）を通し、現状把握･解析を重点に問題解決の進め方を学びます</t>
    <phoneticPr fontId="3"/>
  </si>
  <si>
    <t>（Ｂコース）　問題解決の進め方</t>
    <rPh sb="7" eb="9">
      <t>モンダイ</t>
    </rPh>
    <rPh sb="9" eb="11">
      <t>カイケツ</t>
    </rPh>
    <phoneticPr fontId="3"/>
  </si>
  <si>
    <t>【事前情報データ５】海の家の銘柄別売り上げ状況</t>
    <rPh sb="1" eb="3">
      <t>ジゼン</t>
    </rPh>
    <rPh sb="3" eb="5">
      <t>ジョウホウ</t>
    </rPh>
    <phoneticPr fontId="3"/>
  </si>
  <si>
    <t>【事前情報データ ５】　海の家の銘柄別売り上げ状況</t>
    <phoneticPr fontId="3"/>
  </si>
  <si>
    <t xml:space="preserve">現状把握 </t>
    <rPh sb="0" eb="2">
      <t>ゲンジョウ</t>
    </rPh>
    <rPh sb="2" eb="4">
      <t>ハアク</t>
    </rPh>
    <phoneticPr fontId="3"/>
  </si>
  <si>
    <t>（棒グラフ･パレート図などで問題点を整理し、明確にする）</t>
    <rPh sb="1" eb="2">
      <t>ボウ</t>
    </rPh>
    <rPh sb="10" eb="11">
      <t>ズ</t>
    </rPh>
    <rPh sb="14" eb="17">
      <t>モンダイテン</t>
    </rPh>
    <rPh sb="18" eb="20">
      <t>セイリ</t>
    </rPh>
    <rPh sb="22" eb="24">
      <t>メイカク</t>
    </rPh>
    <phoneticPr fontId="3"/>
  </si>
  <si>
    <t>〔Ｂコース ＧＤ記録用紙（発表資料②）〕</t>
    <rPh sb="8" eb="10">
      <t>キロク</t>
    </rPh>
    <rPh sb="10" eb="12">
      <t>ヨウシ</t>
    </rPh>
    <rPh sb="13" eb="15">
      <t>ハッピョウ</t>
    </rPh>
    <rPh sb="15" eb="17">
      <t>シリョウ</t>
    </rPh>
    <phoneticPr fontId="3"/>
  </si>
  <si>
    <t>〔Ｂコース ＧＤ記録用紙（発表資料③）〕</t>
    <rPh sb="8" eb="10">
      <t>キロク</t>
    </rPh>
    <rPh sb="10" eb="12">
      <t>ヨウシ</t>
    </rPh>
    <rPh sb="13" eb="15">
      <t>ハッピョウ</t>
    </rPh>
    <rPh sb="15" eb="17">
      <t>シリョウ</t>
    </rPh>
    <phoneticPr fontId="3"/>
  </si>
  <si>
    <t xml:space="preserve"> 重要要因の検証</t>
    <rPh sb="1" eb="3">
      <t>ジュウヨウ</t>
    </rPh>
    <rPh sb="3" eb="5">
      <t>ヨウイン</t>
    </rPh>
    <rPh sb="6" eb="8">
      <t>ケンショウ</t>
    </rPh>
    <phoneticPr fontId="3"/>
  </si>
  <si>
    <t>いつ</t>
    <phoneticPr fontId="3"/>
  </si>
  <si>
    <t>反省と今後の進め方　</t>
    <rPh sb="0" eb="2">
      <t>ハンセイ</t>
    </rPh>
    <rPh sb="3" eb="5">
      <t>コンゴ</t>
    </rPh>
    <rPh sb="6" eb="7">
      <t>スス</t>
    </rPh>
    <rPh sb="8" eb="9">
      <t>カタ</t>
    </rPh>
    <phoneticPr fontId="3"/>
  </si>
  <si>
    <t>なんでも相談会
アンケート記入</t>
    <phoneticPr fontId="3"/>
  </si>
  <si>
    <t>準備休憩</t>
    <rPh sb="0" eb="2">
      <t>ジュンビ</t>
    </rPh>
    <rPh sb="2" eb="4">
      <t>キュウケイ</t>
    </rPh>
    <phoneticPr fontId="3"/>
  </si>
  <si>
    <t>売上高減少に悩むある酒造メーカーの、シェア巻き返しに向けた計画を各種販売
データの解析を基に策定します。</t>
    <phoneticPr fontId="3"/>
  </si>
  <si>
    <t>チーフアドバイザーから進め方を説明します
（役割分担等の検討）</t>
    <rPh sb="11" eb="12">
      <t>スス</t>
    </rPh>
    <rPh sb="13" eb="14">
      <t>カタ</t>
    </rPh>
    <rPh sb="22" eb="24">
      <t>ヤクワリ</t>
    </rPh>
    <rPh sb="24" eb="26">
      <t>ブンタン</t>
    </rPh>
    <rPh sb="26" eb="27">
      <t>ナド</t>
    </rPh>
    <rPh sb="28" eb="30">
      <t>ケントウ</t>
    </rPh>
    <phoneticPr fontId="3"/>
  </si>
  <si>
    <t>事前情報（1～5）をグラフ化し情報を引き出す</t>
    <phoneticPr fontId="3"/>
  </si>
  <si>
    <t>重要要因を検証するために調べたい項目を列挙･
まとめ、一件一葉シートに記入して必要情報を
請求し、検証を進めます</t>
    <phoneticPr fontId="3"/>
  </si>
  <si>
    <t>効果表から３日間の換算効果額を求め、
目標への達成度を判定します</t>
    <phoneticPr fontId="3"/>
  </si>
  <si>
    <t>効果のあった内容を標準化し、管理の定着を図る</t>
    <rPh sb="20" eb="21">
      <t>ハカ</t>
    </rPh>
    <phoneticPr fontId="3"/>
  </si>
  <si>
    <t>発表資料の用紙は各グループに配付してありますので、討議された結果を用紙に
記入してください。</t>
    <rPh sb="33" eb="35">
      <t>ヨウシ</t>
    </rPh>
    <phoneticPr fontId="3"/>
  </si>
  <si>
    <t xml:space="preserve"> B-１Ｇ 
 アドバイザー</t>
    <phoneticPr fontId="3"/>
  </si>
  <si>
    <t xml:space="preserve"> B-２Ｇ
 アドバイザー</t>
    <phoneticPr fontId="3"/>
  </si>
  <si>
    <t xml:space="preserve"> B-３Ｇ
 アドバイザー</t>
    <phoneticPr fontId="3"/>
  </si>
  <si>
    <t xml:space="preserve">  B-４Ｇ
 アドバイザー</t>
    <phoneticPr fontId="3"/>
  </si>
  <si>
    <t>出欠･体調確認、連絡事項等（チーフ）</t>
    <rPh sb="12" eb="13">
      <t>ナド</t>
    </rPh>
    <phoneticPr fontId="3"/>
  </si>
  <si>
    <t>方策展開型系統図法･マトリックス図法を活用する</t>
    <rPh sb="2" eb="4">
      <t>テンカイ</t>
    </rPh>
    <rPh sb="4" eb="5">
      <t>カタ</t>
    </rPh>
    <rPh sb="7" eb="8">
      <t>ズ</t>
    </rPh>
    <rPh sb="8" eb="9">
      <t>ホウ</t>
    </rPh>
    <rPh sb="16" eb="17">
      <t>ズ</t>
    </rPh>
    <rPh sb="17" eb="18">
      <t>ホウ</t>
    </rPh>
    <phoneticPr fontId="3"/>
  </si>
  <si>
    <t>マトリックスの評価はＱ･Ｃ･Ｄ項目で行う</t>
    <phoneticPr fontId="3"/>
  </si>
  <si>
    <t>対策決定事項は具体的に示す</t>
    <phoneticPr fontId="3"/>
  </si>
  <si>
    <t>目標設定や要因解析は良かったか、どうすると
最適な改善になるかを未受領の情報提供資料
を見て検討します</t>
    <phoneticPr fontId="3"/>
  </si>
  <si>
    <t>グループアドバイザー講評（1分）</t>
    <phoneticPr fontId="3"/>
  </si>
  <si>
    <t>なんでも相談会準備（休憩）</t>
    <phoneticPr fontId="3"/>
  </si>
  <si>
    <t>チーフアドバイザーが説明します。</t>
    <phoneticPr fontId="3"/>
  </si>
  <si>
    <t>グループアドバイザー紹介</t>
    <phoneticPr fontId="3"/>
  </si>
  <si>
    <t>「ジェスチャーゲーム」を行います。</t>
    <rPh sb="12" eb="13">
      <t>オコナ</t>
    </rPh>
    <phoneticPr fontId="3"/>
  </si>
  <si>
    <t>２日目の連絡事項等を伝達します。</t>
    <phoneticPr fontId="3"/>
  </si>
  <si>
    <t>ウォーミングアップ</t>
    <phoneticPr fontId="3"/>
  </si>
  <si>
    <t>現状把握</t>
    <rPh sb="0" eb="2">
      <t>ゲンジョウ</t>
    </rPh>
    <rPh sb="2" eb="4">
      <t>ハアク</t>
    </rPh>
    <phoneticPr fontId="3"/>
  </si>
  <si>
    <t>目標設定</t>
    <rPh sb="0" eb="2">
      <t>モクヒョウ</t>
    </rPh>
    <rPh sb="2" eb="4">
      <t>セッテイ</t>
    </rPh>
    <phoneticPr fontId="3"/>
  </si>
  <si>
    <t>～</t>
    <phoneticPr fontId="3"/>
  </si>
  <si>
    <t>（</t>
    <phoneticPr fontId="3"/>
  </si>
  <si>
    <t>）</t>
    <phoneticPr fontId="3"/>
  </si>
  <si>
    <t>「ジェスチャーゲーム」で、初対面のメンバーの顔と名前を覚えます。</t>
    <rPh sb="24" eb="26">
      <t>ナマエ</t>
    </rPh>
    <phoneticPr fontId="3"/>
  </si>
  <si>
    <t>ＱＣサークルリーダー研修会（中級）</t>
    <rPh sb="10" eb="13">
      <t>ケンシュウカイ</t>
    </rPh>
    <rPh sb="14" eb="16">
      <t>チュウキュウ</t>
    </rPh>
    <phoneticPr fontId="3"/>
  </si>
  <si>
    <t>要因検証</t>
    <rPh sb="0" eb="2">
      <t>ヨウイン</t>
    </rPh>
    <rPh sb="2" eb="4">
      <t>ケンショウ</t>
    </rPh>
    <phoneticPr fontId="3"/>
  </si>
  <si>
    <t>伝統ある会社として自他共に認めるところで、例えばコマーシャルに
しても、以前より平成の大横綱、白鵬を起用し、白鵬＝ＱＣ酒造の
イメージが市場に浸透しています。</t>
    <rPh sb="11" eb="12">
      <t>トモ</t>
    </rPh>
    <rPh sb="40" eb="42">
      <t>ヘイセイ</t>
    </rPh>
    <rPh sb="47" eb="49">
      <t>ハクホウ</t>
    </rPh>
    <rPh sb="54" eb="56">
      <t>ハクホウ</t>
    </rPh>
    <phoneticPr fontId="3"/>
  </si>
  <si>
    <t>チーフアドバイザーの指示に従ってください。</t>
    <rPh sb="10" eb="12">
      <t>シジ</t>
    </rPh>
    <rPh sb="13" eb="14">
      <t>シタガ</t>
    </rPh>
    <phoneticPr fontId="3"/>
  </si>
  <si>
    <t>　　年　 月　 日</t>
    <rPh sb="2" eb="3">
      <t>ネン</t>
    </rPh>
    <rPh sb="5" eb="6">
      <t>ツキ</t>
    </rPh>
    <rPh sb="8" eb="9">
      <t>ヒ</t>
    </rPh>
    <phoneticPr fontId="3"/>
  </si>
  <si>
    <t>ＧＤ記録用紙 要因解析</t>
    <rPh sb="2" eb="4">
      <t>キロク</t>
    </rPh>
    <rPh sb="4" eb="6">
      <t>ヨウシ</t>
    </rPh>
    <rPh sb="7" eb="9">
      <t>ヨウイン</t>
    </rPh>
    <rPh sb="9" eb="11">
      <t>カイセキ</t>
    </rPh>
    <phoneticPr fontId="3"/>
  </si>
  <si>
    <t>自動販売機の銘柄別売り上げ状況</t>
    <rPh sb="0" eb="5">
      <t>ジドウハンバイキ</t>
    </rPh>
    <rPh sb="6" eb="8">
      <t>メイガラ</t>
    </rPh>
    <rPh sb="8" eb="9">
      <t>ベツ</t>
    </rPh>
    <rPh sb="9" eb="10">
      <t>ウ</t>
    </rPh>
    <rPh sb="11" eb="12">
      <t>ア</t>
    </rPh>
    <rPh sb="13" eb="15">
      <t>ジョウキョウ</t>
    </rPh>
    <phoneticPr fontId="3"/>
  </si>
  <si>
    <t>調査期間：N年7/18～20</t>
    <rPh sb="0" eb="2">
      <t>チョウサ</t>
    </rPh>
    <rPh sb="2" eb="4">
      <t>キカン</t>
    </rPh>
    <rPh sb="6" eb="7">
      <t>ネン</t>
    </rPh>
    <phoneticPr fontId="3"/>
  </si>
  <si>
    <t>場　　所：江ノ島海水浴場</t>
    <rPh sb="0" eb="1">
      <t>バ</t>
    </rPh>
    <rPh sb="3" eb="4">
      <t>ショ</t>
    </rPh>
    <rPh sb="5" eb="6">
      <t>エ</t>
    </rPh>
    <rPh sb="8" eb="11">
      <t>カイスイヨク</t>
    </rPh>
    <rPh sb="11" eb="12">
      <t>ジョウ</t>
    </rPh>
    <phoneticPr fontId="3"/>
  </si>
  <si>
    <t>　　メーカー</t>
    <phoneticPr fontId="3"/>
  </si>
  <si>
    <t>銘　柄</t>
    <rPh sb="0" eb="1">
      <t>メイ</t>
    </rPh>
    <rPh sb="2" eb="3">
      <t>エ</t>
    </rPh>
    <phoneticPr fontId="3"/>
  </si>
  <si>
    <t>種　別</t>
    <rPh sb="0" eb="1">
      <t>シュ</t>
    </rPh>
    <rPh sb="2" eb="3">
      <t>ベツ</t>
    </rPh>
    <phoneticPr fontId="3"/>
  </si>
  <si>
    <t>内容量
（ml）</t>
    <rPh sb="0" eb="1">
      <t>ウチ</t>
    </rPh>
    <rPh sb="1" eb="3">
      <t>ヨウリョウ</t>
    </rPh>
    <phoneticPr fontId="3"/>
  </si>
  <si>
    <t>容器</t>
    <rPh sb="0" eb="2">
      <t>ヨウキ</t>
    </rPh>
    <phoneticPr fontId="3"/>
  </si>
  <si>
    <t>本数</t>
    <rPh sb="0" eb="2">
      <t>ホンスウ</t>
    </rPh>
    <phoneticPr fontId="3"/>
  </si>
  <si>
    <t>QC酒造 ㈱</t>
    <rPh sb="2" eb="4">
      <t>シュゾウ</t>
    </rPh>
    <phoneticPr fontId="3"/>
  </si>
  <si>
    <t xml:space="preserve"> ビール</t>
    <phoneticPr fontId="3"/>
  </si>
  <si>
    <t>（アルコール飲料）</t>
    <rPh sb="6" eb="8">
      <t>インリョウ</t>
    </rPh>
    <phoneticPr fontId="3"/>
  </si>
  <si>
    <t xml:space="preserve"> ビール（生）</t>
    <rPh sb="5" eb="6">
      <t>ナマ</t>
    </rPh>
    <phoneticPr fontId="3"/>
  </si>
  <si>
    <t>（果汁飲料）</t>
    <rPh sb="1" eb="3">
      <t>カジュウ</t>
    </rPh>
    <rPh sb="3" eb="5">
      <t>インリョウ</t>
    </rPh>
    <phoneticPr fontId="3"/>
  </si>
  <si>
    <t xml:space="preserve"> トマトジュース</t>
    <phoneticPr fontId="3"/>
  </si>
  <si>
    <t xml:space="preserve"> レモン</t>
    <phoneticPr fontId="3"/>
  </si>
  <si>
    <t>ＵＵＣ飲料 ㈱</t>
    <rPh sb="3" eb="5">
      <t>インリョウ</t>
    </rPh>
    <phoneticPr fontId="3"/>
  </si>
  <si>
    <t xml:space="preserve"> ピーチドリンク</t>
    <phoneticPr fontId="3"/>
  </si>
  <si>
    <t xml:space="preserve"> 梅ドリンク</t>
    <rPh sb="1" eb="2">
      <t>ウメ</t>
    </rPh>
    <phoneticPr fontId="3"/>
  </si>
  <si>
    <t>（炭酸飲料）</t>
    <rPh sb="1" eb="3">
      <t>タンサン</t>
    </rPh>
    <rPh sb="3" eb="5">
      <t>インリョウ</t>
    </rPh>
    <phoneticPr fontId="3"/>
  </si>
  <si>
    <t>飯塚製薬 ㈱</t>
    <rPh sb="0" eb="2">
      <t>イイヅカ</t>
    </rPh>
    <rPh sb="2" eb="4">
      <t>セイヤク</t>
    </rPh>
    <phoneticPr fontId="3"/>
  </si>
  <si>
    <t xml:space="preserve"> ポカリスエット</t>
    <phoneticPr fontId="3"/>
  </si>
  <si>
    <t>（健康飲料）</t>
    <rPh sb="1" eb="3">
      <t>ケンコウ</t>
    </rPh>
    <rPh sb="3" eb="5">
      <t>インリョウ</t>
    </rPh>
    <phoneticPr fontId="3"/>
  </si>
  <si>
    <t>エルビス　ソーダ ㈱</t>
    <phoneticPr fontId="3"/>
  </si>
  <si>
    <t xml:space="preserve"> ソーダ</t>
    <phoneticPr fontId="3"/>
  </si>
  <si>
    <t>コカコアラボトラーズ ㈱</t>
    <phoneticPr fontId="3"/>
  </si>
  <si>
    <t xml:space="preserve"> コーヒー</t>
    <phoneticPr fontId="3"/>
  </si>
  <si>
    <t>（コーヒー飲料）</t>
    <rPh sb="5" eb="7">
      <t>インリョウ</t>
    </rPh>
    <phoneticPr fontId="3"/>
  </si>
  <si>
    <t xml:space="preserve"> コーラ</t>
    <phoneticPr fontId="3"/>
  </si>
  <si>
    <t xml:space="preserve"> パンダオレンジ</t>
    <phoneticPr fontId="3"/>
  </si>
  <si>
    <t>コゴメ食品 ㈱</t>
    <rPh sb="3" eb="5">
      <t>ショクヒン</t>
    </rPh>
    <phoneticPr fontId="3"/>
  </si>
  <si>
    <t>サッパリ酒造 ㈱</t>
    <rPh sb="4" eb="6">
      <t>シュゾウ</t>
    </rPh>
    <phoneticPr fontId="3"/>
  </si>
  <si>
    <t>タナカビール ㈱</t>
    <phoneticPr fontId="3"/>
  </si>
  <si>
    <t>ニッキウイスキー ㈱</t>
    <phoneticPr fontId="3"/>
  </si>
  <si>
    <t xml:space="preserve"> チュウハイ</t>
    <phoneticPr fontId="3"/>
  </si>
  <si>
    <t>平成屋フーズ ㈱</t>
    <rPh sb="0" eb="2">
      <t>ヘイセイ</t>
    </rPh>
    <rPh sb="2" eb="3">
      <t>ヤ</t>
    </rPh>
    <phoneticPr fontId="3"/>
  </si>
  <si>
    <t xml:space="preserve"> オレンジエード</t>
    <phoneticPr fontId="3"/>
  </si>
  <si>
    <t>ポッカリコーポレーション ㈱</t>
    <phoneticPr fontId="3"/>
  </si>
  <si>
    <t>マツモトブルワリー ㈱</t>
    <phoneticPr fontId="3"/>
  </si>
  <si>
    <t>みにころも缶詰 ㈱</t>
    <rPh sb="5" eb="7">
      <t>カンヅメ</t>
    </rPh>
    <phoneticPr fontId="3"/>
  </si>
  <si>
    <t>四ツ矢飲料 ㈱</t>
    <rPh sb="0" eb="1">
      <t>ヨ</t>
    </rPh>
    <rPh sb="2" eb="3">
      <t>ヤ</t>
    </rPh>
    <rPh sb="3" eb="5">
      <t>インリョウ</t>
    </rPh>
    <phoneticPr fontId="3"/>
  </si>
  <si>
    <t xml:space="preserve"> サイダー</t>
    <phoneticPr fontId="3"/>
  </si>
  <si>
    <t>リクルト飲料 ㈱</t>
    <rPh sb="4" eb="6">
      <t>インリョウ</t>
    </rPh>
    <phoneticPr fontId="3"/>
  </si>
  <si>
    <t xml:space="preserve"> オレンジ</t>
    <phoneticPr fontId="3"/>
  </si>
  <si>
    <t xml:space="preserve"> B-５Ｇ
 アドバイザー</t>
    <phoneticPr fontId="3"/>
  </si>
  <si>
    <t>チーフアドバイザーの指示に従ってください。</t>
    <phoneticPr fontId="3"/>
  </si>
  <si>
    <t>昼食</t>
    <rPh sb="0" eb="2">
      <t>チュウショク</t>
    </rPh>
    <phoneticPr fontId="3"/>
  </si>
  <si>
    <t>調査：Ｎ年２月</t>
    <rPh sb="0" eb="2">
      <t>チョウサ</t>
    </rPh>
    <rPh sb="4" eb="5">
      <t>ネン</t>
    </rPh>
    <rPh sb="6" eb="7">
      <t>ツキ</t>
    </rPh>
    <phoneticPr fontId="3"/>
  </si>
  <si>
    <t>細川　直次</t>
    <rPh sb="0" eb="2">
      <t>ホソカワ</t>
    </rPh>
    <rPh sb="3" eb="5">
      <t>ナオジ</t>
    </rPh>
    <phoneticPr fontId="3"/>
  </si>
  <si>
    <t>(株)アイシン</t>
    <rPh sb="0" eb="3">
      <t>カブ</t>
    </rPh>
    <phoneticPr fontId="3"/>
  </si>
  <si>
    <t>フタバ産業(株)</t>
    <rPh sb="3" eb="5">
      <t>サンギョウ</t>
    </rPh>
    <rPh sb="5" eb="8">
      <t>カブ</t>
    </rPh>
    <phoneticPr fontId="3"/>
  </si>
  <si>
    <t>(株)デンソー</t>
    <rPh sb="0" eb="3">
      <t>カブ</t>
    </rPh>
    <phoneticPr fontId="3"/>
  </si>
  <si>
    <t xml:space="preserve"> B-６Ｇ
 アドバイザー</t>
  </si>
  <si>
    <t>11:15</t>
    <phoneticPr fontId="3"/>
  </si>
  <si>
    <t>情報交換会
（交流の時間）</t>
    <rPh sb="0" eb="5">
      <t>ジョウホウコウカンカイ</t>
    </rPh>
    <rPh sb="7" eb="9">
      <t>コウリュウ</t>
    </rPh>
    <rPh sb="10" eb="12">
      <t>ジカン</t>
    </rPh>
    <phoneticPr fontId="3"/>
  </si>
  <si>
    <t>9:00</t>
    <phoneticPr fontId="3"/>
  </si>
  <si>
    <t>情報を元に目標の設定</t>
    <rPh sb="0" eb="2">
      <t>ジョウホウ</t>
    </rPh>
    <rPh sb="3" eb="4">
      <t>モト</t>
    </rPh>
    <rPh sb="5" eb="7">
      <t>モクヒョウ</t>
    </rPh>
    <rPh sb="8" eb="10">
      <t>セッテイ</t>
    </rPh>
    <phoneticPr fontId="3"/>
  </si>
  <si>
    <t>ＱＣサークルリーダーとして必要な問題解決の知識･ノウハウを体験学習を通じて
身につける。
グループ内の活動の進め方（運営）、役割分担の仕方、リーダーシップの取り方
等について体験学習を通じて、『ＱＣ手法』、『ＱＣ的問題解決手順』、『活動計画の
重要性』についても学び取ります（データを活用した解析方法）</t>
    <rPh sb="133" eb="134">
      <t>ト</t>
    </rPh>
    <phoneticPr fontId="3"/>
  </si>
  <si>
    <t>「事実を調査する」事の重要性と「事実を論理的に考える」という事を学ぶ。</t>
    <rPh sb="9" eb="10">
      <t>コト</t>
    </rPh>
    <phoneticPr fontId="3"/>
  </si>
  <si>
    <t>ＱＣ酒造は、富山県に本社を持つ江戸時代から続く日本酒の老舗で、
明治に入りいち早くビールの製造に取り組み、ビールの製造販売では
業界トップのシェアを誇っています。
古くから多くの愛飲者の支持を得て、ビール業界のガリバーとして
永く君臨しています（商品名：ＱＣビール）　  　　　　　　　　　
　　　　　　　　　　　　　　　　　　　　　　　　⇒【事前情報１】</t>
    <phoneticPr fontId="3"/>
  </si>
  <si>
    <t>近年、湘南地区のＱＣ酒造の売上が、落ちてきてどうも悪いようです。
特に、日本有数の海水浴場である江ノ島海水浴場での売上が大きく
影響しているようです。
                                                                        ⇒【事前情報２】</t>
    <phoneticPr fontId="3"/>
  </si>
  <si>
    <t>自動販売機の売上状況についても調査した。　　　　⇒【事前情報４】</t>
    <phoneticPr fontId="3"/>
  </si>
  <si>
    <t>海の家の売上状況についても調査した。　　　　　　⇒【事前情報５】</t>
    <phoneticPr fontId="3"/>
  </si>
  <si>
    <t>設定条件の事前情報及び要因解析の検証で使用するデータ（情報要求シート）を
元に問題点を明らかにし、８月度、江ノ島海水浴場でのＱＣ酒造の売上を
トップにする対策を考える。</t>
    <rPh sb="37" eb="38">
      <t>モト</t>
    </rPh>
    <rPh sb="50" eb="51">
      <t>ツキ</t>
    </rPh>
    <rPh sb="51" eb="52">
      <t>ド</t>
    </rPh>
    <phoneticPr fontId="3"/>
  </si>
  <si>
    <t>要因解析の検証をする段階で、各種の事実情報･情報収集が必要であれば
「情報要求シート」（一件一葉）に記入して、体験学習事務局へ申し出て
ください（3件以内/1回）。要求にあった事実･情報があれば提供します。</t>
    <rPh sb="74" eb="75">
      <t>ケン</t>
    </rPh>
    <phoneticPr fontId="3"/>
  </si>
  <si>
    <t>体験学習　【QC酒造】</t>
    <rPh sb="0" eb="2">
      <t>タイケン</t>
    </rPh>
    <rPh sb="2" eb="4">
      <t>ガクシュウ</t>
    </rPh>
    <rPh sb="8" eb="10">
      <t>シュゾウ</t>
    </rPh>
    <phoneticPr fontId="3"/>
  </si>
  <si>
    <t>標準化と管理の
定着</t>
    <rPh sb="0" eb="3">
      <t>ヒョウジュンカ</t>
    </rPh>
    <rPh sb="4" eb="6">
      <t>カンリ</t>
    </rPh>
    <rPh sb="8" eb="10">
      <t>テイチャク</t>
    </rPh>
    <phoneticPr fontId="3"/>
  </si>
  <si>
    <t>2023年11月15日･16日</t>
    <rPh sb="4" eb="5">
      <t>ネン</t>
    </rPh>
    <rPh sb="7" eb="8">
      <t>ツキ</t>
    </rPh>
    <rPh sb="10" eb="11">
      <t>ヒ</t>
    </rPh>
    <rPh sb="14" eb="15">
      <t>ヒ</t>
    </rPh>
    <phoneticPr fontId="3"/>
  </si>
  <si>
    <t>2024年度</t>
    <rPh sb="4" eb="6">
      <t>ネンド</t>
    </rPh>
    <phoneticPr fontId="3"/>
  </si>
  <si>
    <t>市川　勝巳</t>
    <rPh sb="0" eb="2">
      <t>イチカワ</t>
    </rPh>
    <phoneticPr fontId="3"/>
  </si>
  <si>
    <t>(株)東海理化</t>
    <rPh sb="0" eb="3">
      <t>カブ</t>
    </rPh>
    <rPh sb="3" eb="5">
      <t>トウカイ</t>
    </rPh>
    <phoneticPr fontId="3"/>
  </si>
  <si>
    <t>山本　哲治</t>
    <rPh sb="0" eb="2">
      <t>ヤマモト</t>
    </rPh>
    <phoneticPr fontId="3"/>
  </si>
  <si>
    <t>吉田　勇治</t>
    <rPh sb="0" eb="2">
      <t>ヨシダ</t>
    </rPh>
    <phoneticPr fontId="3"/>
  </si>
  <si>
    <t>アイシン機工(株)</t>
    <rPh sb="4" eb="6">
      <t>キコウ</t>
    </rPh>
    <rPh sb="6" eb="9">
      <t>カブ</t>
    </rPh>
    <phoneticPr fontId="3"/>
  </si>
  <si>
    <t>田口　政博</t>
    <rPh sb="0" eb="2">
      <t>タグチ</t>
    </rPh>
    <phoneticPr fontId="3"/>
  </si>
  <si>
    <t>アイシン高丘(株)</t>
    <rPh sb="4" eb="6">
      <t>タカオカ</t>
    </rPh>
    <rPh sb="6" eb="9">
      <t>カブ</t>
    </rPh>
    <phoneticPr fontId="3"/>
  </si>
  <si>
    <t>石原　弘之</t>
    <rPh sb="0" eb="2">
      <t>イシハラ</t>
    </rPh>
    <phoneticPr fontId="3"/>
  </si>
  <si>
    <t>岩切　健二</t>
    <rPh sb="0" eb="2">
      <t>イワキリ</t>
    </rPh>
    <phoneticPr fontId="3"/>
  </si>
  <si>
    <t>(株)豊田自動織機</t>
    <rPh sb="0" eb="3">
      <t>カブ</t>
    </rPh>
    <rPh sb="3" eb="5">
      <t>トヨタ</t>
    </rPh>
    <rPh sb="5" eb="9">
      <t>ジドウショッキ</t>
    </rPh>
    <phoneticPr fontId="3"/>
  </si>
  <si>
    <t>若山 和彦</t>
    <rPh sb="0" eb="2">
      <t>ワカヤマ</t>
    </rPh>
    <phoneticPr fontId="3"/>
  </si>
  <si>
    <t>トヨタ紡織㈱</t>
    <phoneticPr fontId="3"/>
  </si>
  <si>
    <t xml:space="preserve"> B-8Ｇ
 アドバイザー</t>
    <phoneticPr fontId="3"/>
  </si>
  <si>
    <t xml:space="preserve"> B-7Ｇ
 アドバイザー</t>
    <phoneticPr fontId="3"/>
  </si>
  <si>
    <t>野崎　典子</t>
    <rPh sb="0" eb="2">
      <t>ノザキ</t>
    </rPh>
    <phoneticPr fontId="3"/>
  </si>
  <si>
    <t>大豊工業㈱</t>
    <rPh sb="0" eb="4">
      <t>タイホウコウギョウ</t>
    </rPh>
    <phoneticPr fontId="3"/>
  </si>
  <si>
    <t>前田　義人</t>
    <rPh sb="0" eb="2">
      <t>マエダ</t>
    </rPh>
    <phoneticPr fontId="3"/>
  </si>
  <si>
    <t>トヨタ自動車(株)</t>
    <rPh sb="3" eb="6">
      <t>ジドウシャ</t>
    </rPh>
    <rPh sb="6" eb="9">
      <t>カブ</t>
    </rPh>
    <phoneticPr fontId="3"/>
  </si>
  <si>
    <t>阿部　規子</t>
    <rPh sb="0" eb="2">
      <t>アベ</t>
    </rPh>
    <phoneticPr fontId="3"/>
  </si>
  <si>
    <t>三菱重工業㈱</t>
    <rPh sb="0" eb="2">
      <t>ミツビシ</t>
    </rPh>
    <rPh sb="2" eb="5">
      <t>ジュウコウギョウ</t>
    </rPh>
    <phoneticPr fontId="3"/>
  </si>
  <si>
    <t xml:space="preserve"> B-8Ｇ
 サブアドバイザー</t>
    <phoneticPr fontId="3"/>
  </si>
  <si>
    <t>自己紹介（3分/人）</t>
    <rPh sb="0" eb="4">
      <t>ジコショウカイ</t>
    </rPh>
    <rPh sb="6" eb="7">
      <t>フン</t>
    </rPh>
    <rPh sb="8" eb="9">
      <t>ニン</t>
    </rPh>
    <phoneticPr fontId="3"/>
  </si>
  <si>
    <t>自己紹介を行ってください・・会社名、氏名、業務内容、趣味、学びたいこと</t>
    <rPh sb="0" eb="4">
      <t>ジコショウカイ</t>
    </rPh>
    <rPh sb="14" eb="17">
      <t>カイシャナ</t>
    </rPh>
    <rPh sb="18" eb="20">
      <t>シメイ</t>
    </rPh>
    <rPh sb="21" eb="23">
      <t>ギョウム</t>
    </rPh>
    <rPh sb="23" eb="25">
      <t>ナイヨウ</t>
    </rPh>
    <rPh sb="26" eb="28">
      <t>シュミ</t>
    </rPh>
    <rPh sb="29" eb="30">
      <t>マナ</t>
    </rPh>
    <phoneticPr fontId="3"/>
  </si>
  <si>
    <t>一人一役、全員が何かの役割を持ってください</t>
    <phoneticPr fontId="3"/>
  </si>
  <si>
    <t>グループ討議を効率的に進めるための決め事（ガイドライン）を決めます。決め事は誰もが判断できる言葉で3～５項目程度挙げてください</t>
    <rPh sb="17" eb="18">
      <t>キ</t>
    </rPh>
    <rPh sb="19" eb="20">
      <t>ゴト</t>
    </rPh>
    <rPh sb="36" eb="37">
      <t>ダレ</t>
    </rPh>
    <rPh sb="54" eb="56">
      <t>テイド</t>
    </rPh>
    <rPh sb="56" eb="57">
      <t>ア</t>
    </rPh>
    <phoneticPr fontId="3"/>
  </si>
  <si>
    <t>グループの特長を表すユニークな｢グループ名｣を決め、「シンボルマーク」を描いてください（2日目の発表までに完成させてください）</t>
    <rPh sb="23" eb="24">
      <t>キ</t>
    </rPh>
    <rPh sb="36" eb="37">
      <t>カ</t>
    </rPh>
    <rPh sb="45" eb="46">
      <t>ニチ</t>
    </rPh>
    <rPh sb="46" eb="47">
      <t>メ</t>
    </rPh>
    <rPh sb="53" eb="55">
      <t>カンセイ</t>
    </rPh>
    <phoneticPr fontId="3"/>
  </si>
  <si>
    <t>QCストーリー・　　ＱＣ手法</t>
    <rPh sb="12" eb="14">
      <t>シュホウ</t>
    </rPh>
    <phoneticPr fontId="3"/>
  </si>
  <si>
    <t>ＱＣストーリーとＱＣ手法の説明</t>
    <rPh sb="10" eb="12">
      <t>シュホウ</t>
    </rPh>
    <phoneticPr fontId="3"/>
  </si>
  <si>
    <t>サークル一点自慢紹介、各コースで共有・交流を図ってください.</t>
    <phoneticPr fontId="37"/>
  </si>
  <si>
    <t>現状把握で解ったことを基にして、特性要因図を作成し、重要要因を洗い出す</t>
    <phoneticPr fontId="3"/>
  </si>
  <si>
    <t>体験学習　　　　　　　【QC酒造】</t>
    <phoneticPr fontId="3"/>
  </si>
  <si>
    <t>発表･質疑と講評
　　（準備含む）</t>
    <phoneticPr fontId="3"/>
  </si>
  <si>
    <t>対面発表（発表7分、質疑２分/グループ）</t>
    <rPh sb="0" eb="2">
      <t>タイメン</t>
    </rPh>
    <rPh sb="2" eb="4">
      <t>ハッピョウ</t>
    </rPh>
    <phoneticPr fontId="3"/>
  </si>
  <si>
    <t>今回の研修やＱＣサークル活動を進めていく中で日常困っていること等の解決策のアドバイスをして頂き、今後に活かします</t>
    <phoneticPr fontId="3"/>
  </si>
  <si>
    <t>ＱＣ読本で解説しますので、参照してください。</t>
    <rPh sb="2" eb="4">
      <t>トクホン</t>
    </rPh>
    <phoneticPr fontId="3"/>
  </si>
  <si>
    <t>（２） 自己紹介・ウォーミングアップ・ グループの旗づくり</t>
    <rPh sb="4" eb="8">
      <t>ジコショウカイ</t>
    </rPh>
    <phoneticPr fontId="3"/>
  </si>
  <si>
    <t>自己紹介（3分/人程度）してください。</t>
    <rPh sb="0" eb="2">
      <t>ジコ</t>
    </rPh>
    <rPh sb="2" eb="4">
      <t>ショウカイ</t>
    </rPh>
    <rPh sb="8" eb="9">
      <t>ヒト</t>
    </rPh>
    <phoneticPr fontId="3"/>
  </si>
  <si>
    <t>＊会場チーフアドバイザーから説明があります。</t>
    <rPh sb="1" eb="3">
      <t>カイジョウ</t>
    </rPh>
    <rPh sb="14" eb="16">
      <t>セツメイ</t>
    </rPh>
    <phoneticPr fontId="3"/>
  </si>
  <si>
    <r>
      <rPr>
        <b/>
        <sz val="11"/>
        <rFont val="HG丸ｺﾞｼｯｸM-PRO"/>
        <family val="3"/>
        <charset val="128"/>
      </rPr>
      <t>グループの旗づくり</t>
    </r>
    <r>
      <rPr>
        <sz val="11"/>
        <rFont val="HG丸ｺﾞｼｯｸM-PRO"/>
        <family val="3"/>
        <charset val="128"/>
      </rPr>
      <t>（</t>
    </r>
    <r>
      <rPr>
        <sz val="11"/>
        <rFont val="HGP創英角ｺﾞｼｯｸUB"/>
        <family val="3"/>
        <charset val="128"/>
      </rPr>
      <t>ネーミング･シンボルマーク）</t>
    </r>
    <r>
      <rPr>
        <sz val="11"/>
        <rFont val="HG丸ｺﾞｼｯｸM-PRO"/>
        <family val="3"/>
        <charset val="128"/>
      </rPr>
      <t>作成</t>
    </r>
    <rPh sb="5" eb="6">
      <t>ハタ</t>
    </rPh>
    <rPh sb="24" eb="26">
      <t>サクセイ</t>
    </rPh>
    <phoneticPr fontId="3"/>
  </si>
  <si>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3"/>
  </si>
  <si>
    <t>一人一役、全員が何らかの役割を持ってください
･･･下記の〔グループの旗作成上の留意点〕を参照してください。</t>
    <rPh sb="0" eb="2">
      <t>ヒトリ</t>
    </rPh>
    <rPh sb="26" eb="28">
      <t>カキ</t>
    </rPh>
    <phoneticPr fontId="3"/>
  </si>
  <si>
    <r>
      <t>グループの決め事</t>
    </r>
    <r>
      <rPr>
        <sz val="11"/>
        <rFont val="HG丸ｺﾞｼｯｸM-PRO"/>
        <family val="3"/>
        <charset val="128"/>
      </rPr>
      <t>（ガイドライン）の設定</t>
    </r>
    <rPh sb="17" eb="19">
      <t>セッテイ</t>
    </rPh>
    <phoneticPr fontId="3"/>
  </si>
  <si>
    <t>グループ活動を効果的に運営するための決め事を、具体的に行動できるレベル
内容で３～５項目決めてください（守られている事が誰にでも判定可能なもの）</t>
    <rPh sb="18" eb="19">
      <t>キ</t>
    </rPh>
    <rPh sb="36" eb="38">
      <t>ナイヨウ</t>
    </rPh>
    <phoneticPr fontId="3"/>
  </si>
  <si>
    <t>（４） 発表資料について</t>
    <phoneticPr fontId="3"/>
  </si>
  <si>
    <r>
      <t>グループ討議の結果発表は</t>
    </r>
    <r>
      <rPr>
        <b/>
        <sz val="11"/>
        <rFont val="HG丸ｺﾞｼｯｸM-PRO"/>
        <family val="3"/>
        <charset val="128"/>
      </rPr>
      <t>まとめ用紙</t>
    </r>
    <r>
      <rPr>
        <sz val="11"/>
        <rFont val="HG丸ｺﾞｼｯｸM-PRO"/>
        <family val="3"/>
        <charset val="128"/>
      </rPr>
      <t>を使って行います。
薄い文字･図（絵･イラスト）では見づらいので、</t>
    </r>
    <r>
      <rPr>
        <sz val="11"/>
        <rFont val="HGP創英角ｺﾞｼｯｸUB"/>
        <family val="3"/>
        <charset val="128"/>
      </rPr>
      <t>濃く記入</t>
    </r>
    <r>
      <rPr>
        <sz val="11"/>
        <rFont val="HG丸ｺﾞｼｯｸM-PRO"/>
        <family val="3"/>
        <charset val="128"/>
      </rPr>
      <t>してください。</t>
    </r>
    <rPh sb="15" eb="17">
      <t>ヨウシ</t>
    </rPh>
    <rPh sb="34" eb="35">
      <t>エ</t>
    </rPh>
    <rPh sb="43" eb="44">
      <t>ミ</t>
    </rPh>
    <phoneticPr fontId="3"/>
  </si>
  <si>
    <t>発表後、資料は各グループでまとめてアドバイザーに提出してください。</t>
    <rPh sb="2" eb="3">
      <t>アト</t>
    </rPh>
    <phoneticPr fontId="3"/>
  </si>
  <si>
    <r>
      <t>発表資料のコピー配布は行いません</t>
    </r>
    <r>
      <rPr>
        <sz val="11"/>
        <rFont val="HG丸ｺﾞｼｯｸM-PRO"/>
        <family val="3"/>
        <charset val="128"/>
      </rPr>
      <t>ので</t>
    </r>
    <r>
      <rPr>
        <sz val="11"/>
        <rFont val="HGP創英角ｺﾞｼｯｸUB"/>
        <family val="3"/>
        <charset val="128"/>
      </rPr>
      <t>、必要な方は各自でメモ･記録
（スマホのカメラ機能等で対応）してください</t>
    </r>
    <r>
      <rPr>
        <sz val="11"/>
        <rFont val="HG丸ｺﾞｼｯｸM-PRO"/>
        <family val="3"/>
        <charset val="128"/>
      </rPr>
      <t>。</t>
    </r>
    <rPh sb="8" eb="10">
      <t>ハイフ</t>
    </rPh>
    <rPh sb="19" eb="21">
      <t>ヒツヨウ</t>
    </rPh>
    <rPh sb="22" eb="23">
      <t>ホウ</t>
    </rPh>
    <rPh sb="24" eb="26">
      <t>カクジ</t>
    </rPh>
    <rPh sb="41" eb="43">
      <t>キノウ</t>
    </rPh>
    <rPh sb="43" eb="44">
      <t>ナド</t>
    </rPh>
    <rPh sb="45" eb="47">
      <t>タイオウ</t>
    </rPh>
    <phoneticPr fontId="3"/>
  </si>
  <si>
    <t>総合講評：会場世話人からの講評（5分）</t>
    <rPh sb="17" eb="18">
      <t>フン</t>
    </rPh>
    <phoneticPr fontId="3"/>
  </si>
  <si>
    <t>グループ研修</t>
    <rPh sb="4" eb="6">
      <t>ケンシュウ</t>
    </rPh>
    <phoneticPr fontId="3"/>
  </si>
  <si>
    <t>〔発表資料①〕</t>
  </si>
  <si>
    <t>604会議室</t>
    <rPh sb="3" eb="6">
      <t>カイギシツ</t>
    </rPh>
    <phoneticPr fontId="3"/>
  </si>
  <si>
    <t>スケジュール</t>
    <phoneticPr fontId="3"/>
  </si>
  <si>
    <r>
      <rPr>
        <b/>
        <sz val="11"/>
        <rFont val="HG丸ｺﾞｼｯｸM-PRO"/>
        <family val="3"/>
        <charset val="128"/>
      </rPr>
      <t>自己紹介</t>
    </r>
    <r>
      <rPr>
        <sz val="11"/>
        <rFont val="HG丸ｺﾞｼｯｸM-PRO"/>
        <family val="3"/>
        <charset val="128"/>
      </rPr>
      <t>（情報の共有化）</t>
    </r>
    <rPh sb="5" eb="7">
      <t>ジョウホウ</t>
    </rPh>
    <rPh sb="8" eb="11">
      <t>キョウユウカ</t>
    </rPh>
    <phoneticPr fontId="3"/>
  </si>
  <si>
    <t>（1）ねらいおよびスケジュール</t>
    <phoneticPr fontId="3"/>
  </si>
  <si>
    <t>（３）ＱＣストーリー・手法の解説</t>
    <rPh sb="11" eb="13">
      <t>シュホウ</t>
    </rPh>
    <rPh sb="14" eb="16">
      <t>カイセツ</t>
    </rPh>
    <phoneticPr fontId="3"/>
  </si>
  <si>
    <t>進行時間の目安は下記の通りとしますが、研修進捗状況によりチーフ
アドバイザーから時間変更の指示がある場合があります。</t>
    <rPh sb="0" eb="2">
      <t>シンコウ</t>
    </rPh>
    <phoneticPr fontId="3"/>
  </si>
  <si>
    <t>７分</t>
    <rPh sb="1" eb="2">
      <t>フン</t>
    </rPh>
    <phoneticPr fontId="3"/>
  </si>
  <si>
    <t>１0分</t>
    <rPh sb="2" eb="3">
      <t>フン</t>
    </rPh>
    <phoneticPr fontId="3"/>
  </si>
  <si>
    <r>
      <rPr>
        <sz val="11"/>
        <rFont val="HGP創英角ｺﾞｼｯｸUB"/>
        <family val="3"/>
        <charset val="128"/>
      </rPr>
      <t>与えられた発表時間を有効的に活用し報告する事や、時間内で要領よく簡潔に報告</t>
    </r>
    <r>
      <rPr>
        <sz val="11"/>
        <rFont val="HG丸ｺﾞｼｯｸM-PRO"/>
        <family val="3"/>
        <charset val="128"/>
      </rPr>
      <t>する
事も勉強の内です。</t>
    </r>
    <phoneticPr fontId="3"/>
  </si>
  <si>
    <t>全グループ発表後に会場世話人が総合講評を行います。</t>
    <rPh sb="0" eb="1">
      <t>ゼン</t>
    </rPh>
    <phoneticPr fontId="3"/>
  </si>
  <si>
    <t>5分</t>
    <rPh sb="1" eb="2">
      <t>フン</t>
    </rPh>
    <phoneticPr fontId="3"/>
  </si>
  <si>
    <r>
      <t>全グループの討議結果を</t>
    </r>
    <r>
      <rPr>
        <b/>
        <sz val="11"/>
        <color rgb="FFC00000"/>
        <rFont val="HG丸ｺﾞｼｯｸM-PRO"/>
        <family val="3"/>
        <charset val="128"/>
      </rPr>
      <t>２グループ間</t>
    </r>
    <r>
      <rPr>
        <sz val="11"/>
        <color rgb="FFC00000"/>
        <rFont val="HG丸ｺﾞｼｯｸM-PRO"/>
        <family val="3"/>
        <charset val="128"/>
      </rPr>
      <t>での対面</t>
    </r>
    <r>
      <rPr>
        <sz val="11"/>
        <rFont val="HG丸ｺﾞｼｯｸM-PRO"/>
        <family val="3"/>
        <charset val="128"/>
      </rPr>
      <t>で発表します。</t>
    </r>
    <rPh sb="16" eb="17">
      <t>アイダ</t>
    </rPh>
    <rPh sb="19" eb="21">
      <t>タイメン</t>
    </rPh>
    <phoneticPr fontId="3"/>
  </si>
  <si>
    <t>決意表明　会社名：氏名　・・・・・</t>
    <rPh sb="0" eb="4">
      <t>ケツイヒョウメイ</t>
    </rPh>
    <rPh sb="5" eb="7">
      <t>カイシャ</t>
    </rPh>
    <rPh sb="7" eb="8">
      <t>ナ</t>
    </rPh>
    <rPh sb="9" eb="11">
      <t>シメイ</t>
    </rPh>
    <phoneticPr fontId="3"/>
  </si>
  <si>
    <t>自分はＱＣ酒造の営業スタッフである設定条件を理解し、設問を導き出す。</t>
    <rPh sb="31" eb="32">
      <t>ダ</t>
    </rPh>
    <phoneticPr fontId="3"/>
  </si>
  <si>
    <t>自分はＱＣ酒造の営業スタッフです。</t>
    <phoneticPr fontId="3"/>
  </si>
  <si>
    <t>営業スタッフとして、夏の間は海の家やその周辺の自動販売機の巡回･
商品補充も大切な仕事です。</t>
    <phoneticPr fontId="3"/>
  </si>
  <si>
    <t>何とか８月の江ノ島海水浴場での売上を伸ばす事が、営業スタッフの緊急
課題です。現状を把握するために、Ｎ年７月初旬の３日間（日曜日を含む）
について、江ノ島海水浴場でクズカゴの中の空き缶、空き瓶を調べました。
　　　　　　　　　　　　　　　　　　　　　　　　⇒【事前情報３】
（クズカゴの中の空き缶、空き瓶は自宅から持ち込んだものは少量の
ため、自動販売機と海の家の売店から出たものとして考える）</t>
    <rPh sb="54" eb="55">
      <t>ショ</t>
    </rPh>
    <phoneticPr fontId="3"/>
  </si>
  <si>
    <t>（６）まとめと発表（発表資料①～⑧を発表）</t>
    <phoneticPr fontId="3"/>
  </si>
  <si>
    <t>（５）　体験学習【ＱＣ酒造】（発表資料①～⑧）</t>
    <phoneticPr fontId="3"/>
  </si>
  <si>
    <r>
      <rPr>
        <b/>
        <sz val="11"/>
        <rFont val="HG丸ｺﾞｼｯｸM-PRO"/>
        <family val="3"/>
        <charset val="128"/>
      </rPr>
      <t>ウォーミングアップ</t>
    </r>
    <r>
      <rPr>
        <sz val="11"/>
        <rFont val="HG丸ｺﾞｼｯｸM-PRO"/>
        <family val="3"/>
        <charset val="128"/>
      </rPr>
      <t>（アイスブレイク）</t>
    </r>
    <phoneticPr fontId="3"/>
  </si>
  <si>
    <t>敬称略</t>
    <rPh sb="0" eb="3">
      <t>ケイショウリャク</t>
    </rPh>
    <phoneticPr fontId="3"/>
  </si>
  <si>
    <t>グループの役割分担を確認する（一人一役　全員主役）
時間配分を確認する（休憩時間等は、グループ毎、適時とってください）
問題解決の手順で、決められた帳票にまとめる。
1)テーマの選定理由
2)現状の把握（展開資料の調査･解析）
3)目標の設定
4)活動計画の作成
5)要因の解析（特性要因図）＆情報収集と検証
6)対策の立案（系統図･マトリックス図）
7)対策の実施（実施計画表を作成する）
8)反省と今後の進め方（体験学習実施後の感想）</t>
    <rPh sb="49" eb="51">
      <t>テキジ</t>
    </rPh>
    <rPh sb="201" eb="203">
      <t>コンゴ</t>
    </rPh>
    <rPh sb="204" eb="205">
      <t>スス</t>
    </rPh>
    <rPh sb="206" eb="207">
      <t>カタ</t>
    </rPh>
    <phoneticPr fontId="3"/>
  </si>
  <si>
    <t>体験学習でまとめた資料を活用し、発表します。</t>
    <rPh sb="0" eb="4">
      <t>タイケンガクシュウ</t>
    </rPh>
    <rPh sb="9" eb="11">
      <t>シリョウ</t>
    </rPh>
    <rPh sb="12" eb="14">
      <t>カツヨウ</t>
    </rPh>
    <rPh sb="16" eb="18">
      <t>ハッピョウ</t>
    </rPh>
    <phoneticPr fontId="3"/>
  </si>
  <si>
    <t>最後に、この研修で「学んだ事」を個人表明します。</t>
    <rPh sb="0" eb="2">
      <t>サイゴ</t>
    </rPh>
    <rPh sb="13" eb="14">
      <t>コト</t>
    </rPh>
    <rPh sb="16" eb="18">
      <t>コジン</t>
    </rPh>
    <rPh sb="18" eb="20">
      <t>ヒョウメイ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</si>
</sst>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0;[Red]#,##0"/>
  </numFmts>
  <fonts count="43" x14ac:knownFonts="1">
    <font>
      <sz val="11"/>
      <name val="ＭＳ Ｐゴシック"/>
      <family val="3"/>
      <charset val="128"/>
    </font>
    <font>
      <b/>
      <sz val="11"/>
      <name val="ＭＳ Ｐゴシック"/>
      <family val="3"/>
      <charset val="128"/>
    </font>
    <font>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4"/>
      <name val="HGP創英角ｺﾞｼｯｸUB"/>
      <family val="3"/>
      <charset val="128"/>
    </font>
    <font>
      <sz val="48"/>
      <name val="HGP創英角ﾎﾟｯﾌﾟ体"/>
      <family val="3"/>
      <charset val="128"/>
    </font>
    <font>
      <b/>
      <sz val="24"/>
      <name val="HG丸ｺﾞｼｯｸM-PRO"/>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sz val="12"/>
      <name val="HG丸ｺﾞｼｯｸM-PRO"/>
      <family val="3"/>
      <charset val="128"/>
    </font>
    <font>
      <sz val="8"/>
      <name val="HG丸ｺﾞｼｯｸM-PRO"/>
      <family val="3"/>
      <charset val="128"/>
    </font>
    <font>
      <b/>
      <sz val="12"/>
      <name val="HG丸ｺﾞｼｯｸM-PRO"/>
      <family val="3"/>
      <charset val="128"/>
    </font>
    <font>
      <b/>
      <sz val="12"/>
      <name val="ＭＳ Ｐゴシック"/>
      <family val="3"/>
      <charset val="128"/>
    </font>
    <font>
      <b/>
      <sz val="20"/>
      <name val="HG丸ｺﾞｼｯｸM-PRO"/>
      <family val="3"/>
      <charset val="128"/>
    </font>
    <font>
      <b/>
      <sz val="20"/>
      <name val="ＭＳ Ｐゴシック"/>
      <family val="3"/>
      <charset val="128"/>
    </font>
    <font>
      <u/>
      <sz val="11"/>
      <name val="HG丸ｺﾞｼｯｸM-PRO"/>
      <family val="3"/>
      <charset val="128"/>
    </font>
    <font>
      <sz val="14"/>
      <name val="HG丸ｺﾞｼｯｸM-PRO"/>
      <family val="3"/>
      <charset val="128"/>
    </font>
    <font>
      <sz val="14"/>
      <name val="ＭＳ Ｐゴシック"/>
      <family val="3"/>
      <charset val="128"/>
    </font>
    <font>
      <sz val="20"/>
      <name val="HG丸ｺﾞｼｯｸM-PRO"/>
      <family val="3"/>
      <charset val="128"/>
    </font>
    <font>
      <b/>
      <sz val="16"/>
      <name val="ＭＳ Ｐゴシック"/>
      <family val="3"/>
      <charset val="128"/>
    </font>
    <font>
      <sz val="9"/>
      <name val="HG丸ｺﾞｼｯｸM-PRO"/>
      <family val="3"/>
      <charset val="128"/>
    </font>
    <font>
      <sz val="9"/>
      <name val="ＭＳ Ｐゴシック"/>
      <family val="3"/>
      <charset val="128"/>
    </font>
    <font>
      <sz val="12"/>
      <name val="ＭＳ Ｐゴシック"/>
      <family val="3"/>
      <charset val="128"/>
    </font>
    <font>
      <sz val="9"/>
      <color rgb="FFFF0000"/>
      <name val="HG丸ｺﾞｼｯｸM-PRO"/>
      <family val="3"/>
      <charset val="128"/>
    </font>
    <font>
      <sz val="16"/>
      <name val="HG丸ｺﾞｼｯｸM-PRO"/>
      <family val="3"/>
      <charset val="128"/>
    </font>
    <font>
      <sz val="18"/>
      <name val="HG丸ｺﾞｼｯｸM-PRO"/>
      <family val="3"/>
      <charset val="128"/>
    </font>
    <font>
      <sz val="12"/>
      <color rgb="FFFF0000"/>
      <name val="HG丸ｺﾞｼｯｸM-PRO"/>
      <family val="3"/>
      <charset val="128"/>
    </font>
    <font>
      <sz val="6"/>
      <name val="ＭＳ Ｐゴシック"/>
      <family val="2"/>
      <charset val="128"/>
      <scheme val="minor"/>
    </font>
    <font>
      <sz val="12"/>
      <name val="HGP創英角ｺﾞｼｯｸUB"/>
      <family val="3"/>
      <charset val="128"/>
    </font>
    <font>
      <sz val="11"/>
      <name val="HGP創英角ｺﾞｼｯｸUB"/>
      <family val="3"/>
      <charset val="128"/>
    </font>
    <font>
      <b/>
      <u/>
      <sz val="11"/>
      <name val="HG丸ｺﾞｼｯｸM-PRO"/>
      <family val="3"/>
      <charset val="128"/>
    </font>
    <font>
      <sz val="11"/>
      <color rgb="FFC00000"/>
      <name val="HG丸ｺﾞｼｯｸM-PRO"/>
      <family val="3"/>
      <charset val="128"/>
    </font>
    <font>
      <b/>
      <sz val="11"/>
      <color rgb="FFC00000"/>
      <name val="HG丸ｺﾞｼｯｸM-PRO"/>
      <family val="3"/>
      <charset val="128"/>
    </font>
  </fonts>
  <fills count="6">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10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top style="dotted">
        <color indexed="64"/>
      </top>
      <bottom style="dotted">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dashed">
        <color indexed="64"/>
      </top>
      <bottom style="dashed">
        <color indexed="64"/>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diagonal/>
    </border>
    <border>
      <left/>
      <right style="dotted">
        <color indexed="64"/>
      </right>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medium">
        <color indexed="64"/>
      </bottom>
      <diagonal/>
    </border>
    <border>
      <left style="thin">
        <color indexed="64"/>
      </left>
      <right style="hair">
        <color indexed="64"/>
      </right>
      <top style="hair">
        <color indexed="64"/>
      </top>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style="thin">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bottom/>
      <diagonal/>
    </border>
  </borders>
  <cellStyleXfs count="4">
    <xf numFmtId="0" fontId="0" fillId="0" borderId="0" applyBorder="0"/>
    <xf numFmtId="38" fontId="2" fillId="0" borderId="0" applyFont="0" applyFill="0" applyBorder="0" applyAlignment="0" applyProtection="0"/>
    <xf numFmtId="0" fontId="2" fillId="0" borderId="0"/>
    <xf numFmtId="0" fontId="2" fillId="0" borderId="0"/>
  </cellStyleXfs>
  <cellXfs count="785">
    <xf numFmtId="0" fontId="0" fillId="0" borderId="0" xfId="0"/>
    <xf numFmtId="49" fontId="4" fillId="0" borderId="0" xfId="0" applyNumberFormat="1" applyFont="1" applyAlignment="1">
      <alignment vertical="center"/>
    </xf>
    <xf numFmtId="49" fontId="6" fillId="0" borderId="0" xfId="0" applyNumberFormat="1" applyFont="1" applyAlignment="1">
      <alignment vertical="center"/>
    </xf>
    <xf numFmtId="0" fontId="4" fillId="0" borderId="0" xfId="0" applyFont="1" applyAlignment="1">
      <alignment horizontal="center" vertical="center"/>
    </xf>
    <xf numFmtId="0" fontId="4" fillId="0" borderId="0" xfId="0" applyFont="1" applyAlignment="1">
      <alignment horizontal="righ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0" xfId="0" applyFont="1" applyBorder="1" applyAlignment="1">
      <alignment horizontal="lef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15" fillId="0" borderId="0" xfId="0" applyFont="1" applyAlignment="1">
      <alignment horizontal="left" vertical="center"/>
    </xf>
    <xf numFmtId="0" fontId="4" fillId="0" borderId="0" xfId="0" applyFont="1" applyAlignment="1">
      <alignment horizontal="left" vertical="center"/>
    </xf>
    <xf numFmtId="0" fontId="4" fillId="0" borderId="10" xfId="0" applyFont="1" applyBorder="1" applyAlignment="1">
      <alignment horizontal="center" vertical="center"/>
    </xf>
    <xf numFmtId="0" fontId="4" fillId="0" borderId="0" xfId="0" applyFont="1" applyBorder="1" applyAlignment="1">
      <alignment horizontal="center" vertical="top"/>
    </xf>
    <xf numFmtId="0" fontId="26" fillId="0" borderId="0" xfId="0" applyFont="1" applyBorder="1" applyAlignment="1">
      <alignment horizontal="left" vertical="center"/>
    </xf>
    <xf numFmtId="0" fontId="27" fillId="0" borderId="0" xfId="0" applyFont="1" applyBorder="1" applyAlignment="1">
      <alignment vertical="center"/>
    </xf>
    <xf numFmtId="0" fontId="0" fillId="0" borderId="0" xfId="0" applyBorder="1" applyAlignment="1">
      <alignment vertical="center"/>
    </xf>
    <xf numFmtId="49" fontId="4" fillId="0" borderId="0" xfId="0" applyNumberFormat="1" applyFont="1" applyBorder="1" applyAlignment="1">
      <alignment vertical="center"/>
    </xf>
    <xf numFmtId="49" fontId="4" fillId="0" borderId="6" xfId="0" applyNumberFormat="1" applyFont="1" applyBorder="1" applyAlignment="1">
      <alignment vertical="center"/>
    </xf>
    <xf numFmtId="49" fontId="4" fillId="0" borderId="0" xfId="0" applyNumberFormat="1" applyFont="1" applyBorder="1" applyAlignment="1">
      <alignment horizontal="center" vertical="center"/>
    </xf>
    <xf numFmtId="49" fontId="4" fillId="0" borderId="0" xfId="0" applyNumberFormat="1" applyFont="1" applyBorder="1" applyAlignment="1">
      <alignment horizontal="left" vertical="center"/>
    </xf>
    <xf numFmtId="49" fontId="4" fillId="0" borderId="0" xfId="0" applyNumberFormat="1" applyFont="1" applyAlignment="1">
      <alignment horizontal="right" vertical="center"/>
    </xf>
    <xf numFmtId="0" fontId="28" fillId="0" borderId="0" xfId="0" applyFont="1" applyBorder="1" applyAlignment="1">
      <alignment horizontal="center" vertical="center"/>
    </xf>
    <xf numFmtId="49" fontId="4" fillId="0" borderId="6" xfId="0" applyNumberFormat="1" applyFont="1" applyBorder="1" applyAlignment="1">
      <alignment horizontal="right" vertical="center"/>
    </xf>
    <xf numFmtId="0" fontId="9" fillId="0" borderId="0" xfId="0" applyFont="1" applyAlignment="1">
      <alignment horizontal="left" vertical="center"/>
    </xf>
    <xf numFmtId="49" fontId="4" fillId="0" borderId="0" xfId="0" applyNumberFormat="1" applyFont="1" applyAlignment="1">
      <alignment horizontal="left" vertical="center"/>
    </xf>
    <xf numFmtId="0" fontId="26" fillId="0" borderId="0" xfId="0" applyFont="1" applyBorder="1" applyAlignment="1">
      <alignment horizontal="left" vertical="top"/>
    </xf>
    <xf numFmtId="0" fontId="21" fillId="0" borderId="0" xfId="0" quotePrefix="1" applyFont="1" applyBorder="1" applyAlignment="1">
      <alignment horizontal="left" vertical="center"/>
    </xf>
    <xf numFmtId="0" fontId="21" fillId="0" borderId="0" xfId="0" applyFont="1" applyBorder="1" applyAlignment="1">
      <alignment horizontal="left" vertical="center"/>
    </xf>
    <xf numFmtId="0" fontId="13" fillId="0" borderId="0" xfId="0" applyFont="1" applyBorder="1" applyAlignment="1">
      <alignment horizontal="left" vertical="center"/>
    </xf>
    <xf numFmtId="0" fontId="11" fillId="0" borderId="0" xfId="0" applyFont="1" applyBorder="1" applyAlignment="1">
      <alignment horizontal="left" vertical="center"/>
    </xf>
    <xf numFmtId="0" fontId="22" fillId="0" borderId="0" xfId="0" applyFont="1" applyBorder="1" applyAlignment="1">
      <alignment horizontal="left" vertical="center"/>
    </xf>
    <xf numFmtId="49" fontId="11" fillId="0" borderId="0" xfId="0" applyNumberFormat="1" applyFont="1" applyBorder="1" applyAlignment="1">
      <alignment horizontal="center" vertical="center"/>
    </xf>
    <xf numFmtId="49" fontId="11" fillId="0" borderId="0" xfId="0" applyNumberFormat="1" applyFont="1" applyBorder="1" applyAlignment="1">
      <alignment horizontal="left" vertical="center"/>
    </xf>
    <xf numFmtId="0" fontId="0" fillId="0" borderId="0" xfId="0" applyBorder="1" applyAlignment="1">
      <alignment horizontal="left" vertical="center"/>
    </xf>
    <xf numFmtId="0" fontId="20" fillId="0" borderId="0" xfId="0" applyFont="1" applyBorder="1" applyAlignment="1">
      <alignment horizontal="center" vertical="center"/>
    </xf>
    <xf numFmtId="0" fontId="4" fillId="0" borderId="0" xfId="0" applyFont="1" applyBorder="1" applyAlignment="1">
      <alignment horizontal="right" vertical="center"/>
    </xf>
    <xf numFmtId="0" fontId="23" fillId="0" borderId="0" xfId="0" applyFont="1" applyBorder="1" applyAlignment="1">
      <alignment horizontal="center" vertical="center"/>
    </xf>
    <xf numFmtId="0" fontId="24" fillId="0" borderId="0" xfId="0" applyFont="1" applyBorder="1" applyAlignment="1">
      <alignment horizontal="center" vertical="center"/>
    </xf>
    <xf numFmtId="0" fontId="0" fillId="0" borderId="0" xfId="0" applyBorder="1" applyAlignment="1">
      <alignment horizontal="center" vertical="center"/>
    </xf>
    <xf numFmtId="0" fontId="11" fillId="0" borderId="0" xfId="0" applyFont="1" applyBorder="1" applyAlignment="1">
      <alignment horizontal="center" vertical="top" textRotation="255"/>
    </xf>
    <xf numFmtId="0" fontId="13" fillId="0" borderId="0" xfId="0" applyFont="1" applyBorder="1" applyAlignment="1">
      <alignment horizontal="center" vertical="top"/>
    </xf>
    <xf numFmtId="0" fontId="23" fillId="0" borderId="0" xfId="0" applyFont="1" applyBorder="1" applyAlignment="1">
      <alignment horizontal="left" vertical="top"/>
    </xf>
    <xf numFmtId="0" fontId="4" fillId="0" borderId="0" xfId="0" applyFont="1" applyBorder="1" applyAlignment="1">
      <alignment horizontal="left" vertical="top"/>
    </xf>
    <xf numFmtId="0" fontId="0" fillId="0" borderId="0" xfId="0" applyBorder="1" applyAlignment="1">
      <alignment horizontal="left" vertical="top"/>
    </xf>
    <xf numFmtId="0" fontId="9" fillId="0" borderId="0" xfId="0" applyFont="1" applyBorder="1" applyAlignment="1">
      <alignment horizontal="center" vertical="center"/>
    </xf>
    <xf numFmtId="49" fontId="9" fillId="0" borderId="0" xfId="0" applyNumberFormat="1" applyFont="1" applyBorder="1" applyAlignment="1">
      <alignment horizontal="center" vertical="center"/>
    </xf>
    <xf numFmtId="0" fontId="9" fillId="0" borderId="0" xfId="0" applyFont="1" applyBorder="1" applyAlignment="1">
      <alignment horizontal="left" vertical="top"/>
    </xf>
    <xf numFmtId="0" fontId="10" fillId="0" borderId="0" xfId="0" applyFont="1" applyBorder="1" applyAlignment="1">
      <alignment horizontal="left" vertical="center"/>
    </xf>
    <xf numFmtId="0" fontId="9" fillId="0" borderId="0" xfId="0" applyFont="1" applyBorder="1" applyAlignment="1">
      <alignment horizontal="center" vertical="top"/>
    </xf>
    <xf numFmtId="0" fontId="4" fillId="0" borderId="0" xfId="0" applyFont="1" applyAlignment="1">
      <alignment horizontal="right" vertical="center" wrapText="1"/>
    </xf>
    <xf numFmtId="0" fontId="0" fillId="0" borderId="19" xfId="0" applyBorder="1" applyAlignment="1">
      <alignment vertical="center"/>
    </xf>
    <xf numFmtId="0" fontId="0" fillId="0" borderId="20" xfId="0" applyBorder="1" applyAlignment="1">
      <alignment vertical="center"/>
    </xf>
    <xf numFmtId="0" fontId="0" fillId="0" borderId="0" xfId="0"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10" xfId="0" applyBorder="1" applyAlignment="1">
      <alignment vertical="center"/>
    </xf>
    <xf numFmtId="0" fontId="0" fillId="0" borderId="6" xfId="0" applyBorder="1" applyAlignment="1">
      <alignment vertical="center"/>
    </xf>
    <xf numFmtId="0" fontId="0" fillId="0" borderId="23" xfId="0"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0" xfId="0" applyFont="1" applyAlignment="1">
      <alignment vertical="center"/>
    </xf>
    <xf numFmtId="0" fontId="4" fillId="0" borderId="22" xfId="0" applyFont="1" applyBorder="1" applyAlignment="1">
      <alignment vertical="center"/>
    </xf>
    <xf numFmtId="0" fontId="0" fillId="0" borderId="24" xfId="0" applyBorder="1" applyAlignment="1">
      <alignment vertical="center"/>
    </xf>
    <xf numFmtId="0" fontId="0" fillId="0" borderId="25" xfId="0" applyBorder="1" applyAlignment="1">
      <alignment vertical="center"/>
    </xf>
    <xf numFmtId="0" fontId="4" fillId="0" borderId="0" xfId="0" applyFont="1" applyBorder="1" applyAlignment="1">
      <alignment vertical="center"/>
    </xf>
    <xf numFmtId="0" fontId="24" fillId="0" borderId="0" xfId="0" applyFont="1" applyBorder="1" applyAlignment="1">
      <alignment vertical="center" shrinkToFit="1"/>
    </xf>
    <xf numFmtId="0" fontId="0" fillId="0" borderId="0" xfId="0" applyBorder="1" applyAlignment="1">
      <alignment vertical="center" shrinkToFit="1"/>
    </xf>
    <xf numFmtId="0" fontId="9" fillId="0" borderId="0" xfId="0" applyFont="1" applyAlignment="1">
      <alignment horizontal="right" vertical="center"/>
    </xf>
    <xf numFmtId="0" fontId="4" fillId="0" borderId="26" xfId="0" applyFont="1" applyBorder="1" applyAlignment="1">
      <alignment vertical="center"/>
    </xf>
    <xf numFmtId="0" fontId="0" fillId="0" borderId="0" xfId="0" applyBorder="1" applyAlignment="1">
      <alignment vertical="center" textRotation="255"/>
    </xf>
    <xf numFmtId="49" fontId="4" fillId="0" borderId="27" xfId="0" applyNumberFormat="1" applyFont="1" applyBorder="1" applyAlignment="1">
      <alignmen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30" xfId="0" applyFont="1" applyBorder="1" applyAlignment="1">
      <alignment horizontal="left" vertical="center"/>
    </xf>
    <xf numFmtId="0" fontId="19" fillId="0" borderId="31" xfId="0" applyFont="1" applyBorder="1" applyAlignment="1">
      <alignment horizontal="left"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4" fillId="0" borderId="34" xfId="0" applyFont="1" applyBorder="1" applyAlignment="1">
      <alignment horizontal="left" vertical="center"/>
    </xf>
    <xf numFmtId="0" fontId="4" fillId="0" borderId="35" xfId="0" applyFont="1" applyBorder="1" applyAlignment="1">
      <alignment horizontal="left" vertical="center"/>
    </xf>
    <xf numFmtId="0" fontId="4" fillId="0" borderId="36" xfId="0" applyFont="1" applyBorder="1" applyAlignment="1">
      <alignment horizontal="left" vertical="center"/>
    </xf>
    <xf numFmtId="0" fontId="4" fillId="0" borderId="19" xfId="0" applyFont="1" applyBorder="1" applyAlignment="1">
      <alignment vertical="center"/>
    </xf>
    <xf numFmtId="0" fontId="4" fillId="0" borderId="20" xfId="0" applyFont="1" applyBorder="1" applyAlignment="1">
      <alignment vertical="center"/>
    </xf>
    <xf numFmtId="0" fontId="4" fillId="0" borderId="21" xfId="0" applyFont="1" applyBorder="1" applyAlignment="1">
      <alignment vertical="center"/>
    </xf>
    <xf numFmtId="0" fontId="4" fillId="0" borderId="10" xfId="0" applyFont="1" applyBorder="1" applyAlignment="1">
      <alignment vertical="center"/>
    </xf>
    <xf numFmtId="0" fontId="4" fillId="0" borderId="6" xfId="0" applyFont="1" applyBorder="1" applyAlignment="1">
      <alignment vertical="center"/>
    </xf>
    <xf numFmtId="0" fontId="4" fillId="0" borderId="23" xfId="0" applyFont="1" applyBorder="1" applyAlignment="1">
      <alignment vertical="center"/>
    </xf>
    <xf numFmtId="0" fontId="4" fillId="0" borderId="37" xfId="0" applyFont="1" applyBorder="1" applyAlignment="1">
      <alignment vertical="center"/>
    </xf>
    <xf numFmtId="0" fontId="19" fillId="0" borderId="0" xfId="0" applyFont="1" applyBorder="1" applyAlignment="1">
      <alignment horizontal="center" vertical="center"/>
    </xf>
    <xf numFmtId="0" fontId="6" fillId="0" borderId="0" xfId="0" applyFont="1" applyBorder="1" applyAlignment="1">
      <alignment horizontal="left" vertical="center"/>
    </xf>
    <xf numFmtId="0" fontId="20" fillId="0" borderId="0" xfId="0" applyFont="1" applyAlignment="1">
      <alignment vertical="center"/>
    </xf>
    <xf numFmtId="49" fontId="4" fillId="0" borderId="0" xfId="0" quotePrefix="1" applyNumberFormat="1" applyFont="1" applyBorder="1" applyAlignment="1">
      <alignment horizontal="center" vertical="center"/>
    </xf>
    <xf numFmtId="0" fontId="4" fillId="0" borderId="0" xfId="2" applyFont="1" applyAlignment="1">
      <alignment horizontal="center" vertical="center"/>
    </xf>
    <xf numFmtId="0" fontId="4" fillId="0" borderId="0" xfId="2" applyFont="1" applyAlignment="1">
      <alignment horizontal="left" vertical="center"/>
    </xf>
    <xf numFmtId="0" fontId="2" fillId="0" borderId="38" xfId="2" applyBorder="1" applyAlignment="1">
      <alignment vertical="center"/>
    </xf>
    <xf numFmtId="0" fontId="2" fillId="0" borderId="1" xfId="2" applyBorder="1" applyAlignment="1">
      <alignment vertical="center"/>
    </xf>
    <xf numFmtId="0" fontId="4" fillId="0" borderId="2" xfId="2" applyFont="1" applyBorder="1" applyAlignment="1">
      <alignment vertical="center"/>
    </xf>
    <xf numFmtId="0" fontId="4" fillId="0" borderId="3" xfId="2" applyFont="1" applyBorder="1" applyAlignment="1">
      <alignment vertical="center"/>
    </xf>
    <xf numFmtId="0" fontId="2" fillId="0" borderId="0" xfId="2" applyAlignment="1">
      <alignment vertical="center"/>
    </xf>
    <xf numFmtId="0" fontId="2" fillId="0" borderId="4" xfId="2" applyBorder="1" applyAlignment="1">
      <alignment vertical="center"/>
    </xf>
    <xf numFmtId="0" fontId="2" fillId="0" borderId="0" xfId="2" applyBorder="1" applyAlignment="1">
      <alignment vertical="center"/>
    </xf>
    <xf numFmtId="0" fontId="4" fillId="0" borderId="0" xfId="2" applyFont="1" applyBorder="1" applyAlignment="1">
      <alignment vertical="center"/>
    </xf>
    <xf numFmtId="0" fontId="4" fillId="0" borderId="0" xfId="2" applyFont="1" applyBorder="1" applyAlignment="1">
      <alignment vertical="top"/>
    </xf>
    <xf numFmtId="0" fontId="4" fillId="0" borderId="5" xfId="2" applyFont="1" applyBorder="1" applyAlignment="1">
      <alignment vertical="center"/>
    </xf>
    <xf numFmtId="0" fontId="2" fillId="0" borderId="5" xfId="2" applyBorder="1" applyAlignment="1">
      <alignment vertical="center"/>
    </xf>
    <xf numFmtId="0" fontId="2" fillId="0" borderId="7" xfId="2" applyBorder="1" applyAlignment="1">
      <alignment vertical="center"/>
    </xf>
    <xf numFmtId="0" fontId="2" fillId="0" borderId="8" xfId="2" applyBorder="1" applyAlignment="1">
      <alignment vertical="center"/>
    </xf>
    <xf numFmtId="0" fontId="31" fillId="0" borderId="0" xfId="2" applyFont="1" applyBorder="1" applyAlignment="1">
      <alignment vertical="center"/>
    </xf>
    <xf numFmtId="0" fontId="4" fillId="0" borderId="4" xfId="2" applyFont="1" applyBorder="1" applyAlignment="1">
      <alignment horizontal="center" vertical="center"/>
    </xf>
    <xf numFmtId="0" fontId="4" fillId="0" borderId="0" xfId="2" applyFont="1" applyBorder="1" applyAlignment="1">
      <alignment horizontal="center" vertical="center"/>
    </xf>
    <xf numFmtId="0" fontId="4" fillId="0" borderId="5" xfId="2" applyFont="1" applyBorder="1" applyAlignment="1">
      <alignment horizontal="center" vertical="center"/>
    </xf>
    <xf numFmtId="0" fontId="2" fillId="0" borderId="9" xfId="2" applyBorder="1" applyAlignment="1">
      <alignment vertical="center"/>
    </xf>
    <xf numFmtId="0" fontId="0" fillId="0" borderId="0" xfId="0" applyFill="1"/>
    <xf numFmtId="0" fontId="4" fillId="0" borderId="21" xfId="0" applyFont="1" applyBorder="1" applyAlignment="1">
      <alignment horizontal="center" vertical="center"/>
    </xf>
    <xf numFmtId="49" fontId="9" fillId="0" borderId="84" xfId="0" applyNumberFormat="1" applyFont="1" applyBorder="1" applyAlignment="1">
      <alignment horizontal="center" vertical="center"/>
    </xf>
    <xf numFmtId="49" fontId="14" fillId="0" borderId="0" xfId="0" applyNumberFormat="1" applyFont="1" applyAlignment="1">
      <alignment vertical="center"/>
    </xf>
    <xf numFmtId="0" fontId="4" fillId="0" borderId="27" xfId="0" applyFont="1" applyBorder="1" applyAlignment="1">
      <alignment vertical="center"/>
    </xf>
    <xf numFmtId="0" fontId="35" fillId="0" borderId="0" xfId="3" applyFont="1" applyAlignment="1"/>
    <xf numFmtId="0" fontId="4" fillId="0" borderId="0" xfId="3" applyFont="1"/>
    <xf numFmtId="0" fontId="9" fillId="0" borderId="0" xfId="3" applyFont="1" applyAlignment="1">
      <alignment horizontal="left" vertical="top"/>
    </xf>
    <xf numFmtId="0" fontId="9" fillId="0" borderId="0" xfId="3" applyFont="1" applyAlignment="1">
      <alignment horizontal="left"/>
    </xf>
    <xf numFmtId="0" fontId="4" fillId="0" borderId="52" xfId="3" applyFont="1" applyBorder="1" applyAlignment="1">
      <alignment horizontal="left" vertical="center"/>
    </xf>
    <xf numFmtId="0" fontId="4" fillId="0" borderId="52" xfId="3" applyFont="1" applyBorder="1" applyAlignment="1">
      <alignment horizontal="center" vertical="center"/>
    </xf>
    <xf numFmtId="0" fontId="4" fillId="0" borderId="52" xfId="3" applyFont="1" applyBorder="1" applyAlignment="1">
      <alignment horizontal="center" vertical="center" wrapText="1"/>
    </xf>
    <xf numFmtId="0" fontId="4" fillId="0" borderId="52" xfId="3" applyFont="1" applyBorder="1" applyAlignment="1">
      <alignment horizontal="left" vertical="center" shrinkToFit="1"/>
    </xf>
    <xf numFmtId="0" fontId="9" fillId="0" borderId="52" xfId="3" applyFont="1" applyBorder="1" applyAlignment="1">
      <alignment horizontal="left" vertical="center"/>
    </xf>
    <xf numFmtId="0" fontId="4" fillId="0" borderId="52" xfId="3" applyFont="1" applyBorder="1" applyAlignment="1">
      <alignment horizontal="center" vertical="center" shrinkToFit="1"/>
    </xf>
    <xf numFmtId="177" fontId="4" fillId="0" borderId="52" xfId="3" applyNumberFormat="1" applyFont="1" applyBorder="1" applyAlignment="1">
      <alignment horizontal="right" vertical="center"/>
    </xf>
    <xf numFmtId="0" fontId="4" fillId="0" borderId="52" xfId="3" applyFont="1" applyBorder="1"/>
    <xf numFmtId="0" fontId="9" fillId="0" borderId="52" xfId="3" applyFont="1" applyBorder="1" applyAlignment="1">
      <alignment horizontal="center" vertical="center"/>
    </xf>
    <xf numFmtId="0" fontId="9" fillId="0" borderId="52" xfId="3" applyFont="1" applyBorder="1" applyAlignment="1">
      <alignment horizontal="left" vertical="center" shrinkToFit="1"/>
    </xf>
    <xf numFmtId="38" fontId="4" fillId="0" borderId="52" xfId="1" applyFont="1" applyBorder="1" applyAlignment="1">
      <alignment horizontal="center" vertical="center"/>
    </xf>
    <xf numFmtId="177" fontId="4" fillId="0" borderId="95" xfId="3" applyNumberFormat="1" applyFont="1" applyBorder="1" applyAlignment="1">
      <alignment horizontal="right" vertical="center"/>
    </xf>
    <xf numFmtId="0" fontId="4" fillId="0" borderId="0" xfId="3" applyFont="1" applyAlignment="1">
      <alignment horizontal="right"/>
    </xf>
    <xf numFmtId="49" fontId="34" fillId="0" borderId="0" xfId="0" applyNumberFormat="1" applyFont="1" applyBorder="1" applyAlignment="1">
      <alignment vertical="center" textRotation="255" wrapText="1"/>
    </xf>
    <xf numFmtId="0" fontId="4" fillId="0" borderId="0" xfId="0" applyFont="1" applyBorder="1" applyAlignment="1">
      <alignment vertical="center" wrapText="1"/>
    </xf>
    <xf numFmtId="49" fontId="4" fillId="0" borderId="0" xfId="0" quotePrefix="1" applyNumberFormat="1" applyFont="1" applyAlignment="1">
      <alignment horizontal="center" vertical="center"/>
    </xf>
    <xf numFmtId="49" fontId="4" fillId="0" borderId="0" xfId="0" applyNumberFormat="1" applyFont="1" applyAlignment="1">
      <alignment horizontal="center" vertical="center"/>
    </xf>
    <xf numFmtId="49" fontId="4" fillId="0" borderId="0" xfId="0" applyNumberFormat="1" applyFont="1" applyAlignment="1">
      <alignment vertical="center" wrapText="1"/>
    </xf>
    <xf numFmtId="49" fontId="4" fillId="0" borderId="0" xfId="0" applyNumberFormat="1" applyFont="1" applyAlignment="1">
      <alignment horizontal="left" vertical="center" wrapText="1"/>
    </xf>
    <xf numFmtId="49" fontId="34" fillId="0" borderId="2" xfId="0" applyNumberFormat="1" applyFont="1" applyBorder="1" applyAlignment="1">
      <alignment vertical="center" textRotation="255" wrapText="1"/>
    </xf>
    <xf numFmtId="49" fontId="19" fillId="0" borderId="0" xfId="0" applyNumberFormat="1" applyFont="1" applyAlignment="1">
      <alignment vertical="center"/>
    </xf>
    <xf numFmtId="49" fontId="9" fillId="3" borderId="87" xfId="0" applyNumberFormat="1" applyFont="1" applyFill="1" applyBorder="1" applyAlignment="1">
      <alignment vertical="center"/>
    </xf>
    <xf numFmtId="49" fontId="36" fillId="0" borderId="0" xfId="0" applyNumberFormat="1" applyFont="1" applyBorder="1" applyAlignment="1">
      <alignment horizontal="left" vertical="center"/>
    </xf>
    <xf numFmtId="49" fontId="36" fillId="0" borderId="39" xfId="0" applyNumberFormat="1" applyFont="1" applyBorder="1" applyAlignment="1">
      <alignment horizontal="left" vertical="center"/>
    </xf>
    <xf numFmtId="0" fontId="4" fillId="0" borderId="0" xfId="0" applyFont="1" applyBorder="1" applyAlignment="1">
      <alignment vertical="center" textRotation="255" wrapText="1"/>
    </xf>
    <xf numFmtId="0" fontId="4" fillId="0" borderId="0" xfId="0" applyFont="1" applyBorder="1" applyAlignment="1">
      <alignment horizontal="center" vertical="center" wrapText="1"/>
    </xf>
    <xf numFmtId="49" fontId="36" fillId="0" borderId="40" xfId="0" applyNumberFormat="1" applyFont="1" applyBorder="1" applyAlignment="1">
      <alignment horizontal="left" vertical="center"/>
    </xf>
    <xf numFmtId="49" fontId="9" fillId="0" borderId="63" xfId="0" applyNumberFormat="1" applyFont="1" applyBorder="1" applyAlignment="1">
      <alignment horizontal="center" vertical="center"/>
    </xf>
    <xf numFmtId="0" fontId="9" fillId="0" borderId="63" xfId="0" applyFont="1" applyBorder="1" applyAlignment="1">
      <alignment vertical="center"/>
    </xf>
    <xf numFmtId="0" fontId="9" fillId="0" borderId="63" xfId="0" applyFont="1" applyBorder="1" applyAlignment="1">
      <alignment vertical="center" wrapText="1"/>
    </xf>
    <xf numFmtId="0" fontId="9" fillId="0" borderId="74" xfId="0" applyFont="1" applyBorder="1" applyAlignment="1">
      <alignment vertical="center" wrapText="1"/>
    </xf>
    <xf numFmtId="0" fontId="9" fillId="0" borderId="81" xfId="0" quotePrefix="1" applyFont="1" applyBorder="1" applyAlignment="1">
      <alignment horizontal="center" vertical="center"/>
    </xf>
    <xf numFmtId="0" fontId="9" fillId="0" borderId="6" xfId="0" applyFont="1" applyBorder="1" applyAlignment="1">
      <alignment vertical="center"/>
    </xf>
    <xf numFmtId="0" fontId="9" fillId="0" borderId="84" xfId="0" quotePrefix="1" applyFont="1" applyBorder="1" applyAlignment="1">
      <alignment horizontal="center" vertical="center"/>
    </xf>
    <xf numFmtId="49" fontId="9" fillId="0" borderId="41" xfId="0" applyNumberFormat="1" applyFont="1" applyBorder="1" applyAlignment="1">
      <alignment vertical="center"/>
    </xf>
    <xf numFmtId="0" fontId="9" fillId="0" borderId="41" xfId="0" applyFont="1" applyBorder="1" applyAlignment="1">
      <alignment vertical="center" wrapText="1"/>
    </xf>
    <xf numFmtId="0" fontId="9" fillId="0" borderId="76" xfId="0" applyFont="1" applyBorder="1" applyAlignment="1">
      <alignment vertical="center" wrapText="1"/>
    </xf>
    <xf numFmtId="0" fontId="9" fillId="0" borderId="85" xfId="0" quotePrefix="1" applyFont="1" applyBorder="1" applyAlignment="1">
      <alignment horizontal="center" vertical="center"/>
    </xf>
    <xf numFmtId="49" fontId="9" fillId="0" borderId="78" xfId="0" applyNumberFormat="1" applyFont="1" applyBorder="1" applyAlignment="1">
      <alignment vertical="center"/>
    </xf>
    <xf numFmtId="0" fontId="9" fillId="0" borderId="78" xfId="0" applyFont="1" applyBorder="1" applyAlignment="1">
      <alignment vertical="center" wrapText="1"/>
    </xf>
    <xf numFmtId="0" fontId="9" fillId="0" borderId="79" xfId="0" applyFont="1" applyBorder="1" applyAlignment="1">
      <alignment vertical="center" wrapText="1"/>
    </xf>
    <xf numFmtId="49" fontId="4" fillId="0" borderId="0" xfId="0" applyNumberFormat="1" applyFont="1" applyAlignment="1">
      <alignment horizontal="center" textRotation="90"/>
    </xf>
    <xf numFmtId="0" fontId="4" fillId="0" borderId="0" xfId="0" applyFont="1" applyAlignment="1">
      <alignment horizontal="center"/>
    </xf>
    <xf numFmtId="0" fontId="30" fillId="0" borderId="26" xfId="0" applyFont="1" applyBorder="1" applyAlignment="1">
      <alignment vertical="center" textRotation="255" wrapText="1"/>
    </xf>
    <xf numFmtId="0" fontId="30" fillId="0" borderId="98" xfId="0" applyFont="1" applyBorder="1" applyAlignment="1">
      <alignment vertical="center" textRotation="255" wrapText="1"/>
    </xf>
    <xf numFmtId="49" fontId="11" fillId="0" borderId="0" xfId="0" applyNumberFormat="1" applyFont="1" applyAlignment="1">
      <alignment vertical="center"/>
    </xf>
    <xf numFmtId="0" fontId="4" fillId="0" borderId="0" xfId="0" applyFont="1" applyBorder="1" applyAlignment="1">
      <alignment vertical="center" wrapText="1"/>
    </xf>
    <xf numFmtId="0" fontId="9" fillId="0" borderId="5" xfId="0" applyFont="1" applyBorder="1" applyAlignment="1">
      <alignment vertical="center" wrapText="1"/>
    </xf>
    <xf numFmtId="49" fontId="9" fillId="0" borderId="81" xfId="0" applyNumberFormat="1" applyFont="1" applyBorder="1" applyAlignment="1">
      <alignment horizontal="center" vertical="center" wrapText="1"/>
    </xf>
    <xf numFmtId="49" fontId="9" fillId="0" borderId="81" xfId="0" applyNumberFormat="1" applyFont="1" applyBorder="1" applyAlignment="1">
      <alignment horizontal="center" vertical="center"/>
    </xf>
    <xf numFmtId="0" fontId="9" fillId="0" borderId="6" xfId="0" applyFont="1" applyBorder="1" applyAlignment="1">
      <alignment vertical="center" wrapText="1"/>
    </xf>
    <xf numFmtId="0" fontId="9" fillId="0" borderId="47" xfId="0" applyFont="1" applyBorder="1" applyAlignment="1">
      <alignment vertical="center" wrapText="1"/>
    </xf>
    <xf numFmtId="49" fontId="4" fillId="0" borderId="0" xfId="0" applyNumberFormat="1" applyFont="1" applyAlignment="1">
      <alignment horizontal="center" vertical="center"/>
    </xf>
    <xf numFmtId="49" fontId="4" fillId="0" borderId="0" xfId="0" applyNumberFormat="1" applyFont="1" applyAlignment="1">
      <alignment horizontal="left" vertical="center" wrapText="1"/>
    </xf>
    <xf numFmtId="0" fontId="0" fillId="0" borderId="0" xfId="0" applyAlignment="1">
      <alignment vertical="center" wrapText="1"/>
    </xf>
    <xf numFmtId="49" fontId="30" fillId="4" borderId="24" xfId="0" applyNumberFormat="1" applyFont="1" applyFill="1" applyBorder="1" applyAlignment="1">
      <alignment horizontal="center" vertical="center" wrapText="1"/>
    </xf>
    <xf numFmtId="0" fontId="30" fillId="4" borderId="21" xfId="0" applyFont="1" applyFill="1" applyBorder="1" applyAlignment="1">
      <alignment vertical="center" wrapText="1"/>
    </xf>
    <xf numFmtId="0" fontId="30" fillId="4" borderId="0" xfId="0" applyFont="1" applyFill="1" applyAlignment="1">
      <alignment horizontal="right" vertical="center" wrapText="1"/>
    </xf>
    <xf numFmtId="0" fontId="30" fillId="4" borderId="0" xfId="0" applyFont="1" applyFill="1" applyAlignment="1">
      <alignment horizontal="center" vertical="center" wrapText="1"/>
    </xf>
    <xf numFmtId="0" fontId="30" fillId="4" borderId="0" xfId="0" applyFont="1" applyFill="1" applyAlignment="1">
      <alignment vertical="center" wrapText="1"/>
    </xf>
    <xf numFmtId="0" fontId="30" fillId="4" borderId="22" xfId="0" applyFont="1" applyFill="1" applyBorder="1" applyAlignment="1">
      <alignment vertical="center" wrapText="1"/>
    </xf>
    <xf numFmtId="49" fontId="4" fillId="4" borderId="20" xfId="0" applyNumberFormat="1" applyFont="1" applyFill="1" applyBorder="1" applyAlignment="1">
      <alignment vertical="center"/>
    </xf>
    <xf numFmtId="49" fontId="4" fillId="4" borderId="24" xfId="0" applyNumberFormat="1" applyFont="1" applyFill="1" applyBorder="1" applyAlignment="1">
      <alignment vertical="center"/>
    </xf>
    <xf numFmtId="49" fontId="4" fillId="4" borderId="25" xfId="0" applyNumberFormat="1" applyFont="1" applyFill="1" applyBorder="1" applyAlignment="1">
      <alignment vertical="center"/>
    </xf>
    <xf numFmtId="49" fontId="30" fillId="4" borderId="0" xfId="0" applyNumberFormat="1" applyFont="1" applyFill="1" applyAlignment="1">
      <alignment horizontal="center" vertical="center" wrapText="1"/>
    </xf>
    <xf numFmtId="0" fontId="30" fillId="4" borderId="10" xfId="0" applyFont="1" applyFill="1" applyBorder="1" applyAlignment="1">
      <alignment vertical="center" wrapText="1"/>
    </xf>
    <xf numFmtId="0" fontId="30" fillId="4" borderId="6" xfId="0" applyFont="1" applyFill="1" applyBorder="1" applyAlignment="1">
      <alignment horizontal="right" vertical="center" wrapText="1"/>
    </xf>
    <xf numFmtId="0" fontId="30" fillId="4" borderId="6" xfId="0" applyFont="1" applyFill="1" applyBorder="1" applyAlignment="1">
      <alignment horizontal="center" vertical="center" wrapText="1"/>
    </xf>
    <xf numFmtId="0" fontId="30" fillId="4" borderId="6" xfId="0" applyFont="1" applyFill="1" applyBorder="1" applyAlignment="1">
      <alignment vertical="center" wrapText="1"/>
    </xf>
    <xf numFmtId="0" fontId="30" fillId="4" borderId="23" xfId="0" applyFont="1" applyFill="1" applyBorder="1" applyAlignment="1">
      <alignment vertical="center" wrapText="1"/>
    </xf>
    <xf numFmtId="176" fontId="30" fillId="4" borderId="0" xfId="0" applyNumberFormat="1" applyFont="1" applyFill="1" applyAlignment="1">
      <alignment horizontal="center" vertical="center" wrapText="1"/>
    </xf>
    <xf numFmtId="49" fontId="33" fillId="4" borderId="20" xfId="0" applyNumberFormat="1" applyFont="1" applyFill="1" applyBorder="1" applyAlignment="1">
      <alignment vertical="center" wrapText="1"/>
    </xf>
    <xf numFmtId="49" fontId="33" fillId="4" borderId="24" xfId="0" applyNumberFormat="1" applyFont="1" applyFill="1" applyBorder="1" applyAlignment="1">
      <alignment vertical="center" wrapText="1"/>
    </xf>
    <xf numFmtId="49" fontId="33" fillId="4" borderId="25" xfId="0" applyNumberFormat="1" applyFont="1" applyFill="1" applyBorder="1" applyAlignment="1">
      <alignment vertical="center" wrapText="1"/>
    </xf>
    <xf numFmtId="49" fontId="4" fillId="4" borderId="21" xfId="0" applyNumberFormat="1" applyFont="1" applyFill="1" applyBorder="1" applyAlignment="1">
      <alignment vertical="center"/>
    </xf>
    <xf numFmtId="49" fontId="4" fillId="4" borderId="0" xfId="0" applyNumberFormat="1" applyFont="1" applyFill="1" applyAlignment="1">
      <alignment vertical="center"/>
    </xf>
    <xf numFmtId="49" fontId="4" fillId="4" borderId="22" xfId="0" applyNumberFormat="1" applyFont="1" applyFill="1" applyBorder="1" applyAlignment="1">
      <alignment vertical="center"/>
    </xf>
    <xf numFmtId="49" fontId="33" fillId="4" borderId="21" xfId="0" applyNumberFormat="1" applyFont="1" applyFill="1" applyBorder="1" applyAlignment="1">
      <alignment vertical="center" wrapText="1"/>
    </xf>
    <xf numFmtId="49" fontId="33" fillId="4" borderId="0" xfId="0" applyNumberFormat="1" applyFont="1" applyFill="1" applyAlignment="1">
      <alignment vertical="center" wrapText="1"/>
    </xf>
    <xf numFmtId="49" fontId="33" fillId="4" borderId="22" xfId="0" applyNumberFormat="1" applyFont="1" applyFill="1" applyBorder="1" applyAlignment="1">
      <alignment vertical="center" wrapText="1"/>
    </xf>
    <xf numFmtId="0" fontId="33" fillId="4" borderId="21" xfId="0" applyFont="1" applyFill="1" applyBorder="1" applyAlignment="1">
      <alignment vertical="center" wrapText="1"/>
    </xf>
    <xf numFmtId="0" fontId="33" fillId="4" borderId="0" xfId="0" applyFont="1" applyFill="1" applyAlignment="1">
      <alignment vertical="center" wrapText="1"/>
    </xf>
    <xf numFmtId="0" fontId="33" fillId="4" borderId="22" xfId="0" applyFont="1" applyFill="1" applyBorder="1" applyAlignment="1">
      <alignment vertical="center" wrapText="1"/>
    </xf>
    <xf numFmtId="176" fontId="30" fillId="4" borderId="24" xfId="0" applyNumberFormat="1" applyFont="1" applyFill="1" applyBorder="1" applyAlignment="1">
      <alignment horizontal="center" vertical="center" wrapText="1"/>
    </xf>
    <xf numFmtId="0" fontId="30" fillId="4" borderId="0" xfId="0" applyFont="1" applyFill="1" applyAlignment="1">
      <alignment horizontal="center" vertical="center" shrinkToFit="1"/>
    </xf>
    <xf numFmtId="0" fontId="30" fillId="4" borderId="48" xfId="0" applyFont="1" applyFill="1" applyBorder="1" applyAlignment="1">
      <alignment vertical="center" wrapText="1"/>
    </xf>
    <xf numFmtId="0" fontId="30" fillId="4" borderId="8" xfId="0" applyFont="1" applyFill="1" applyBorder="1" applyAlignment="1">
      <alignment horizontal="right" vertical="center" wrapText="1"/>
    </xf>
    <xf numFmtId="0" fontId="30" fillId="4" borderId="8" xfId="0" applyFont="1" applyFill="1" applyBorder="1" applyAlignment="1">
      <alignment horizontal="center" vertical="center" wrapText="1"/>
    </xf>
    <xf numFmtId="0" fontId="30" fillId="4" borderId="8" xfId="0" applyFont="1" applyFill="1" applyBorder="1" applyAlignment="1">
      <alignment vertical="center" wrapText="1"/>
    </xf>
    <xf numFmtId="0" fontId="30" fillId="4" borderId="58" xfId="0" applyFont="1" applyFill="1" applyBorder="1" applyAlignment="1">
      <alignment vertical="center" wrapText="1"/>
    </xf>
    <xf numFmtId="0" fontId="9" fillId="0" borderId="0" xfId="0" applyFont="1" applyAlignment="1">
      <alignment vertical="center" wrapText="1"/>
    </xf>
    <xf numFmtId="49" fontId="9" fillId="0" borderId="0" xfId="0" applyNumberFormat="1" applyFont="1" applyBorder="1" applyAlignment="1">
      <alignment horizontal="center" vertical="center" textRotation="255" wrapText="1"/>
    </xf>
    <xf numFmtId="0" fontId="30" fillId="4" borderId="0" xfId="0" applyFont="1" applyFill="1" applyBorder="1" applyAlignment="1">
      <alignment vertical="center" wrapText="1"/>
    </xf>
    <xf numFmtId="0" fontId="30" fillId="4" borderId="0" xfId="0" applyFont="1" applyFill="1" applyBorder="1" applyAlignment="1">
      <alignment horizontal="right" vertical="center" wrapText="1"/>
    </xf>
    <xf numFmtId="0" fontId="30" fillId="4" borderId="0" xfId="0" applyFont="1" applyFill="1" applyBorder="1" applyAlignment="1">
      <alignment horizontal="center" vertical="center" wrapText="1"/>
    </xf>
    <xf numFmtId="0" fontId="4" fillId="0" borderId="0" xfId="0" applyFont="1" applyBorder="1" applyAlignment="1">
      <alignment horizontal="left" vertical="center" wrapText="1"/>
    </xf>
    <xf numFmtId="49" fontId="30" fillId="4" borderId="21" xfId="0" applyNumberFormat="1" applyFont="1" applyFill="1" applyBorder="1" applyAlignment="1">
      <alignment vertical="center"/>
    </xf>
    <xf numFmtId="0" fontId="30" fillId="0" borderId="0" xfId="0" applyFont="1" applyAlignment="1">
      <alignment horizontal="center" vertical="center" wrapText="1"/>
    </xf>
    <xf numFmtId="49" fontId="30" fillId="4" borderId="22" xfId="0" applyNumberFormat="1" applyFont="1" applyFill="1" applyBorder="1" applyAlignment="1">
      <alignment vertical="center"/>
    </xf>
    <xf numFmtId="49" fontId="30" fillId="4" borderId="10" xfId="0" applyNumberFormat="1" applyFont="1" applyFill="1" applyBorder="1" applyAlignment="1">
      <alignment vertical="center"/>
    </xf>
    <xf numFmtId="49" fontId="30" fillId="4" borderId="23" xfId="0" applyNumberFormat="1" applyFont="1" applyFill="1" applyBorder="1" applyAlignment="1">
      <alignment vertical="center"/>
    </xf>
    <xf numFmtId="49" fontId="30" fillId="4" borderId="20" xfId="0" applyNumberFormat="1" applyFont="1" applyFill="1" applyBorder="1" applyAlignment="1">
      <alignment vertical="center" wrapText="1"/>
    </xf>
    <xf numFmtId="0" fontId="30" fillId="4" borderId="24" xfId="0" applyFont="1" applyFill="1" applyBorder="1" applyAlignment="1">
      <alignment vertical="center" wrapText="1"/>
    </xf>
    <xf numFmtId="49" fontId="30" fillId="4" borderId="25" xfId="0" applyNumberFormat="1" applyFont="1" applyFill="1" applyBorder="1" applyAlignment="1">
      <alignment vertical="center"/>
    </xf>
    <xf numFmtId="49" fontId="30" fillId="4" borderId="0" xfId="0" applyNumberFormat="1" applyFont="1" applyFill="1" applyBorder="1" applyAlignment="1">
      <alignment horizontal="center" vertical="center" wrapText="1"/>
    </xf>
    <xf numFmtId="49" fontId="9" fillId="0" borderId="0" xfId="0" applyNumberFormat="1" applyFont="1" applyAlignment="1">
      <alignment horizontal="center" vertical="center"/>
    </xf>
    <xf numFmtId="49" fontId="9" fillId="0" borderId="0" xfId="0" applyNumberFormat="1" applyFont="1" applyAlignment="1">
      <alignment vertical="center"/>
    </xf>
    <xf numFmtId="49" fontId="30" fillId="4" borderId="6" xfId="0" applyNumberFormat="1" applyFont="1" applyFill="1" applyBorder="1" applyAlignment="1">
      <alignment vertical="center"/>
    </xf>
    <xf numFmtId="0" fontId="30" fillId="4" borderId="25" xfId="0" applyFont="1" applyFill="1" applyBorder="1" applyAlignment="1">
      <alignment vertical="center" wrapText="1"/>
    </xf>
    <xf numFmtId="176" fontId="30" fillId="4" borderId="10" xfId="0" applyNumberFormat="1" applyFont="1" applyFill="1" applyBorder="1" applyAlignment="1">
      <alignment horizontal="center" vertical="center" wrapText="1"/>
    </xf>
    <xf numFmtId="176" fontId="30" fillId="4" borderId="23" xfId="0" applyNumberFormat="1" applyFont="1" applyFill="1" applyBorder="1" applyAlignment="1">
      <alignment horizontal="center" vertical="center" wrapText="1"/>
    </xf>
    <xf numFmtId="49" fontId="39" fillId="0" borderId="0" xfId="0" applyNumberFormat="1" applyFont="1" applyAlignment="1">
      <alignment vertical="center"/>
    </xf>
    <xf numFmtId="49" fontId="2" fillId="0" borderId="0" xfId="0" applyNumberFormat="1" applyFont="1" applyAlignment="1">
      <alignment vertical="center"/>
    </xf>
    <xf numFmtId="49" fontId="5" fillId="0" borderId="0" xfId="0" applyNumberFormat="1" applyFont="1" applyAlignment="1">
      <alignment vertical="center"/>
    </xf>
    <xf numFmtId="49" fontId="4" fillId="0" borderId="0" xfId="0" applyNumberFormat="1" applyFont="1" applyAlignment="1">
      <alignment horizontal="center" vertical="center"/>
    </xf>
    <xf numFmtId="176" fontId="30" fillId="4" borderId="21" xfId="0" applyNumberFormat="1" applyFont="1" applyFill="1" applyBorder="1" applyAlignment="1">
      <alignment horizontal="center" vertical="center" wrapText="1"/>
    </xf>
    <xf numFmtId="176" fontId="30" fillId="4" borderId="0" xfId="0" applyNumberFormat="1" applyFont="1" applyFill="1" applyAlignment="1">
      <alignment horizontal="center" vertical="center" wrapText="1"/>
    </xf>
    <xf numFmtId="176" fontId="30" fillId="4" borderId="22" xfId="0" applyNumberFormat="1" applyFont="1" applyFill="1" applyBorder="1" applyAlignment="1">
      <alignment horizontal="center" vertical="center" wrapText="1"/>
    </xf>
    <xf numFmtId="49" fontId="38" fillId="0" borderId="2" xfId="0" applyNumberFormat="1" applyFont="1" applyBorder="1" applyAlignment="1">
      <alignment vertical="center"/>
    </xf>
    <xf numFmtId="49" fontId="40" fillId="0" borderId="0" xfId="0" applyNumberFormat="1" applyFont="1" applyAlignment="1">
      <alignment vertical="center"/>
    </xf>
    <xf numFmtId="0" fontId="19" fillId="0" borderId="0" xfId="0" applyFont="1" applyAlignment="1">
      <alignment horizontal="left" vertical="center"/>
    </xf>
    <xf numFmtId="49" fontId="4" fillId="0" borderId="0" xfId="0" applyNumberFormat="1" applyFont="1" applyAlignment="1">
      <alignment horizontal="center" vertical="center" wrapText="1"/>
    </xf>
    <xf numFmtId="0" fontId="34" fillId="0" borderId="0" xfId="0" applyFont="1" applyAlignment="1">
      <alignment vertical="center"/>
    </xf>
    <xf numFmtId="49" fontId="4" fillId="3" borderId="34" xfId="0" applyNumberFormat="1" applyFont="1" applyFill="1" applyBorder="1" applyAlignment="1">
      <alignment horizontal="center" vertical="center" wrapText="1"/>
    </xf>
    <xf numFmtId="49" fontId="4" fillId="3" borderId="35" xfId="0" applyNumberFormat="1" applyFont="1" applyFill="1" applyBorder="1" applyAlignment="1">
      <alignment horizontal="center" vertical="center" wrapText="1"/>
    </xf>
    <xf numFmtId="49" fontId="4" fillId="3" borderId="36" xfId="0" applyNumberFormat="1" applyFont="1" applyFill="1" applyBorder="1" applyAlignment="1">
      <alignment horizontal="center" vertical="center" wrapText="1"/>
    </xf>
    <xf numFmtId="176" fontId="30" fillId="4" borderId="20" xfId="0" applyNumberFormat="1" applyFont="1" applyFill="1" applyBorder="1" applyAlignment="1">
      <alignment horizontal="center" vertical="center" wrapText="1"/>
    </xf>
    <xf numFmtId="176" fontId="30" fillId="4" borderId="24" xfId="0" applyNumberFormat="1" applyFont="1" applyFill="1" applyBorder="1" applyAlignment="1">
      <alignment horizontal="center" vertical="center" wrapText="1"/>
    </xf>
    <xf numFmtId="176" fontId="30" fillId="4" borderId="25" xfId="0" applyNumberFormat="1"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4" xfId="0" applyFont="1" applyBorder="1" applyAlignment="1">
      <alignment horizontal="left" vertical="center" wrapText="1"/>
    </xf>
    <xf numFmtId="0" fontId="9" fillId="0" borderId="25" xfId="0" applyFont="1" applyBorder="1" applyAlignment="1">
      <alignment horizontal="left" vertical="center" wrapText="1"/>
    </xf>
    <xf numFmtId="0" fontId="9" fillId="0" borderId="21" xfId="0" applyFont="1" applyBorder="1" applyAlignment="1">
      <alignment horizontal="left" vertical="center" wrapText="1"/>
    </xf>
    <xf numFmtId="0" fontId="9" fillId="0" borderId="0" xfId="0" applyFont="1" applyAlignment="1">
      <alignment horizontal="left" vertical="center" wrapText="1"/>
    </xf>
    <xf numFmtId="0" fontId="9" fillId="0" borderId="22" xfId="0" applyFont="1" applyBorder="1" applyAlignment="1">
      <alignment horizontal="left" vertical="center" wrapText="1"/>
    </xf>
    <xf numFmtId="49" fontId="9" fillId="0" borderId="80" xfId="0" applyNumberFormat="1" applyFont="1" applyBorder="1" applyAlignment="1">
      <alignment horizontal="center" vertical="center"/>
    </xf>
    <xf numFmtId="49" fontId="9" fillId="0" borderId="85" xfId="0" applyNumberFormat="1" applyFont="1" applyBorder="1" applyAlignment="1">
      <alignment horizontal="center" vertical="center"/>
    </xf>
    <xf numFmtId="49" fontId="9" fillId="0" borderId="24" xfId="0" applyNumberFormat="1" applyFont="1" applyBorder="1" applyAlignment="1">
      <alignment vertical="center" wrapText="1"/>
    </xf>
    <xf numFmtId="0" fontId="4" fillId="0" borderId="24" xfId="0" applyFont="1" applyBorder="1" applyAlignment="1">
      <alignment vertical="center" wrapText="1"/>
    </xf>
    <xf numFmtId="0" fontId="4" fillId="0" borderId="46"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9" fillId="0" borderId="10" xfId="0" applyFont="1" applyBorder="1" applyAlignment="1">
      <alignment horizontal="left" vertical="center" wrapText="1"/>
    </xf>
    <xf numFmtId="0" fontId="9" fillId="0" borderId="6" xfId="0" applyFont="1" applyBorder="1" applyAlignment="1">
      <alignment horizontal="left" vertical="center" wrapText="1"/>
    </xf>
    <xf numFmtId="0" fontId="9" fillId="0" borderId="23" xfId="0" applyFont="1" applyBorder="1" applyAlignment="1">
      <alignment horizontal="left" vertical="center" wrapText="1"/>
    </xf>
    <xf numFmtId="49" fontId="30" fillId="4" borderId="20" xfId="0" applyNumberFormat="1" applyFont="1" applyFill="1" applyBorder="1" applyAlignment="1">
      <alignment horizontal="center" vertical="center" wrapText="1"/>
    </xf>
    <xf numFmtId="49" fontId="30" fillId="4" borderId="24" xfId="0" applyNumberFormat="1" applyFont="1" applyFill="1" applyBorder="1" applyAlignment="1">
      <alignment horizontal="center" vertical="center" wrapText="1"/>
    </xf>
    <xf numFmtId="49" fontId="9" fillId="0" borderId="24" xfId="0" applyNumberFormat="1"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0" borderId="8" xfId="0" applyFont="1" applyBorder="1" applyAlignment="1">
      <alignment horizontal="left" vertical="center" wrapText="1"/>
    </xf>
    <xf numFmtId="0" fontId="4" fillId="0" borderId="58" xfId="0" applyFont="1" applyBorder="1" applyAlignment="1">
      <alignment horizontal="left" vertical="center" wrapText="1"/>
    </xf>
    <xf numFmtId="49" fontId="4" fillId="0" borderId="0" xfId="0" quotePrefix="1" applyNumberFormat="1" applyFont="1" applyAlignment="1">
      <alignment horizontal="center" vertical="center"/>
    </xf>
    <xf numFmtId="49" fontId="4" fillId="0" borderId="0" xfId="0" applyNumberFormat="1" applyFont="1" applyAlignment="1">
      <alignment horizontal="center" vertical="center"/>
    </xf>
    <xf numFmtId="176" fontId="30" fillId="4" borderId="21" xfId="0" applyNumberFormat="1" applyFont="1" applyFill="1" applyBorder="1" applyAlignment="1">
      <alignment horizontal="center" vertical="center" wrapText="1"/>
    </xf>
    <xf numFmtId="176" fontId="30" fillId="4" borderId="0" xfId="0" applyNumberFormat="1" applyFont="1" applyFill="1" applyAlignment="1">
      <alignment horizontal="center" vertical="center" wrapText="1"/>
    </xf>
    <xf numFmtId="49" fontId="9" fillId="0" borderId="88" xfId="0" applyNumberFormat="1" applyFont="1" applyBorder="1" applyAlignment="1">
      <alignment horizontal="center" vertical="center" textRotation="255" wrapText="1"/>
    </xf>
    <xf numFmtId="49" fontId="9" fillId="0" borderId="89" xfId="0" applyNumberFormat="1" applyFont="1" applyBorder="1" applyAlignment="1">
      <alignment horizontal="center" vertical="center" textRotation="255" wrapText="1"/>
    </xf>
    <xf numFmtId="49" fontId="9" fillId="0" borderId="90" xfId="0" applyNumberFormat="1" applyFont="1" applyBorder="1" applyAlignment="1">
      <alignment horizontal="center" vertical="center" textRotation="255" wrapText="1"/>
    </xf>
    <xf numFmtId="176" fontId="30" fillId="4" borderId="22" xfId="0" applyNumberFormat="1" applyFont="1" applyFill="1" applyBorder="1" applyAlignment="1">
      <alignment horizontal="center" vertical="center" wrapText="1"/>
    </xf>
    <xf numFmtId="49" fontId="9" fillId="0" borderId="25" xfId="0" applyNumberFormat="1" applyFont="1" applyBorder="1" applyAlignment="1">
      <alignment vertical="center" wrapText="1"/>
    </xf>
    <xf numFmtId="49" fontId="9" fillId="0" borderId="6" xfId="0" applyNumberFormat="1" applyFont="1" applyBorder="1" applyAlignment="1">
      <alignment vertical="center" wrapText="1"/>
    </xf>
    <xf numFmtId="49" fontId="9" fillId="0" borderId="23" xfId="0" applyNumberFormat="1" applyFont="1" applyBorder="1" applyAlignment="1">
      <alignment vertical="center" wrapText="1"/>
    </xf>
    <xf numFmtId="49" fontId="9" fillId="0" borderId="20" xfId="0" applyNumberFormat="1" applyFont="1" applyBorder="1" applyAlignment="1">
      <alignment horizontal="left" vertical="center"/>
    </xf>
    <xf numFmtId="49" fontId="9" fillId="0" borderId="24" xfId="0" applyNumberFormat="1" applyFont="1" applyBorder="1" applyAlignment="1">
      <alignment horizontal="left" vertical="center"/>
    </xf>
    <xf numFmtId="49" fontId="9" fillId="0" borderId="21" xfId="0" applyNumberFormat="1" applyFont="1" applyBorder="1" applyAlignment="1">
      <alignment horizontal="left" vertical="center"/>
    </xf>
    <xf numFmtId="49" fontId="9" fillId="0" borderId="0" xfId="0" applyNumberFormat="1" applyFont="1" applyAlignment="1">
      <alignment horizontal="left" vertical="center"/>
    </xf>
    <xf numFmtId="49" fontId="9" fillId="0" borderId="10" xfId="0" applyNumberFormat="1" applyFont="1" applyBorder="1" applyAlignment="1">
      <alignment horizontal="left" vertical="center"/>
    </xf>
    <xf numFmtId="49" fontId="9" fillId="0" borderId="6" xfId="0" applyNumberFormat="1" applyFont="1" applyBorder="1" applyAlignment="1">
      <alignment horizontal="left" vertical="center"/>
    </xf>
    <xf numFmtId="49" fontId="30" fillId="0" borderId="24" xfId="0" applyNumberFormat="1" applyFont="1" applyBorder="1" applyAlignment="1">
      <alignment vertical="center" wrapText="1"/>
    </xf>
    <xf numFmtId="49" fontId="30" fillId="0" borderId="25" xfId="0" applyNumberFormat="1" applyFont="1" applyBorder="1" applyAlignment="1">
      <alignment vertical="center" wrapText="1"/>
    </xf>
    <xf numFmtId="49" fontId="30" fillId="0" borderId="6" xfId="0" applyNumberFormat="1" applyFont="1" applyBorder="1" applyAlignment="1">
      <alignment vertical="center" wrapText="1"/>
    </xf>
    <xf numFmtId="49" fontId="30" fillId="0" borderId="23" xfId="0" applyNumberFormat="1" applyFont="1" applyBorder="1" applyAlignment="1">
      <alignment vertical="center" wrapText="1"/>
    </xf>
    <xf numFmtId="49" fontId="9" fillId="0" borderId="80" xfId="0" applyNumberFormat="1" applyFont="1" applyBorder="1" applyAlignment="1">
      <alignment horizontal="center" vertical="center" wrapText="1"/>
    </xf>
    <xf numFmtId="49" fontId="9" fillId="0" borderId="81" xfId="0" applyNumberFormat="1" applyFont="1" applyBorder="1" applyAlignment="1">
      <alignment horizontal="center" vertical="center" wrapText="1"/>
    </xf>
    <xf numFmtId="176" fontId="30" fillId="4" borderId="0" xfId="0" applyNumberFormat="1" applyFont="1" applyFill="1" applyBorder="1" applyAlignment="1">
      <alignment horizontal="center" vertical="center" wrapText="1"/>
    </xf>
    <xf numFmtId="0" fontId="30" fillId="0" borderId="19" xfId="0" applyFont="1" applyBorder="1" applyAlignment="1">
      <alignment horizontal="center" vertical="center" textRotation="255" wrapText="1"/>
    </xf>
    <xf numFmtId="0" fontId="30" fillId="0" borderId="26" xfId="0" applyFont="1" applyBorder="1" applyAlignment="1">
      <alignment horizontal="center" vertical="center" textRotation="255" wrapText="1"/>
    </xf>
    <xf numFmtId="0" fontId="30" fillId="0" borderId="98" xfId="0" applyFont="1" applyBorder="1" applyAlignment="1">
      <alignment horizontal="center" vertical="center" textRotation="255" wrapText="1"/>
    </xf>
    <xf numFmtId="0" fontId="9" fillId="0" borderId="80" xfId="0" quotePrefix="1" applyFont="1" applyBorder="1" applyAlignment="1">
      <alignment horizontal="center" vertical="center" wrapText="1"/>
    </xf>
    <xf numFmtId="0" fontId="9" fillId="0" borderId="81" xfId="0" quotePrefix="1" applyFont="1" applyBorder="1" applyAlignment="1">
      <alignment horizontal="center" vertical="center" wrapText="1"/>
    </xf>
    <xf numFmtId="49" fontId="9" fillId="0" borderId="25" xfId="0" applyNumberFormat="1" applyFont="1" applyBorder="1" applyAlignment="1">
      <alignment horizontal="left" vertical="center" wrapText="1"/>
    </xf>
    <xf numFmtId="49" fontId="9" fillId="0" borderId="8" xfId="0" applyNumberFormat="1" applyFont="1" applyBorder="1" applyAlignment="1">
      <alignment horizontal="left" vertical="center" wrapText="1"/>
    </xf>
    <xf numFmtId="49" fontId="9" fillId="0" borderId="58" xfId="0" applyNumberFormat="1" applyFont="1" applyBorder="1" applyAlignment="1">
      <alignment horizontal="left" vertical="center" wrapText="1"/>
    </xf>
    <xf numFmtId="49" fontId="9" fillId="0" borderId="20" xfId="0" quotePrefix="1" applyNumberFormat="1" applyFont="1" applyBorder="1" applyAlignment="1">
      <alignment horizontal="center" vertical="center" wrapText="1"/>
    </xf>
    <xf numFmtId="0" fontId="4" fillId="0" borderId="10" xfId="0" applyFont="1" applyBorder="1" applyAlignment="1">
      <alignment horizontal="center"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30" fillId="0" borderId="0" xfId="0" applyFont="1" applyBorder="1" applyAlignment="1">
      <alignment vertical="center" wrapText="1"/>
    </xf>
    <xf numFmtId="0" fontId="30" fillId="0" borderId="22" xfId="0" applyFont="1" applyBorder="1" applyAlignment="1">
      <alignment vertical="center" wrapText="1"/>
    </xf>
    <xf numFmtId="49" fontId="9" fillId="0" borderId="6" xfId="0" applyNumberFormat="1" applyFont="1" applyBorder="1" applyAlignment="1">
      <alignment horizontal="left" vertical="center" wrapText="1"/>
    </xf>
    <xf numFmtId="49" fontId="9" fillId="0" borderId="23" xfId="0" applyNumberFormat="1" applyFont="1" applyBorder="1" applyAlignment="1">
      <alignment horizontal="left" vertical="center" wrapText="1"/>
    </xf>
    <xf numFmtId="49" fontId="4" fillId="3" borderId="34" xfId="0" applyNumberFormat="1" applyFont="1" applyFill="1" applyBorder="1" applyAlignment="1">
      <alignment vertical="center" wrapText="1"/>
    </xf>
    <xf numFmtId="49" fontId="4" fillId="3" borderId="35" xfId="0" applyNumberFormat="1" applyFont="1" applyFill="1" applyBorder="1" applyAlignment="1">
      <alignment vertical="center" wrapText="1"/>
    </xf>
    <xf numFmtId="49" fontId="4" fillId="3" borderId="44" xfId="0" applyNumberFormat="1" applyFont="1" applyFill="1" applyBorder="1" applyAlignment="1">
      <alignment vertical="center" wrapText="1"/>
    </xf>
    <xf numFmtId="49" fontId="9" fillId="0" borderId="41" xfId="0" applyNumberFormat="1" applyFont="1" applyBorder="1" applyAlignment="1">
      <alignment vertical="center" wrapText="1"/>
    </xf>
    <xf numFmtId="49" fontId="9" fillId="0" borderId="76" xfId="0" applyNumberFormat="1" applyFont="1" applyBorder="1" applyAlignment="1">
      <alignment vertical="center" wrapText="1"/>
    </xf>
    <xf numFmtId="49" fontId="9" fillId="0" borderId="42" xfId="0" applyNumberFormat="1" applyFont="1" applyBorder="1" applyAlignment="1">
      <alignment vertical="center" wrapText="1"/>
    </xf>
    <xf numFmtId="49" fontId="9" fillId="0" borderId="77" xfId="0" applyNumberFormat="1" applyFont="1" applyBorder="1" applyAlignment="1">
      <alignment vertical="center" wrapText="1"/>
    </xf>
    <xf numFmtId="49" fontId="9" fillId="0" borderId="83" xfId="0" applyNumberFormat="1" applyFont="1" applyBorder="1" applyAlignment="1">
      <alignment horizontal="center" vertical="center"/>
    </xf>
    <xf numFmtId="49" fontId="9" fillId="0" borderId="81" xfId="0" applyNumberFormat="1" applyFont="1" applyBorder="1" applyAlignment="1">
      <alignment horizontal="center" vertical="center"/>
    </xf>
    <xf numFmtId="49" fontId="9" fillId="0" borderId="99" xfId="0" applyNumberFormat="1" applyFont="1" applyBorder="1" applyAlignment="1">
      <alignment horizontal="left" vertical="center" wrapText="1"/>
    </xf>
    <xf numFmtId="49" fontId="9" fillId="0" borderId="46" xfId="0" applyNumberFormat="1" applyFont="1" applyBorder="1" applyAlignment="1">
      <alignment horizontal="left" vertical="center" wrapText="1"/>
    </xf>
    <xf numFmtId="49" fontId="9" fillId="0" borderId="101" xfId="0" applyNumberFormat="1" applyFont="1" applyBorder="1" applyAlignment="1">
      <alignment horizontal="left" vertical="center" wrapText="1"/>
    </xf>
    <xf numFmtId="49" fontId="9" fillId="0" borderId="0" xfId="0" applyNumberFormat="1" applyFont="1" applyAlignment="1">
      <alignment horizontal="left" vertical="center" wrapText="1"/>
    </xf>
    <xf numFmtId="49" fontId="9" fillId="0" borderId="5" xfId="0" applyNumberFormat="1" applyFont="1" applyBorder="1" applyAlignment="1">
      <alignment horizontal="left" vertical="center" wrapText="1"/>
    </xf>
    <xf numFmtId="49" fontId="9" fillId="0" borderId="100" xfId="0" applyNumberFormat="1" applyFont="1" applyBorder="1" applyAlignment="1">
      <alignment horizontal="left" vertical="center" wrapText="1"/>
    </xf>
    <xf numFmtId="49" fontId="9" fillId="0" borderId="47" xfId="0" applyNumberFormat="1" applyFont="1" applyBorder="1" applyAlignment="1">
      <alignment horizontal="left" vertical="center" wrapText="1"/>
    </xf>
    <xf numFmtId="49" fontId="9" fillId="0" borderId="46" xfId="0" applyNumberFormat="1" applyFont="1" applyBorder="1" applyAlignment="1">
      <alignment vertical="center" wrapText="1"/>
    </xf>
    <xf numFmtId="49" fontId="9" fillId="0" borderId="47" xfId="0" applyNumberFormat="1" applyFont="1" applyBorder="1" applyAlignment="1">
      <alignment vertical="center" wrapText="1"/>
    </xf>
    <xf numFmtId="49" fontId="9" fillId="0" borderId="99" xfId="0" applyNumberFormat="1" applyFont="1" applyBorder="1" applyAlignment="1">
      <alignment horizontal="left" vertical="center"/>
    </xf>
    <xf numFmtId="49" fontId="9" fillId="0" borderId="46" xfId="0" applyNumberFormat="1" applyFont="1" applyBorder="1" applyAlignment="1">
      <alignment horizontal="left" vertical="center"/>
    </xf>
    <xf numFmtId="49" fontId="9" fillId="0" borderId="100" xfId="0" applyNumberFormat="1" applyFont="1" applyBorder="1" applyAlignment="1">
      <alignment horizontal="left" vertical="center"/>
    </xf>
    <xf numFmtId="49" fontId="9" fillId="0" borderId="47" xfId="0" applyNumberFormat="1" applyFont="1" applyBorder="1" applyAlignment="1">
      <alignment horizontal="left" vertical="center"/>
    </xf>
    <xf numFmtId="49" fontId="9" fillId="0" borderId="86" xfId="0" applyNumberFormat="1" applyFont="1" applyBorder="1" applyAlignment="1">
      <alignment horizontal="center" vertical="center"/>
    </xf>
    <xf numFmtId="49" fontId="9" fillId="0" borderId="82" xfId="0" applyNumberFormat="1" applyFont="1" applyBorder="1" applyAlignment="1">
      <alignment horizontal="center" vertical="center"/>
    </xf>
    <xf numFmtId="49" fontId="9" fillId="0" borderId="0" xfId="0" applyNumberFormat="1" applyFont="1" applyAlignment="1">
      <alignment vertical="center" wrapText="1"/>
    </xf>
    <xf numFmtId="0" fontId="4" fillId="0" borderId="0" xfId="0" applyFont="1" applyAlignment="1">
      <alignment vertical="center" wrapText="1"/>
    </xf>
    <xf numFmtId="0" fontId="4" fillId="0" borderId="5" xfId="0" applyFont="1" applyBorder="1" applyAlignment="1">
      <alignment vertical="center" wrapText="1"/>
    </xf>
    <xf numFmtId="0" fontId="4" fillId="0" borderId="63" xfId="0" applyFont="1" applyBorder="1" applyAlignment="1">
      <alignment vertical="center" wrapText="1"/>
    </xf>
    <xf numFmtId="0" fontId="4" fillId="0" borderId="74" xfId="0" applyFont="1" applyBorder="1" applyAlignment="1">
      <alignment vertical="center" wrapText="1"/>
    </xf>
    <xf numFmtId="0" fontId="4" fillId="0" borderId="41" xfId="0" applyFont="1" applyBorder="1" applyAlignment="1">
      <alignment vertical="center" wrapText="1"/>
    </xf>
    <xf numFmtId="0" fontId="4" fillId="0" borderId="76" xfId="0" applyFont="1" applyBorder="1" applyAlignment="1">
      <alignment vertical="center" wrapText="1"/>
    </xf>
    <xf numFmtId="0" fontId="9" fillId="0" borderId="0" xfId="0" applyFont="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47" xfId="0" applyFont="1" applyBorder="1" applyAlignment="1">
      <alignment vertical="center" wrapText="1"/>
    </xf>
    <xf numFmtId="49" fontId="30" fillId="0" borderId="24" xfId="0" applyNumberFormat="1" applyFont="1" applyBorder="1" applyAlignment="1">
      <alignment horizontal="left" vertical="center" wrapText="1"/>
    </xf>
    <xf numFmtId="49" fontId="30" fillId="0" borderId="46" xfId="0" applyNumberFormat="1" applyFont="1" applyBorder="1" applyAlignment="1">
      <alignment horizontal="left" vertical="center" wrapText="1"/>
    </xf>
    <xf numFmtId="49" fontId="30" fillId="0" borderId="6" xfId="0" applyNumberFormat="1" applyFont="1" applyBorder="1" applyAlignment="1">
      <alignment horizontal="left" vertical="center" wrapText="1"/>
    </xf>
    <xf numFmtId="49" fontId="30" fillId="0" borderId="47" xfId="0" applyNumberFormat="1" applyFont="1" applyBorder="1" applyAlignment="1">
      <alignment horizontal="left" vertical="center" wrapText="1"/>
    </xf>
    <xf numFmtId="49" fontId="9" fillId="0" borderId="31"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9" fillId="0" borderId="83" xfId="0" applyNumberFormat="1" applyFont="1" applyBorder="1" applyAlignment="1">
      <alignment horizontal="center" vertical="center" wrapText="1"/>
    </xf>
    <xf numFmtId="0" fontId="9" fillId="0" borderId="46" xfId="0" applyFont="1" applyBorder="1" applyAlignment="1">
      <alignment horizontal="left" vertical="center" wrapText="1"/>
    </xf>
    <xf numFmtId="0" fontId="9" fillId="0" borderId="5" xfId="0" applyFont="1" applyBorder="1" applyAlignment="1">
      <alignment horizontal="left" vertical="center" wrapText="1"/>
    </xf>
    <xf numFmtId="0" fontId="9" fillId="0" borderId="47" xfId="0" applyFont="1" applyBorder="1" applyAlignment="1">
      <alignment horizontal="left" vertical="center" wrapText="1"/>
    </xf>
    <xf numFmtId="49" fontId="4" fillId="0" borderId="0" xfId="0" applyNumberFormat="1" applyFont="1" applyAlignment="1">
      <alignment vertical="center" wrapText="1"/>
    </xf>
    <xf numFmtId="49" fontId="19" fillId="0" borderId="20" xfId="0" applyNumberFormat="1"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23" xfId="0" applyFont="1" applyBorder="1" applyAlignment="1">
      <alignment horizontal="center" vertical="center" wrapText="1"/>
    </xf>
    <xf numFmtId="49" fontId="19" fillId="0" borderId="20" xfId="0" applyNumberFormat="1" applyFont="1" applyBorder="1" applyAlignment="1">
      <alignment horizontal="center" vertical="center" shrinkToFit="1"/>
    </xf>
    <xf numFmtId="0" fontId="19" fillId="0" borderId="24" xfId="0" applyFont="1" applyBorder="1" applyAlignment="1">
      <alignment horizontal="center" vertical="center" shrinkToFit="1"/>
    </xf>
    <xf numFmtId="0" fontId="19" fillId="0" borderId="25" xfId="0" applyFont="1" applyBorder="1" applyAlignment="1">
      <alignment horizontal="center" vertical="center" shrinkToFit="1"/>
    </xf>
    <xf numFmtId="0" fontId="19" fillId="0" borderId="10" xfId="0" applyFont="1" applyBorder="1" applyAlignment="1">
      <alignment horizontal="center" vertical="center" shrinkToFit="1"/>
    </xf>
    <xf numFmtId="0" fontId="19" fillId="0" borderId="6" xfId="0" applyFont="1" applyBorder="1" applyAlignment="1">
      <alignment horizontal="center" vertical="center" shrinkToFit="1"/>
    </xf>
    <xf numFmtId="0" fontId="19" fillId="0" borderId="23" xfId="0" applyFont="1" applyBorder="1" applyAlignment="1">
      <alignment horizontal="center" vertical="center" shrinkToFit="1"/>
    </xf>
    <xf numFmtId="49" fontId="19" fillId="0" borderId="20" xfId="0" quotePrefix="1" applyNumberFormat="1" applyFont="1" applyBorder="1" applyAlignment="1">
      <alignment horizontal="center" vertical="center" wrapText="1"/>
    </xf>
    <xf numFmtId="49" fontId="4" fillId="0" borderId="0" xfId="0" applyNumberFormat="1" applyFont="1" applyAlignment="1">
      <alignment horizontal="left" vertical="center" wrapText="1"/>
    </xf>
    <xf numFmtId="49" fontId="19" fillId="0" borderId="24" xfId="0" applyNumberFormat="1" applyFont="1" applyBorder="1" applyAlignment="1">
      <alignment horizontal="center" vertical="center" wrapText="1"/>
    </xf>
    <xf numFmtId="0" fontId="19" fillId="0" borderId="21"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22" xfId="0" applyFont="1" applyBorder="1" applyAlignment="1">
      <alignment horizontal="center" vertical="center" wrapText="1"/>
    </xf>
    <xf numFmtId="0" fontId="0" fillId="0" borderId="0" xfId="0" applyAlignment="1">
      <alignment vertical="center" wrapText="1"/>
    </xf>
    <xf numFmtId="49" fontId="4" fillId="0" borderId="0" xfId="0" applyNumberFormat="1" applyFont="1" applyAlignment="1">
      <alignment vertical="justify" wrapText="1"/>
    </xf>
    <xf numFmtId="49" fontId="4" fillId="0" borderId="0" xfId="0" quotePrefix="1" applyNumberFormat="1" applyFont="1" applyFill="1" applyAlignment="1">
      <alignment horizontal="center" vertical="center"/>
    </xf>
    <xf numFmtId="49" fontId="4" fillId="0" borderId="0" xfId="0" applyNumberFormat="1" applyFont="1" applyFill="1" applyAlignment="1">
      <alignment horizontal="center" vertical="center"/>
    </xf>
    <xf numFmtId="49" fontId="39" fillId="0" borderId="0" xfId="0" applyNumberFormat="1" applyFont="1" applyAlignment="1">
      <alignment vertical="center" wrapText="1"/>
    </xf>
    <xf numFmtId="49" fontId="34" fillId="4" borderId="75" xfId="0" applyNumberFormat="1" applyFont="1" applyFill="1" applyBorder="1" applyAlignment="1">
      <alignment horizontal="center" vertical="center" wrapText="1"/>
    </xf>
    <xf numFmtId="49" fontId="34" fillId="4" borderId="41" xfId="0" applyNumberFormat="1" applyFont="1" applyFill="1" applyBorder="1" applyAlignment="1">
      <alignment horizontal="center" vertical="center" wrapText="1"/>
    </xf>
    <xf numFmtId="49" fontId="34" fillId="4" borderId="76" xfId="0" applyNumberFormat="1" applyFont="1" applyFill="1" applyBorder="1" applyAlignment="1">
      <alignment horizontal="center" vertical="center" wrapText="1"/>
    </xf>
    <xf numFmtId="49" fontId="26" fillId="4" borderId="96" xfId="0" applyNumberFormat="1" applyFont="1" applyFill="1" applyBorder="1" applyAlignment="1">
      <alignment horizontal="center" vertical="center" wrapText="1"/>
    </xf>
    <xf numFmtId="49" fontId="26" fillId="4" borderId="40" xfId="0" applyNumberFormat="1" applyFont="1" applyFill="1" applyBorder="1" applyAlignment="1">
      <alignment horizontal="center" vertical="center" wrapText="1"/>
    </xf>
    <xf numFmtId="49" fontId="26" fillId="4" borderId="97" xfId="0" applyNumberFormat="1" applyFont="1" applyFill="1" applyBorder="1" applyAlignment="1">
      <alignment horizontal="center" vertical="center" wrapText="1"/>
    </xf>
    <xf numFmtId="49" fontId="4" fillId="0" borderId="0" xfId="0" applyNumberFormat="1" applyFont="1" applyAlignment="1">
      <alignment horizontal="left" vertical="distributed" wrapText="1"/>
    </xf>
    <xf numFmtId="49" fontId="34" fillId="4" borderId="63" xfId="0" applyNumberFormat="1" applyFont="1" applyFill="1" applyBorder="1" applyAlignment="1">
      <alignment horizontal="center" vertical="center" wrapText="1"/>
    </xf>
    <xf numFmtId="49" fontId="34" fillId="4" borderId="74" xfId="0" applyNumberFormat="1" applyFont="1" applyFill="1" applyBorder="1" applyAlignment="1">
      <alignment horizontal="center" vertical="center" wrapText="1"/>
    </xf>
    <xf numFmtId="49" fontId="4" fillId="0" borderId="45" xfId="0" applyNumberFormat="1" applyFont="1" applyBorder="1" applyAlignment="1">
      <alignment vertical="center" wrapText="1"/>
    </xf>
    <xf numFmtId="0" fontId="4" fillId="0" borderId="25" xfId="0" applyFont="1" applyBorder="1" applyAlignment="1">
      <alignment vertical="center" wrapText="1"/>
    </xf>
    <xf numFmtId="0" fontId="4" fillId="0" borderId="4" xfId="0" applyFont="1" applyBorder="1" applyAlignment="1">
      <alignment vertical="center" wrapText="1"/>
    </xf>
    <xf numFmtId="0" fontId="4" fillId="0" borderId="0" xfId="0" applyFont="1" applyBorder="1" applyAlignment="1">
      <alignment vertical="center" wrapText="1"/>
    </xf>
    <xf numFmtId="0" fontId="4" fillId="0" borderId="22" xfId="0" applyFont="1" applyBorder="1" applyAlignment="1">
      <alignment vertical="center" wrapText="1"/>
    </xf>
    <xf numFmtId="49" fontId="4" fillId="0" borderId="23" xfId="0" applyNumberFormat="1" applyFont="1" applyBorder="1" applyAlignment="1">
      <alignment vertical="center" wrapText="1"/>
    </xf>
    <xf numFmtId="49" fontId="4" fillId="0" borderId="98" xfId="0" applyNumberFormat="1" applyFont="1" applyBorder="1" applyAlignment="1">
      <alignment vertical="center" wrapText="1"/>
    </xf>
    <xf numFmtId="49" fontId="4" fillId="0" borderId="25" xfId="0" applyNumberFormat="1" applyFont="1" applyBorder="1" applyAlignment="1">
      <alignment vertical="center" wrapText="1"/>
    </xf>
    <xf numFmtId="49" fontId="4" fillId="0" borderId="19" xfId="0" applyNumberFormat="1" applyFont="1" applyBorder="1" applyAlignment="1">
      <alignment vertical="center" wrapText="1"/>
    </xf>
    <xf numFmtId="49" fontId="26" fillId="4" borderId="0" xfId="0" applyNumberFormat="1" applyFont="1" applyFill="1" applyBorder="1" applyAlignment="1">
      <alignment horizontal="center" vertical="center" wrapText="1"/>
    </xf>
    <xf numFmtId="49" fontId="26" fillId="4" borderId="5" xfId="0" applyNumberFormat="1" applyFont="1" applyFill="1" applyBorder="1" applyAlignment="1">
      <alignment horizontal="center" vertical="center" wrapText="1"/>
    </xf>
    <xf numFmtId="49" fontId="4" fillId="0" borderId="24" xfId="0" applyNumberFormat="1" applyFont="1" applyBorder="1" applyAlignment="1">
      <alignment vertical="center" wrapText="1"/>
    </xf>
    <xf numFmtId="0" fontId="4" fillId="0" borderId="49" xfId="0" applyFont="1" applyBorder="1" applyAlignment="1">
      <alignment vertical="center" wrapText="1"/>
    </xf>
    <xf numFmtId="0" fontId="4" fillId="0" borderId="6" xfId="0" applyFont="1" applyBorder="1" applyAlignment="1">
      <alignment vertical="center" wrapText="1"/>
    </xf>
    <xf numFmtId="0" fontId="4" fillId="0" borderId="23" xfId="0" applyFont="1" applyBorder="1" applyAlignment="1">
      <alignment vertical="center" wrapText="1"/>
    </xf>
    <xf numFmtId="49" fontId="4" fillId="0" borderId="0" xfId="0" applyNumberFormat="1" applyFont="1" applyBorder="1" applyAlignment="1">
      <alignment vertical="center" wrapText="1"/>
    </xf>
    <xf numFmtId="49" fontId="26" fillId="4" borderId="6" xfId="0" applyNumberFormat="1" applyFont="1" applyFill="1" applyBorder="1" applyAlignment="1">
      <alignment horizontal="center" vertical="center" wrapText="1"/>
    </xf>
    <xf numFmtId="49" fontId="26" fillId="4" borderId="47" xfId="0" applyNumberFormat="1" applyFont="1" applyFill="1" applyBorder="1" applyAlignment="1">
      <alignment horizontal="center" vertical="center" wrapText="1"/>
    </xf>
    <xf numFmtId="0" fontId="34" fillId="4" borderId="0" xfId="0" applyFont="1" applyFill="1" applyBorder="1" applyAlignment="1">
      <alignment horizontal="center" vertical="center" shrinkToFit="1"/>
    </xf>
    <xf numFmtId="49" fontId="34" fillId="0" borderId="1" xfId="0" applyNumberFormat="1" applyFont="1" applyBorder="1" applyAlignment="1">
      <alignment horizontal="center" vertical="center" textRotation="255" wrapText="1"/>
    </xf>
    <xf numFmtId="49" fontId="34" fillId="0" borderId="2" xfId="0" applyNumberFormat="1" applyFont="1" applyBorder="1" applyAlignment="1">
      <alignment horizontal="center" vertical="center" textRotation="255" wrapText="1"/>
    </xf>
    <xf numFmtId="49" fontId="34" fillId="0" borderId="3" xfId="0" applyNumberFormat="1" applyFont="1" applyBorder="1" applyAlignment="1">
      <alignment horizontal="center" vertical="center" textRotation="255" wrapText="1"/>
    </xf>
    <xf numFmtId="49" fontId="34" fillId="0" borderId="4" xfId="0" applyNumberFormat="1" applyFont="1" applyBorder="1" applyAlignment="1">
      <alignment horizontal="center" vertical="center" textRotation="255" wrapText="1"/>
    </xf>
    <xf numFmtId="49" fontId="34" fillId="0" borderId="0" xfId="0" applyNumberFormat="1" applyFont="1" applyBorder="1" applyAlignment="1">
      <alignment horizontal="center" vertical="center" textRotation="255" wrapText="1"/>
    </xf>
    <xf numFmtId="49" fontId="34" fillId="0" borderId="5" xfId="0" applyNumberFormat="1" applyFont="1" applyBorder="1" applyAlignment="1">
      <alignment horizontal="center" vertical="center" textRotation="255" wrapText="1"/>
    </xf>
    <xf numFmtId="49" fontId="26" fillId="4" borderId="21" xfId="0" applyNumberFormat="1" applyFont="1" applyFill="1" applyBorder="1" applyAlignment="1">
      <alignment horizontal="center" vertical="center" wrapText="1"/>
    </xf>
    <xf numFmtId="49" fontId="26" fillId="4" borderId="10" xfId="0" applyNumberFormat="1" applyFont="1" applyFill="1" applyBorder="1" applyAlignment="1">
      <alignment horizontal="center" vertical="center" wrapText="1"/>
    </xf>
    <xf numFmtId="49" fontId="26" fillId="4" borderId="42" xfId="0" applyNumberFormat="1" applyFont="1" applyFill="1" applyBorder="1" applyAlignment="1">
      <alignment horizontal="center" vertical="center" wrapText="1"/>
    </xf>
    <xf numFmtId="49" fontId="26" fillId="4" borderId="77" xfId="0" applyNumberFormat="1" applyFont="1" applyFill="1" applyBorder="1" applyAlignment="1">
      <alignment horizontal="center" vertical="center" wrapText="1"/>
    </xf>
    <xf numFmtId="49" fontId="26" fillId="4" borderId="2" xfId="0" applyNumberFormat="1" applyFont="1" applyFill="1" applyBorder="1" applyAlignment="1">
      <alignment horizontal="center" vertical="center" wrapText="1"/>
    </xf>
    <xf numFmtId="49" fontId="4" fillId="0" borderId="2" xfId="0" applyNumberFormat="1" applyFont="1" applyBorder="1" applyAlignment="1">
      <alignment vertical="center" wrapText="1"/>
    </xf>
    <xf numFmtId="49" fontId="7" fillId="0" borderId="18"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49" fontId="8" fillId="0" borderId="11" xfId="0" applyNumberFormat="1" applyFont="1" applyBorder="1" applyAlignment="1">
      <alignment horizontal="center" vertical="center" wrapText="1"/>
    </xf>
    <xf numFmtId="0" fontId="8" fillId="0" borderId="0" xfId="0" applyFont="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49" fontId="4" fillId="0" borderId="1"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4" fillId="4" borderId="73" xfId="0" applyNumberFormat="1" applyFont="1" applyFill="1" applyBorder="1" applyAlignment="1">
      <alignment horizontal="center" vertical="center" wrapText="1"/>
    </xf>
    <xf numFmtId="49" fontId="4" fillId="0" borderId="49" xfId="0" applyNumberFormat="1" applyFont="1" applyBorder="1" applyAlignment="1">
      <alignment vertical="center" wrapText="1"/>
    </xf>
    <xf numFmtId="49" fontId="4" fillId="0" borderId="6" xfId="0" applyNumberFormat="1" applyFont="1" applyBorder="1" applyAlignment="1">
      <alignment vertical="center" wrapText="1"/>
    </xf>
    <xf numFmtId="0" fontId="26" fillId="4" borderId="2" xfId="0" applyFont="1" applyFill="1" applyBorder="1" applyAlignment="1">
      <alignment horizontal="center" vertical="center" wrapText="1"/>
    </xf>
    <xf numFmtId="0" fontId="26" fillId="4" borderId="3" xfId="0" applyFont="1" applyFill="1" applyBorder="1" applyAlignment="1">
      <alignment horizontal="center" vertical="center" wrapText="1"/>
    </xf>
    <xf numFmtId="0" fontId="34" fillId="4" borderId="92" xfId="0" applyFont="1" applyFill="1" applyBorder="1" applyAlignment="1">
      <alignment horizontal="center" vertical="center" shrinkToFit="1"/>
    </xf>
    <xf numFmtId="0" fontId="34" fillId="4" borderId="93" xfId="0" applyFont="1" applyFill="1" applyBorder="1" applyAlignment="1">
      <alignment horizontal="center" vertical="center" shrinkToFit="1"/>
    </xf>
    <xf numFmtId="0" fontId="34" fillId="4" borderId="94" xfId="0" applyFont="1" applyFill="1" applyBorder="1" applyAlignment="1">
      <alignment horizontal="center" vertical="center" shrinkToFit="1"/>
    </xf>
    <xf numFmtId="0" fontId="4" fillId="0" borderId="2" xfId="0" applyFont="1" applyBorder="1" applyAlignment="1">
      <alignment vertical="center" wrapText="1"/>
    </xf>
    <xf numFmtId="0" fontId="4" fillId="0" borderId="59" xfId="0" applyFont="1" applyBorder="1" applyAlignment="1">
      <alignment vertical="center" wrapText="1"/>
    </xf>
    <xf numFmtId="0" fontId="4" fillId="0" borderId="58" xfId="0" applyFont="1" applyBorder="1" applyAlignment="1">
      <alignment vertical="center" wrapText="1"/>
    </xf>
    <xf numFmtId="0" fontId="26" fillId="4" borderId="91" xfId="0" applyFont="1" applyFill="1" applyBorder="1" applyAlignment="1">
      <alignment horizontal="center" vertical="center" shrinkToFit="1"/>
    </xf>
    <xf numFmtId="0" fontId="26" fillId="4" borderId="78" xfId="0" applyFont="1" applyFill="1" applyBorder="1" applyAlignment="1">
      <alignment horizontal="center" vertical="center" shrinkToFit="1"/>
    </xf>
    <xf numFmtId="0" fontId="26" fillId="4" borderId="79" xfId="0" applyFont="1" applyFill="1" applyBorder="1" applyAlignment="1">
      <alignment horizontal="center" vertical="center" shrinkToFit="1"/>
    </xf>
    <xf numFmtId="49" fontId="34" fillId="4" borderId="92" xfId="0" applyNumberFormat="1" applyFont="1" applyFill="1" applyBorder="1" applyAlignment="1">
      <alignment horizontal="center" vertical="center" wrapText="1"/>
    </xf>
    <xf numFmtId="49" fontId="34" fillId="4" borderId="93" xfId="0" applyNumberFormat="1" applyFont="1" applyFill="1" applyBorder="1" applyAlignment="1">
      <alignment horizontal="center" vertical="center" wrapText="1"/>
    </xf>
    <xf numFmtId="49" fontId="34" fillId="4" borderId="94" xfId="0" applyNumberFormat="1" applyFont="1" applyFill="1" applyBorder="1" applyAlignment="1">
      <alignment horizontal="center" vertical="center" wrapText="1"/>
    </xf>
    <xf numFmtId="49" fontId="9" fillId="0" borderId="32" xfId="0" applyNumberFormat="1" applyFont="1" applyBorder="1" applyAlignment="1">
      <alignment horizontal="center" vertical="center" wrapText="1"/>
    </xf>
    <xf numFmtId="38" fontId="9" fillId="0" borderId="31" xfId="1" applyFont="1" applyBorder="1" applyAlignment="1">
      <alignment vertical="center" wrapText="1"/>
    </xf>
    <xf numFmtId="38" fontId="9" fillId="0" borderId="32" xfId="1" applyFont="1" applyBorder="1" applyAlignment="1">
      <alignment vertical="center" wrapText="1"/>
    </xf>
    <xf numFmtId="38" fontId="9" fillId="0" borderId="33" xfId="1" applyFont="1" applyBorder="1" applyAlignment="1">
      <alignment vertical="center" wrapText="1"/>
    </xf>
    <xf numFmtId="49" fontId="9" fillId="0" borderId="31" xfId="0" applyNumberFormat="1" applyFont="1" applyBorder="1" applyAlignment="1">
      <alignment vertical="center" wrapText="1"/>
    </xf>
    <xf numFmtId="49" fontId="9" fillId="0" borderId="32" xfId="0" applyNumberFormat="1" applyFont="1" applyBorder="1" applyAlignment="1">
      <alignment vertical="center" wrapText="1"/>
    </xf>
    <xf numFmtId="49" fontId="9" fillId="0" borderId="33" xfId="0" applyNumberFormat="1" applyFont="1" applyBorder="1" applyAlignment="1">
      <alignment vertical="center" wrapText="1"/>
    </xf>
    <xf numFmtId="49" fontId="9" fillId="0" borderId="31" xfId="0" applyNumberFormat="1" applyFont="1" applyBorder="1" applyAlignment="1">
      <alignment vertical="center" shrinkToFit="1"/>
    </xf>
    <xf numFmtId="49" fontId="9" fillId="0" borderId="32" xfId="0" applyNumberFormat="1" applyFont="1" applyBorder="1" applyAlignment="1">
      <alignment vertical="center" shrinkToFit="1"/>
    </xf>
    <xf numFmtId="49" fontId="9" fillId="0" borderId="33" xfId="0" applyNumberFormat="1" applyFont="1" applyBorder="1" applyAlignment="1">
      <alignment vertical="center" shrinkToFit="1"/>
    </xf>
    <xf numFmtId="0" fontId="9" fillId="0" borderId="31" xfId="0" applyNumberFormat="1" applyFont="1" applyBorder="1" applyAlignment="1">
      <alignment horizontal="right" vertical="center" wrapText="1"/>
    </xf>
    <xf numFmtId="0" fontId="9" fillId="0" borderId="33" xfId="0" applyNumberFormat="1" applyFont="1" applyBorder="1" applyAlignment="1">
      <alignment horizontal="right" vertical="center" wrapText="1"/>
    </xf>
    <xf numFmtId="49" fontId="4" fillId="0" borderId="0" xfId="0" applyNumberFormat="1" applyFont="1" applyAlignment="1">
      <alignment horizontal="center" textRotation="90" wrapText="1"/>
    </xf>
    <xf numFmtId="0" fontId="4" fillId="0" borderId="0" xfId="0" applyFont="1" applyAlignment="1">
      <alignment wrapText="1"/>
    </xf>
    <xf numFmtId="0" fontId="9" fillId="0" borderId="24" xfId="0" applyFont="1" applyBorder="1" applyAlignment="1">
      <alignment horizontal="left" vertical="center"/>
    </xf>
    <xf numFmtId="0" fontId="9" fillId="0" borderId="25" xfId="0" applyFont="1" applyBorder="1" applyAlignment="1">
      <alignment horizontal="left" vertical="center"/>
    </xf>
    <xf numFmtId="0" fontId="9" fillId="0" borderId="0" xfId="0" applyFont="1" applyAlignment="1">
      <alignment horizontal="left" vertical="center"/>
    </xf>
    <xf numFmtId="0" fontId="9" fillId="0" borderId="22" xfId="0" applyFont="1" applyBorder="1" applyAlignment="1">
      <alignment horizontal="left" vertical="center"/>
    </xf>
    <xf numFmtId="0" fontId="9" fillId="0" borderId="6" xfId="0" applyFont="1" applyBorder="1" applyAlignment="1">
      <alignment horizontal="left" vertical="center"/>
    </xf>
    <xf numFmtId="0" fontId="9" fillId="0" borderId="23" xfId="0" applyFont="1" applyBorder="1" applyAlignment="1">
      <alignment horizontal="left" vertical="center"/>
    </xf>
    <xf numFmtId="0" fontId="9" fillId="0" borderId="42" xfId="0" applyFont="1" applyBorder="1" applyAlignment="1">
      <alignment horizontal="left" vertical="center" wrapText="1"/>
    </xf>
    <xf numFmtId="0" fontId="9" fillId="0" borderId="77" xfId="0" applyFont="1" applyBorder="1" applyAlignment="1">
      <alignment horizontal="left" vertical="center" wrapText="1"/>
    </xf>
    <xf numFmtId="0" fontId="9" fillId="0" borderId="99" xfId="0" applyFont="1" applyBorder="1" applyAlignment="1">
      <alignment horizontal="left" vertical="center" wrapText="1"/>
    </xf>
    <xf numFmtId="0" fontId="9" fillId="0" borderId="100" xfId="0" applyFont="1" applyBorder="1" applyAlignment="1">
      <alignment horizontal="left" vertical="center" wrapText="1"/>
    </xf>
    <xf numFmtId="0" fontId="9" fillId="0" borderId="24" xfId="0" applyFont="1" applyBorder="1" applyAlignment="1">
      <alignment vertical="center" wrapText="1"/>
    </xf>
    <xf numFmtId="0" fontId="9" fillId="0" borderId="46" xfId="0" applyFont="1" applyBorder="1" applyAlignment="1">
      <alignment vertical="center" wrapText="1"/>
    </xf>
    <xf numFmtId="49" fontId="9" fillId="0" borderId="82" xfId="0" applyNumberFormat="1" applyFont="1" applyBorder="1" applyAlignment="1">
      <alignment horizontal="center" vertical="center" wrapText="1"/>
    </xf>
    <xf numFmtId="0" fontId="9" fillId="0" borderId="63" xfId="0" applyFont="1" applyBorder="1" applyAlignment="1">
      <alignment horizontal="left" vertical="center" wrapText="1"/>
    </xf>
    <xf numFmtId="0" fontId="9" fillId="0" borderId="74" xfId="0" applyFont="1" applyBorder="1" applyAlignment="1">
      <alignment horizontal="left" vertical="center" wrapText="1"/>
    </xf>
    <xf numFmtId="0" fontId="9" fillId="0" borderId="0" xfId="0" applyFont="1" applyBorder="1" applyAlignment="1">
      <alignment horizontal="left" vertical="center" wrapText="1"/>
    </xf>
    <xf numFmtId="0" fontId="9" fillId="0" borderId="83" xfId="0" quotePrefix="1" applyFont="1" applyBorder="1" applyAlignment="1">
      <alignment horizontal="center" vertical="center"/>
    </xf>
    <xf numFmtId="0" fontId="9" fillId="0" borderId="82" xfId="0" quotePrefix="1" applyFont="1" applyBorder="1" applyAlignment="1">
      <alignment horizontal="center" vertical="center"/>
    </xf>
    <xf numFmtId="49" fontId="9" fillId="0" borderId="20" xfId="0" applyNumberFormat="1" applyFont="1" applyBorder="1" applyAlignment="1">
      <alignment horizontal="left" vertical="center" wrapText="1"/>
    </xf>
    <xf numFmtId="49" fontId="9" fillId="0" borderId="10" xfId="0" applyNumberFormat="1" applyFont="1" applyBorder="1" applyAlignment="1">
      <alignment horizontal="left" vertical="center" wrapText="1"/>
    </xf>
    <xf numFmtId="0" fontId="9" fillId="0" borderId="20" xfId="0" applyFont="1" applyBorder="1" applyAlignment="1">
      <alignment horizontal="left" vertical="center"/>
    </xf>
    <xf numFmtId="0" fontId="9" fillId="0" borderId="10" xfId="0" applyFont="1" applyBorder="1" applyAlignment="1">
      <alignment horizontal="left" vertical="center"/>
    </xf>
    <xf numFmtId="0" fontId="4" fillId="0" borderId="80" xfId="0" applyFont="1" applyBorder="1" applyAlignment="1">
      <alignment horizontal="center" vertical="center" wrapText="1"/>
    </xf>
    <xf numFmtId="0" fontId="4" fillId="0" borderId="81" xfId="0" applyFont="1" applyBorder="1" applyAlignment="1">
      <alignment horizontal="center" vertical="center" wrapText="1"/>
    </xf>
    <xf numFmtId="0" fontId="4" fillId="0" borderId="0" xfId="0" applyFont="1" applyBorder="1" applyAlignment="1">
      <alignment horizontal="right" vertical="center" wrapText="1"/>
    </xf>
    <xf numFmtId="0" fontId="4" fillId="0" borderId="45" xfId="0" applyFont="1" applyBorder="1" applyAlignment="1">
      <alignment horizontal="center" vertical="center" wrapText="1"/>
    </xf>
    <xf numFmtId="0" fontId="0" fillId="0" borderId="25" xfId="0" applyBorder="1" applyAlignment="1">
      <alignment horizontal="center" vertical="center" wrapText="1"/>
    </xf>
    <xf numFmtId="0" fontId="0" fillId="0" borderId="7" xfId="0" applyBorder="1" applyAlignment="1">
      <alignment horizontal="center" vertical="center" wrapText="1"/>
    </xf>
    <xf numFmtId="0" fontId="0" fillId="0" borderId="58" xfId="0" applyBorder="1" applyAlignment="1">
      <alignment horizontal="center" vertical="center" wrapText="1"/>
    </xf>
    <xf numFmtId="0" fontId="19" fillId="0" borderId="20" xfId="0" applyFont="1" applyBorder="1" applyAlignment="1">
      <alignment horizontal="left" vertical="center" wrapText="1"/>
    </xf>
    <xf numFmtId="0" fontId="19" fillId="0" borderId="24" xfId="0" applyFont="1" applyBorder="1" applyAlignment="1">
      <alignment horizontal="left" vertical="center" wrapText="1"/>
    </xf>
    <xf numFmtId="0" fontId="19" fillId="0" borderId="25" xfId="0" applyFont="1" applyBorder="1" applyAlignment="1">
      <alignment horizontal="left" vertical="center" wrapText="1"/>
    </xf>
    <xf numFmtId="0" fontId="19" fillId="0" borderId="48" xfId="0" applyFont="1" applyBorder="1" applyAlignment="1">
      <alignment horizontal="left" vertical="center" wrapText="1"/>
    </xf>
    <xf numFmtId="0" fontId="19" fillId="0" borderId="8" xfId="0" applyFont="1" applyBorder="1" applyAlignment="1">
      <alignment horizontal="left" vertical="center" wrapText="1"/>
    </xf>
    <xf numFmtId="0" fontId="19" fillId="0" borderId="58" xfId="0" applyFont="1" applyBorder="1" applyAlignment="1">
      <alignment horizontal="left" vertical="center" wrapText="1"/>
    </xf>
    <xf numFmtId="0" fontId="4" fillId="0" borderId="20" xfId="0" applyFont="1" applyBorder="1" applyAlignment="1">
      <alignment horizontal="center" vertical="center" wrapText="1"/>
    </xf>
    <xf numFmtId="0" fontId="0" fillId="0" borderId="24" xfId="0" applyBorder="1" applyAlignment="1">
      <alignment horizontal="center" vertical="center" wrapText="1"/>
    </xf>
    <xf numFmtId="0" fontId="0" fillId="0" borderId="46" xfId="0" applyBorder="1" applyAlignment="1">
      <alignment horizontal="center" vertical="center" wrapText="1"/>
    </xf>
    <xf numFmtId="0" fontId="0" fillId="0" borderId="48"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2" xfId="0" applyFont="1" applyBorder="1" applyAlignment="1">
      <alignment horizontal="left" vertical="center" wrapText="1"/>
    </xf>
    <xf numFmtId="0" fontId="2" fillId="0" borderId="2" xfId="0" applyFont="1" applyBorder="1" applyAlignment="1">
      <alignment vertical="center" wrapText="1"/>
    </xf>
    <xf numFmtId="0" fontId="4" fillId="0" borderId="52" xfId="0" applyFont="1" applyBorder="1" applyAlignment="1">
      <alignment horizontal="left" vertical="center" wrapText="1"/>
    </xf>
    <xf numFmtId="0" fontId="0" fillId="0" borderId="52" xfId="0" applyBorder="1" applyAlignment="1">
      <alignment vertical="center" wrapText="1"/>
    </xf>
    <xf numFmtId="0" fontId="0" fillId="0" borderId="53" xfId="0" applyBorder="1" applyAlignment="1">
      <alignment vertical="center" wrapText="1"/>
    </xf>
    <xf numFmtId="0" fontId="4" fillId="0" borderId="55" xfId="0" applyFont="1" applyBorder="1" applyAlignment="1">
      <alignment horizontal="left" vertical="center" wrapText="1"/>
    </xf>
    <xf numFmtId="0" fontId="0" fillId="0" borderId="55" xfId="0" applyBorder="1" applyAlignment="1">
      <alignment vertical="center" wrapText="1"/>
    </xf>
    <xf numFmtId="0" fontId="0" fillId="0" borderId="56" xfId="0" applyBorder="1" applyAlignment="1">
      <alignment vertical="center" wrapText="1"/>
    </xf>
    <xf numFmtId="0" fontId="4" fillId="0" borderId="57" xfId="0" applyFont="1" applyBorder="1" applyAlignment="1">
      <alignment horizontal="center" vertical="center" textRotation="255" wrapText="1"/>
    </xf>
    <xf numFmtId="0" fontId="0" fillId="0" borderId="30" xfId="0" applyBorder="1" applyAlignment="1">
      <alignment horizontal="center" vertical="center" textRotation="255" wrapText="1"/>
    </xf>
    <xf numFmtId="0" fontId="4" fillId="0" borderId="54" xfId="0" applyFont="1" applyBorder="1" applyAlignment="1">
      <alignment horizontal="center" vertical="center" textRotation="255" wrapText="1"/>
    </xf>
    <xf numFmtId="0" fontId="0" fillId="0" borderId="33" xfId="0" applyBorder="1" applyAlignment="1">
      <alignment horizontal="center" vertical="center" textRotation="255" wrapText="1"/>
    </xf>
    <xf numFmtId="0" fontId="4" fillId="0" borderId="31" xfId="0" applyFont="1" applyFill="1" applyBorder="1" applyAlignment="1">
      <alignment horizontal="left" vertical="center" wrapText="1"/>
    </xf>
    <xf numFmtId="0" fontId="4" fillId="0" borderId="32" xfId="0" applyFont="1" applyBorder="1" applyAlignment="1">
      <alignment horizontal="left" vertical="center" wrapText="1"/>
    </xf>
    <xf numFmtId="0" fontId="4" fillId="0" borderId="33" xfId="0" applyFont="1" applyBorder="1" applyAlignment="1">
      <alignment horizontal="left" vertical="center" wrapText="1"/>
    </xf>
    <xf numFmtId="0" fontId="4" fillId="0" borderId="28" xfId="0" applyFont="1" applyFill="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xf>
    <xf numFmtId="0" fontId="0" fillId="0" borderId="49" xfId="0" applyBorder="1" applyAlignment="1">
      <alignment horizontal="center" vertical="center" wrapText="1"/>
    </xf>
    <xf numFmtId="0" fontId="0" fillId="0" borderId="23" xfId="0" applyBorder="1" applyAlignment="1">
      <alignment horizontal="center" vertical="center" wrapText="1"/>
    </xf>
    <xf numFmtId="0" fontId="19" fillId="0" borderId="10" xfId="0" applyFont="1" applyBorder="1" applyAlignment="1">
      <alignment horizontal="left" vertical="center" wrapText="1"/>
    </xf>
    <xf numFmtId="0" fontId="19" fillId="0" borderId="6" xfId="0" applyFont="1" applyBorder="1" applyAlignment="1">
      <alignment horizontal="left" vertical="center" wrapText="1"/>
    </xf>
    <xf numFmtId="0" fontId="19" fillId="0" borderId="23" xfId="0" applyFont="1" applyBorder="1" applyAlignment="1">
      <alignment horizontal="left" vertical="center" wrapText="1"/>
    </xf>
    <xf numFmtId="0" fontId="4" fillId="0" borderId="31" xfId="0" applyFont="1" applyBorder="1" applyAlignment="1">
      <alignment horizontal="left"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47" xfId="0" applyBorder="1" applyAlignment="1">
      <alignment horizontal="center" vertical="center" wrapText="1"/>
    </xf>
    <xf numFmtId="0" fontId="12" fillId="0" borderId="0" xfId="0" applyFont="1" applyAlignment="1">
      <alignment horizontal="left" vertical="center"/>
    </xf>
    <xf numFmtId="0" fontId="11"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7" xfId="0" applyFont="1" applyBorder="1" applyAlignment="1">
      <alignment horizontal="center" vertical="center" wrapText="1"/>
    </xf>
    <xf numFmtId="0" fontId="14" fillId="0" borderId="0" xfId="0" applyFont="1" applyBorder="1" applyAlignment="1">
      <alignment horizontal="left" vertical="center" wrapText="1"/>
    </xf>
    <xf numFmtId="0" fontId="1" fillId="0" borderId="0" xfId="0" applyFont="1" applyBorder="1" applyAlignment="1">
      <alignment horizontal="left" vertical="center" wrapText="1"/>
    </xf>
    <xf numFmtId="0" fontId="16" fillId="0" borderId="0" xfId="0" applyFont="1" applyAlignment="1">
      <alignment horizontal="center" vertical="center" wrapText="1"/>
    </xf>
    <xf numFmtId="0" fontId="16" fillId="0" borderId="6"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0" xfId="0" applyFont="1" applyFill="1" applyBorder="1" applyAlignment="1">
      <alignment horizontal="center" vertical="center" wrapText="1"/>
    </xf>
    <xf numFmtId="0" fontId="18" fillId="0" borderId="0" xfId="0"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9" xfId="0" applyFont="1" applyBorder="1" applyAlignment="1">
      <alignment horizontal="center" vertical="center"/>
    </xf>
    <xf numFmtId="0" fontId="11" fillId="0" borderId="6" xfId="0" applyFont="1" applyBorder="1" applyAlignment="1">
      <alignment horizontal="center" vertical="center"/>
    </xf>
    <xf numFmtId="0" fontId="11" fillId="0" borderId="47" xfId="0" applyFont="1" applyBorder="1" applyAlignment="1">
      <alignment horizontal="center" vertical="center"/>
    </xf>
    <xf numFmtId="0" fontId="11" fillId="0" borderId="45"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6" xfId="0" applyFont="1" applyBorder="1" applyAlignment="1">
      <alignment horizontal="center" vertical="center" wrapText="1"/>
    </xf>
    <xf numFmtId="0" fontId="16" fillId="0" borderId="45" xfId="0" applyFont="1" applyBorder="1" applyAlignment="1">
      <alignment horizontal="center" vertical="center"/>
    </xf>
    <xf numFmtId="0" fontId="16" fillId="0" borderId="24" xfId="0" applyFont="1" applyBorder="1" applyAlignment="1">
      <alignment horizontal="center" vertical="center"/>
    </xf>
    <xf numFmtId="0" fontId="16" fillId="0" borderId="46" xfId="0" applyFont="1" applyBorder="1" applyAlignment="1">
      <alignment horizontal="center" vertical="center"/>
    </xf>
    <xf numFmtId="0" fontId="16" fillId="0" borderId="4"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9" xfId="0" applyFont="1" applyBorder="1" applyAlignment="1">
      <alignment horizontal="center" vertical="center"/>
    </xf>
    <xf numFmtId="0" fontId="4" fillId="0" borderId="50" xfId="0" applyFont="1" applyBorder="1" applyAlignment="1">
      <alignment horizontal="left" vertical="center" wrapText="1"/>
    </xf>
    <xf numFmtId="0" fontId="0" fillId="0" borderId="50" xfId="0" applyBorder="1" applyAlignment="1">
      <alignment vertical="center" wrapText="1"/>
    </xf>
    <xf numFmtId="0" fontId="0" fillId="0" borderId="51" xfId="0" applyBorder="1" applyAlignment="1">
      <alignment vertical="center" wrapText="1"/>
    </xf>
    <xf numFmtId="0" fontId="4" fillId="0" borderId="43" xfId="0" applyFont="1" applyBorder="1" applyAlignment="1">
      <alignment horizontal="center" vertical="center" wrapText="1"/>
    </xf>
    <xf numFmtId="0" fontId="0" fillId="0" borderId="36" xfId="0" applyBorder="1" applyAlignment="1">
      <alignment horizontal="center" vertical="center" wrapText="1"/>
    </xf>
    <xf numFmtId="0" fontId="4" fillId="0" borderId="36" xfId="0" applyFont="1" applyBorder="1" applyAlignment="1">
      <alignment horizontal="center" vertical="center" wrapText="1"/>
    </xf>
    <xf numFmtId="0" fontId="4" fillId="0" borderId="34" xfId="0" applyFont="1" applyBorder="1" applyAlignment="1">
      <alignment horizontal="left" vertical="center" wrapText="1"/>
    </xf>
    <xf numFmtId="0" fontId="4" fillId="0" borderId="35" xfId="0" applyFont="1" applyBorder="1" applyAlignment="1">
      <alignment horizontal="left" vertical="center" wrapText="1"/>
    </xf>
    <xf numFmtId="0" fontId="4" fillId="0" borderId="36" xfId="0" applyFont="1" applyBorder="1" applyAlignment="1">
      <alignment horizontal="left"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44" xfId="0" applyFont="1" applyBorder="1" applyAlignment="1">
      <alignment horizontal="center"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35" fillId="0" borderId="0" xfId="3" applyFont="1" applyAlignment="1">
      <alignment horizontal="left"/>
    </xf>
    <xf numFmtId="0" fontId="9" fillId="0" borderId="0" xfId="3" applyFont="1" applyAlignment="1">
      <alignment horizontal="left"/>
    </xf>
    <xf numFmtId="0" fontId="4" fillId="0" borderId="31" xfId="3" applyFont="1" applyBorder="1" applyAlignment="1">
      <alignment horizontal="center" vertical="center" wrapText="1"/>
    </xf>
    <xf numFmtId="0" fontId="2" fillId="0" borderId="32" xfId="3" applyBorder="1" applyAlignment="1">
      <alignment horizontal="center" vertical="center" wrapText="1"/>
    </xf>
    <xf numFmtId="0" fontId="2" fillId="0" borderId="33" xfId="3" applyBorder="1" applyAlignment="1">
      <alignment horizontal="center" vertical="center" wrapText="1"/>
    </xf>
    <xf numFmtId="38" fontId="4" fillId="0" borderId="31" xfId="0" applyNumberFormat="1" applyFont="1" applyBorder="1" applyAlignment="1">
      <alignment horizontal="right" vertical="center" shrinkToFit="1"/>
    </xf>
    <xf numFmtId="0" fontId="4" fillId="0" borderId="32" xfId="0" applyFont="1" applyBorder="1" applyAlignment="1">
      <alignment horizontal="right" vertical="center" shrinkToFit="1"/>
    </xf>
    <xf numFmtId="0" fontId="4" fillId="0" borderId="33" xfId="0" applyFont="1" applyBorder="1" applyAlignment="1">
      <alignment horizontal="right" vertical="center" shrinkToFit="1"/>
    </xf>
    <xf numFmtId="38" fontId="4" fillId="0" borderId="31" xfId="1" applyFont="1" applyBorder="1" applyAlignment="1">
      <alignment horizontal="right" vertical="center" shrinkToFit="1"/>
    </xf>
    <xf numFmtId="38" fontId="4" fillId="0" borderId="32" xfId="1" applyFont="1" applyBorder="1" applyAlignment="1">
      <alignment horizontal="right" vertical="center" shrinkToFit="1"/>
    </xf>
    <xf numFmtId="38" fontId="4" fillId="0" borderId="33" xfId="1" applyFont="1" applyBorder="1" applyAlignment="1">
      <alignment horizontal="right" vertical="center" shrinkToFit="1"/>
    </xf>
    <xf numFmtId="38" fontId="4" fillId="0" borderId="31" xfId="0" applyNumberFormat="1" applyFont="1" applyBorder="1" applyAlignment="1">
      <alignment vertical="center" shrinkToFit="1"/>
    </xf>
    <xf numFmtId="0" fontId="4" fillId="0" borderId="32" xfId="0" applyFont="1" applyBorder="1" applyAlignment="1">
      <alignment vertical="center" shrinkToFit="1"/>
    </xf>
    <xf numFmtId="0" fontId="4" fillId="0" borderId="33" xfId="0" applyFont="1" applyBorder="1" applyAlignment="1">
      <alignment vertical="center" shrinkToFit="1"/>
    </xf>
    <xf numFmtId="38" fontId="4" fillId="0" borderId="31" xfId="0" applyNumberFormat="1" applyFont="1" applyBorder="1" applyAlignment="1">
      <alignment vertical="center" wrapText="1"/>
    </xf>
    <xf numFmtId="0" fontId="4" fillId="0" borderId="32" xfId="0" applyFont="1" applyBorder="1" applyAlignment="1">
      <alignment vertical="center" wrapText="1"/>
    </xf>
    <xf numFmtId="0" fontId="4" fillId="0" borderId="33" xfId="0" applyFont="1" applyBorder="1" applyAlignment="1">
      <alignment vertical="center" wrapText="1"/>
    </xf>
    <xf numFmtId="38" fontId="4" fillId="2" borderId="31" xfId="1" applyFont="1" applyFill="1" applyBorder="1" applyAlignment="1">
      <alignment horizontal="right" vertical="center" shrinkToFit="1"/>
    </xf>
    <xf numFmtId="38" fontId="4" fillId="2" borderId="32" xfId="1" applyFont="1" applyFill="1" applyBorder="1" applyAlignment="1">
      <alignment horizontal="right" vertical="center" shrinkToFit="1"/>
    </xf>
    <xf numFmtId="38" fontId="4" fillId="2" borderId="33" xfId="1" applyFont="1" applyFill="1" applyBorder="1" applyAlignment="1">
      <alignment horizontal="right" vertical="center" shrinkToFit="1"/>
    </xf>
    <xf numFmtId="38" fontId="4" fillId="2" borderId="31" xfId="0" applyNumberFormat="1" applyFont="1" applyFill="1" applyBorder="1" applyAlignment="1">
      <alignment horizontal="right" vertical="center" shrinkToFit="1"/>
    </xf>
    <xf numFmtId="0" fontId="4" fillId="2" borderId="32" xfId="0" applyFont="1" applyFill="1" applyBorder="1" applyAlignment="1">
      <alignment horizontal="right" vertical="center" shrinkToFit="1"/>
    </xf>
    <xf numFmtId="0" fontId="4" fillId="2" borderId="33" xfId="0" applyFont="1" applyFill="1" applyBorder="1" applyAlignment="1">
      <alignment horizontal="right" vertical="center" shrinkToFit="1"/>
    </xf>
    <xf numFmtId="0" fontId="4" fillId="0" borderId="31" xfId="0" applyFont="1" applyBorder="1" applyAlignment="1">
      <alignment horizontal="center" vertical="center" shrinkToFit="1"/>
    </xf>
    <xf numFmtId="0" fontId="4" fillId="0" borderId="32" xfId="0" applyFont="1" applyBorder="1" applyAlignment="1">
      <alignment horizontal="center" vertical="center" shrinkToFit="1"/>
    </xf>
    <xf numFmtId="0" fontId="4" fillId="0" borderId="33" xfId="0" applyFont="1" applyBorder="1" applyAlignment="1">
      <alignment horizontal="center"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33" xfId="0" applyFont="1" applyFill="1" applyBorder="1" applyAlignment="1">
      <alignment horizontal="left" vertical="center" shrinkToFit="1"/>
    </xf>
    <xf numFmtId="0" fontId="9" fillId="2" borderId="31" xfId="0" applyFont="1" applyFill="1" applyBorder="1" applyAlignment="1">
      <alignment horizontal="right" vertical="center" shrinkToFit="1"/>
    </xf>
    <xf numFmtId="0" fontId="0" fillId="2" borderId="32" xfId="0" applyFill="1" applyBorder="1" applyAlignment="1">
      <alignment horizontal="right" vertical="center" shrinkToFit="1"/>
    </xf>
    <xf numFmtId="0" fontId="4" fillId="0" borderId="31" xfId="0" applyFont="1" applyBorder="1" applyAlignment="1">
      <alignment horizontal="right" vertical="center" shrinkToFit="1"/>
    </xf>
    <xf numFmtId="0" fontId="0" fillId="0" borderId="32" xfId="0" applyBorder="1" applyAlignment="1">
      <alignment horizontal="right" vertical="center" shrinkToFit="1"/>
    </xf>
    <xf numFmtId="0" fontId="0" fillId="0" borderId="33" xfId="0" applyBorder="1" applyAlignment="1">
      <alignment horizontal="right" vertical="center" shrinkToFit="1"/>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9" fillId="2" borderId="31" xfId="0" applyFont="1" applyFill="1" applyBorder="1" applyAlignment="1">
      <alignment horizontal="center" vertical="center" shrinkToFit="1"/>
    </xf>
    <xf numFmtId="0" fontId="9" fillId="2" borderId="33" xfId="0" applyFont="1" applyFill="1" applyBorder="1" applyAlignment="1">
      <alignment horizontal="center" vertical="center" shrinkToFit="1"/>
    </xf>
    <xf numFmtId="0" fontId="5" fillId="0" borderId="0" xfId="0" applyFont="1" applyBorder="1" applyAlignment="1">
      <alignment horizontal="left"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6" xfId="0" applyFont="1" applyBorder="1" applyAlignment="1">
      <alignment horizontal="center" vertical="center" wrapText="1"/>
    </xf>
    <xf numFmtId="0" fontId="9" fillId="0" borderId="31" xfId="0" applyFont="1" applyBorder="1" applyAlignment="1">
      <alignment horizontal="left" vertical="center" shrinkToFit="1"/>
    </xf>
    <xf numFmtId="0" fontId="9" fillId="0" borderId="32" xfId="0" applyFont="1" applyBorder="1" applyAlignment="1">
      <alignment horizontal="left" vertical="center" shrinkToFit="1"/>
    </xf>
    <xf numFmtId="0" fontId="9" fillId="0" borderId="33" xfId="0" applyFont="1" applyBorder="1" applyAlignment="1">
      <alignment horizontal="left" vertical="center" shrinkToFit="1"/>
    </xf>
    <xf numFmtId="0" fontId="9" fillId="0" borderId="31" xfId="0" applyFont="1" applyBorder="1" applyAlignment="1">
      <alignment horizontal="right" vertical="center" shrinkToFit="1"/>
    </xf>
    <xf numFmtId="0" fontId="4" fillId="0" borderId="31" xfId="0" applyFont="1" applyBorder="1" applyAlignment="1">
      <alignment horizontal="left" vertical="center" shrinkToFit="1"/>
    </xf>
    <xf numFmtId="0" fontId="0" fillId="0" borderId="32" xfId="0" applyBorder="1" applyAlignment="1">
      <alignment horizontal="left" vertical="center" shrinkToFit="1"/>
    </xf>
    <xf numFmtId="0" fontId="9" fillId="0" borderId="31" xfId="0" applyFont="1" applyBorder="1" applyAlignment="1">
      <alignment horizontal="center" vertical="center" shrinkToFit="1"/>
    </xf>
    <xf numFmtId="0" fontId="9" fillId="0" borderId="33" xfId="0" applyFont="1" applyBorder="1" applyAlignment="1">
      <alignment horizontal="center" vertical="center" shrinkToFit="1"/>
    </xf>
    <xf numFmtId="0" fontId="4" fillId="0" borderId="32" xfId="0" applyFont="1" applyFill="1" applyBorder="1" applyAlignment="1">
      <alignment horizontal="left" vertical="center" wrapText="1"/>
    </xf>
    <xf numFmtId="0" fontId="4" fillId="0" borderId="33" xfId="0" applyFont="1" applyFill="1" applyBorder="1" applyAlignment="1">
      <alignment horizontal="left" vertical="center" wrapText="1"/>
    </xf>
    <xf numFmtId="0" fontId="4" fillId="0" borderId="45" xfId="0" applyFont="1" applyBorder="1" applyAlignment="1">
      <alignment horizontal="center" vertical="center"/>
    </xf>
    <xf numFmtId="0" fontId="4" fillId="0" borderId="24" xfId="0" applyFont="1" applyBorder="1" applyAlignment="1">
      <alignment horizontal="center" vertical="center"/>
    </xf>
    <xf numFmtId="0" fontId="4" fillId="0" borderId="46"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15" fillId="0" borderId="0" xfId="0" applyFont="1" applyAlignment="1">
      <alignment horizontal="center" vertical="center" wrapText="1"/>
    </xf>
    <xf numFmtId="0" fontId="15" fillId="0" borderId="6" xfId="0" applyFont="1" applyBorder="1" applyAlignment="1">
      <alignment horizontal="center" vertical="center" wrapText="1"/>
    </xf>
    <xf numFmtId="0" fontId="15" fillId="0" borderId="24" xfId="0" applyFont="1" applyBorder="1" applyAlignment="1">
      <alignment horizontal="left" vertical="center" wrapText="1"/>
    </xf>
    <xf numFmtId="0" fontId="29" fillId="0" borderId="24" xfId="0" applyFont="1" applyBorder="1" applyAlignment="1">
      <alignment horizontal="left" vertical="center" wrapText="1"/>
    </xf>
    <xf numFmtId="0" fontId="29" fillId="0" borderId="6" xfId="0" applyFont="1" applyBorder="1" applyAlignment="1">
      <alignment horizontal="left" vertical="center" wrapText="1"/>
    </xf>
    <xf numFmtId="0" fontId="5" fillId="0" borderId="20" xfId="0" applyFont="1" applyBorder="1" applyAlignment="1">
      <alignment horizontal="left"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0" borderId="10" xfId="0" applyFont="1" applyBorder="1" applyAlignment="1">
      <alignment horizontal="left" vertical="center" wrapText="1"/>
    </xf>
    <xf numFmtId="0" fontId="5" fillId="0" borderId="6" xfId="0" applyFont="1" applyBorder="1" applyAlignment="1">
      <alignment horizontal="left" vertical="center" wrapText="1"/>
    </xf>
    <xf numFmtId="0" fontId="5" fillId="0" borderId="23" xfId="0" applyFont="1" applyBorder="1" applyAlignment="1">
      <alignment horizontal="left"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3" xfId="0" applyFont="1" applyBorder="1" applyAlignment="1">
      <alignment horizontal="center" vertical="center" wrapText="1"/>
    </xf>
    <xf numFmtId="0" fontId="9" fillId="0" borderId="2" xfId="0" applyFont="1" applyBorder="1" applyAlignment="1">
      <alignment horizontal="left" vertical="center" wrapText="1"/>
    </xf>
    <xf numFmtId="0" fontId="10" fillId="0" borderId="2" xfId="0" applyFont="1" applyBorder="1" applyAlignment="1">
      <alignment vertical="center" wrapText="1"/>
    </xf>
    <xf numFmtId="0" fontId="9" fillId="0" borderId="0" xfId="0" applyFont="1" applyBorder="1" applyAlignment="1">
      <alignment horizontal="right" vertical="center" wrapText="1"/>
    </xf>
    <xf numFmtId="0" fontId="4" fillId="0" borderId="4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0" xfId="2" applyFont="1" applyAlignment="1">
      <alignment horizontal="right" vertical="center" wrapText="1"/>
    </xf>
    <xf numFmtId="0" fontId="23" fillId="0" borderId="1" xfId="2" applyFont="1" applyBorder="1" applyAlignment="1">
      <alignment horizontal="center" vertical="center" wrapText="1"/>
    </xf>
    <xf numFmtId="0" fontId="24" fillId="0" borderId="2" xfId="2" applyFont="1" applyBorder="1" applyAlignment="1">
      <alignment vertical="center" wrapText="1"/>
    </xf>
    <xf numFmtId="0" fontId="24" fillId="0" borderId="3" xfId="2" applyFont="1" applyBorder="1" applyAlignment="1">
      <alignment vertical="center" wrapText="1"/>
    </xf>
    <xf numFmtId="0" fontId="24" fillId="0" borderId="7" xfId="2" applyFont="1" applyBorder="1" applyAlignment="1">
      <alignment vertical="center" wrapText="1"/>
    </xf>
    <xf numFmtId="0" fontId="24" fillId="0" borderId="8" xfId="2" applyFont="1" applyBorder="1" applyAlignment="1">
      <alignment vertical="center" wrapText="1"/>
    </xf>
    <xf numFmtId="0" fontId="24" fillId="0" borderId="9" xfId="2" applyFont="1" applyBorder="1" applyAlignment="1">
      <alignment vertical="center" wrapText="1"/>
    </xf>
    <xf numFmtId="0" fontId="23" fillId="0" borderId="4" xfId="2" applyFont="1" applyBorder="1" applyAlignment="1">
      <alignment horizontal="center" vertical="center" wrapText="1"/>
    </xf>
    <xf numFmtId="0" fontId="24" fillId="0" borderId="0" xfId="2" applyFont="1" applyBorder="1" applyAlignment="1">
      <alignment vertical="center" wrapText="1"/>
    </xf>
    <xf numFmtId="0" fontId="24" fillId="0" borderId="5" xfId="2" applyFont="1" applyBorder="1" applyAlignment="1">
      <alignment vertical="center" wrapText="1"/>
    </xf>
    <xf numFmtId="0" fontId="4" fillId="0" borderId="0" xfId="0" applyFont="1" applyAlignment="1">
      <alignment horizontal="right" vertical="center" wrapText="1"/>
    </xf>
    <xf numFmtId="0" fontId="0" fillId="0" borderId="20" xfId="0"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0" fillId="0" borderId="21" xfId="0" applyBorder="1" applyAlignment="1">
      <alignment vertical="center" wrapText="1"/>
    </xf>
    <xf numFmtId="0" fontId="0" fillId="0" borderId="0" xfId="0" applyBorder="1" applyAlignment="1">
      <alignment vertical="center" wrapText="1"/>
    </xf>
    <xf numFmtId="0" fontId="0" fillId="0" borderId="22" xfId="0" applyBorder="1" applyAlignment="1">
      <alignment vertical="center" wrapText="1"/>
    </xf>
    <xf numFmtId="0" fontId="0" fillId="0" borderId="10" xfId="0" applyBorder="1" applyAlignment="1">
      <alignment vertical="center" wrapText="1"/>
    </xf>
    <xf numFmtId="0" fontId="0" fillId="0" borderId="6" xfId="0" applyBorder="1" applyAlignment="1">
      <alignment vertical="center" wrapText="1"/>
    </xf>
    <xf numFmtId="0" fontId="0" fillId="0" borderId="23" xfId="0" applyBorder="1" applyAlignment="1">
      <alignment vertical="center" wrapText="1"/>
    </xf>
    <xf numFmtId="0" fontId="23" fillId="0" borderId="20" xfId="0" applyFont="1" applyBorder="1" applyAlignment="1">
      <alignment horizontal="center" vertical="center" shrinkToFit="1"/>
    </xf>
    <xf numFmtId="0" fontId="24" fillId="0" borderId="24" xfId="0" applyFont="1" applyBorder="1" applyAlignment="1">
      <alignment vertical="center" shrinkToFit="1"/>
    </xf>
    <xf numFmtId="0" fontId="0" fillId="0" borderId="24" xfId="0" applyBorder="1" applyAlignment="1">
      <alignment vertical="center" shrinkToFit="1"/>
    </xf>
    <xf numFmtId="0" fontId="0" fillId="0" borderId="25" xfId="0" applyBorder="1" applyAlignment="1">
      <alignment vertical="center" shrinkToFit="1"/>
    </xf>
    <xf numFmtId="0" fontId="24" fillId="0" borderId="10" xfId="0" applyFont="1" applyBorder="1" applyAlignment="1">
      <alignment vertical="center" shrinkToFit="1"/>
    </xf>
    <xf numFmtId="0" fontId="24" fillId="0" borderId="6" xfId="0" applyFont="1" applyBorder="1" applyAlignment="1">
      <alignment vertical="center" shrinkToFit="1"/>
    </xf>
    <xf numFmtId="0" fontId="0" fillId="0" borderId="6" xfId="0" applyBorder="1" applyAlignment="1">
      <alignment vertical="center" shrinkToFit="1"/>
    </xf>
    <xf numFmtId="0" fontId="0" fillId="0" borderId="23" xfId="0" applyBorder="1" applyAlignment="1">
      <alignment vertical="center" shrinkToFit="1"/>
    </xf>
    <xf numFmtId="0" fontId="4" fillId="0" borderId="20" xfId="0" applyFont="1" applyBorder="1" applyAlignment="1">
      <alignment vertical="center" wrapText="1"/>
    </xf>
    <xf numFmtId="0" fontId="4" fillId="0" borderId="21" xfId="0" applyFont="1" applyBorder="1" applyAlignment="1">
      <alignment vertical="center" wrapText="1"/>
    </xf>
    <xf numFmtId="0" fontId="4" fillId="0" borderId="10" xfId="0" applyFont="1" applyBorder="1" applyAlignment="1">
      <alignment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19" fillId="0" borderId="20"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25" xfId="0" applyFont="1" applyBorder="1" applyAlignment="1">
      <alignment horizontal="center" vertical="center" wrapText="1"/>
    </xf>
    <xf numFmtId="0" fontId="32" fillId="0" borderId="21" xfId="0" applyFont="1" applyBorder="1" applyAlignment="1">
      <alignment horizontal="center" vertical="center" wrapText="1"/>
    </xf>
    <xf numFmtId="0" fontId="32" fillId="0" borderId="0" xfId="0" applyFont="1" applyAlignment="1">
      <alignment horizontal="center" vertical="center" wrapText="1"/>
    </xf>
    <xf numFmtId="0" fontId="32" fillId="0" borderId="22"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6" xfId="0" applyFont="1" applyBorder="1" applyAlignment="1">
      <alignment horizontal="center" vertical="center" wrapText="1"/>
    </xf>
    <xf numFmtId="0" fontId="32" fillId="0" borderId="23" xfId="0" applyFont="1"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wrapText="1"/>
    </xf>
    <xf numFmtId="0" fontId="0" fillId="0" borderId="22" xfId="0" applyBorder="1" applyAlignment="1">
      <alignment horizontal="center" vertical="center" wrapText="1"/>
    </xf>
    <xf numFmtId="0" fontId="19" fillId="0" borderId="20" xfId="0" applyFont="1" applyBorder="1" applyAlignment="1">
      <alignment horizontal="center" vertical="center" shrinkToFit="1"/>
    </xf>
    <xf numFmtId="0" fontId="19" fillId="0" borderId="21" xfId="0" applyFont="1" applyBorder="1" applyAlignment="1">
      <alignment horizontal="center" vertical="center" shrinkToFit="1"/>
    </xf>
    <xf numFmtId="0" fontId="19" fillId="0" borderId="0" xfId="0" applyFont="1" applyBorder="1" applyAlignment="1">
      <alignment horizontal="center" vertical="center" shrinkToFit="1"/>
    </xf>
    <xf numFmtId="0" fontId="19" fillId="0" borderId="22" xfId="0" applyFont="1" applyBorder="1" applyAlignment="1">
      <alignment horizontal="center" vertical="center" shrinkToFi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25" fillId="0" borderId="0" xfId="0" applyFont="1" applyBorder="1" applyAlignment="1">
      <alignment horizontal="center" vertical="center" wrapText="1"/>
    </xf>
    <xf numFmtId="0" fontId="0" fillId="0" borderId="0" xfId="0" applyBorder="1" applyAlignment="1">
      <alignment wrapText="1"/>
    </xf>
    <xf numFmtId="0" fontId="0" fillId="0" borderId="0" xfId="0" applyAlignment="1">
      <alignment wrapText="1"/>
    </xf>
    <xf numFmtId="0" fontId="25" fillId="0" borderId="0" xfId="0" applyFont="1" applyAlignment="1">
      <alignment horizontal="center" vertical="center" wrapText="1"/>
    </xf>
    <xf numFmtId="0" fontId="4" fillId="0" borderId="0" xfId="0" applyFont="1" applyAlignment="1">
      <alignment horizontal="center" vertical="center" wrapText="1"/>
    </xf>
    <xf numFmtId="0" fontId="0" fillId="0" borderId="60" xfId="0" applyBorder="1" applyAlignment="1">
      <alignment horizontal="center" vertical="center"/>
    </xf>
    <xf numFmtId="0" fontId="0" fillId="0" borderId="40"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4" fillId="0" borderId="31" xfId="0" applyFont="1" applyBorder="1" applyAlignment="1">
      <alignment vertical="center" textRotation="255" wrapText="1"/>
    </xf>
    <xf numFmtId="0" fontId="0" fillId="0" borderId="33" xfId="0" applyBorder="1" applyAlignment="1">
      <alignment vertical="center" wrapText="1"/>
    </xf>
    <xf numFmtId="0" fontId="0" fillId="0" borderId="32" xfId="0" applyBorder="1" applyAlignment="1">
      <alignment vertical="center" wrapText="1"/>
    </xf>
    <xf numFmtId="0" fontId="0" fillId="0" borderId="0" xfId="0" applyAlignment="1">
      <alignment horizontal="right" vertical="center" wrapText="1"/>
    </xf>
    <xf numFmtId="0" fontId="9" fillId="0" borderId="0" xfId="0" applyFont="1" applyAlignment="1">
      <alignment horizontal="right" vertical="center" wrapText="1"/>
    </xf>
    <xf numFmtId="0" fontId="9" fillId="0" borderId="65" xfId="0" applyFont="1" applyBorder="1" applyAlignment="1">
      <alignment horizontal="left" vertical="center" wrapText="1"/>
    </xf>
    <xf numFmtId="0" fontId="9" fillId="0" borderId="66" xfId="0" applyFont="1" applyBorder="1" applyAlignment="1">
      <alignment horizontal="left" vertical="center" wrapText="1"/>
    </xf>
    <xf numFmtId="0" fontId="9" fillId="0" borderId="67" xfId="0" applyFont="1" applyBorder="1" applyAlignment="1">
      <alignment horizontal="left" vertical="center" wrapText="1"/>
    </xf>
    <xf numFmtId="0" fontId="9" fillId="0" borderId="68" xfId="0" applyFont="1" applyBorder="1" applyAlignment="1">
      <alignment horizontal="left" vertical="center" wrapText="1"/>
    </xf>
    <xf numFmtId="0" fontId="9" fillId="0" borderId="69" xfId="0" applyFont="1" applyBorder="1" applyAlignment="1">
      <alignment horizontal="left" vertical="center" wrapText="1"/>
    </xf>
    <xf numFmtId="0" fontId="9" fillId="0" borderId="70" xfId="0" applyFont="1" applyBorder="1" applyAlignment="1">
      <alignment horizontal="left" vertical="center" wrapText="1"/>
    </xf>
    <xf numFmtId="0" fontId="9" fillId="0" borderId="71" xfId="0" applyFont="1" applyBorder="1" applyAlignment="1">
      <alignment horizontal="left" vertical="center" wrapText="1"/>
    </xf>
    <xf numFmtId="0" fontId="9" fillId="0" borderId="72" xfId="0" applyFont="1" applyBorder="1" applyAlignment="1">
      <alignment horizontal="left" vertical="center" wrapText="1"/>
    </xf>
    <xf numFmtId="0" fontId="0" fillId="0" borderId="0" xfId="0" applyBorder="1" applyAlignment="1">
      <alignment horizontal="center" vertical="center"/>
    </xf>
    <xf numFmtId="0" fontId="0" fillId="0" borderId="18" xfId="0" applyBorder="1" applyAlignment="1">
      <alignment vertical="center" textRotation="255" wrapText="1"/>
    </xf>
    <xf numFmtId="0" fontId="0" fillId="0" borderId="17" xfId="0" applyBorder="1" applyAlignment="1">
      <alignment vertical="center" textRotation="255" wrapText="1"/>
    </xf>
    <xf numFmtId="0" fontId="0" fillId="0" borderId="11" xfId="0" applyBorder="1" applyAlignment="1">
      <alignment vertical="center" textRotation="255" wrapText="1"/>
    </xf>
    <xf numFmtId="0" fontId="0" fillId="0" borderId="12" xfId="0" applyBorder="1" applyAlignment="1">
      <alignment vertical="center" textRotation="255" wrapText="1"/>
    </xf>
    <xf numFmtId="0" fontId="0" fillId="0" borderId="13" xfId="0" applyBorder="1" applyAlignment="1">
      <alignment vertical="center" textRotation="255" wrapText="1"/>
    </xf>
    <xf numFmtId="0" fontId="0" fillId="0" borderId="15" xfId="0" applyBorder="1" applyAlignment="1">
      <alignment vertical="center" textRotation="255" wrapText="1"/>
    </xf>
    <xf numFmtId="0" fontId="4" fillId="0" borderId="20" xfId="0" applyFont="1" applyBorder="1" applyAlignment="1">
      <alignment horizontal="center" vertical="center"/>
    </xf>
    <xf numFmtId="0" fontId="4" fillId="0" borderId="25"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10"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0" fillId="0" borderId="0" xfId="0" applyBorder="1" applyAlignment="1">
      <alignment horizontal="center" vertical="center" wrapText="1"/>
    </xf>
    <xf numFmtId="0" fontId="4" fillId="0" borderId="6" xfId="0" applyFont="1" applyBorder="1" applyAlignment="1">
      <alignment horizontal="center" vertical="center" shrinkToFit="1"/>
    </xf>
    <xf numFmtId="0" fontId="0" fillId="0" borderId="32" xfId="0" applyBorder="1" applyAlignment="1">
      <alignment wrapText="1"/>
    </xf>
    <xf numFmtId="0" fontId="0" fillId="0" borderId="33" xfId="0" applyBorder="1" applyAlignment="1">
      <alignment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23" fillId="0" borderId="24" xfId="0" applyFont="1" applyBorder="1" applyAlignment="1">
      <alignment vertical="center" shrinkToFit="1"/>
    </xf>
    <xf numFmtId="0" fontId="4" fillId="0" borderId="24" xfId="0" applyFont="1" applyBorder="1" applyAlignment="1">
      <alignment vertical="center" shrinkToFit="1"/>
    </xf>
    <xf numFmtId="0" fontId="4" fillId="0" borderId="25" xfId="0" applyFont="1" applyBorder="1" applyAlignment="1">
      <alignment vertical="center" shrinkToFit="1"/>
    </xf>
    <xf numFmtId="0" fontId="23" fillId="0" borderId="10" xfId="0" applyFont="1" applyBorder="1" applyAlignment="1">
      <alignment vertical="center" shrinkToFit="1"/>
    </xf>
    <xf numFmtId="0" fontId="23" fillId="0" borderId="6" xfId="0" applyFont="1" applyBorder="1" applyAlignment="1">
      <alignment vertical="center" shrinkToFit="1"/>
    </xf>
    <xf numFmtId="0" fontId="4" fillId="0" borderId="6" xfId="0" applyFont="1" applyBorder="1" applyAlignment="1">
      <alignment vertical="center" shrinkToFit="1"/>
    </xf>
    <xf numFmtId="0" fontId="4" fillId="0" borderId="23" xfId="0" applyFont="1" applyBorder="1" applyAlignment="1">
      <alignment vertical="center" shrinkToFit="1"/>
    </xf>
    <xf numFmtId="0" fontId="0" fillId="0" borderId="24" xfId="0" applyBorder="1" applyAlignment="1">
      <alignment vertical="center"/>
    </xf>
    <xf numFmtId="0" fontId="0" fillId="0" borderId="25" xfId="0" applyBorder="1" applyAlignment="1">
      <alignment vertical="center"/>
    </xf>
    <xf numFmtId="0" fontId="0" fillId="0" borderId="6" xfId="0" applyBorder="1" applyAlignment="1">
      <alignment vertical="center"/>
    </xf>
    <xf numFmtId="0" fontId="0" fillId="0" borderId="23" xfId="0" applyBorder="1" applyAlignment="1">
      <alignment vertical="center"/>
    </xf>
    <xf numFmtId="49" fontId="4" fillId="5" borderId="0" xfId="0" applyNumberFormat="1" applyFont="1" applyFill="1" applyAlignment="1">
      <alignment vertical="center"/>
    </xf>
  </cellXfs>
  <cellStyles count="4">
    <cellStyle name="桁区切り" xfId="1" builtinId="6"/>
    <cellStyle name="標準" xfId="0" builtinId="0"/>
    <cellStyle name="標準 2" xfId="3" xr:uid="{00000000-0005-0000-0000-000002000000}"/>
    <cellStyle name="標準_＜改訂版＞Ｂコース発表資料　８枚  2016.2.16"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png"/><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3" Type="http://schemas.openxmlformats.org/officeDocument/2006/relationships/image" Target="../media/image18.emf"/><Relationship Id="rId2" Type="http://schemas.openxmlformats.org/officeDocument/2006/relationships/image" Target="../media/image17.emf"/><Relationship Id="rId1" Type="http://schemas.openxmlformats.org/officeDocument/2006/relationships/image" Target="../media/image16.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15.emf"/><Relationship Id="rId1"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xdr:twoCellAnchor editAs="oneCell">
    <xdr:from>
      <xdr:col>0</xdr:col>
      <xdr:colOff>139700</xdr:colOff>
      <xdr:row>824</xdr:row>
      <xdr:rowOff>117248</xdr:rowOff>
    </xdr:from>
    <xdr:to>
      <xdr:col>24</xdr:col>
      <xdr:colOff>1496</xdr:colOff>
      <xdr:row>886</xdr:row>
      <xdr:rowOff>120648</xdr:rowOff>
    </xdr:to>
    <xdr:pic>
      <xdr:nvPicPr>
        <xdr:cNvPr id="75" name="図 74">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1994852" y="150086150"/>
          <a:ext cx="10239600" cy="5970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123825</xdr:colOff>
      <xdr:row>17</xdr:row>
      <xdr:rowOff>57150</xdr:rowOff>
    </xdr:from>
    <xdr:to>
      <xdr:col>21</xdr:col>
      <xdr:colOff>142875</xdr:colOff>
      <xdr:row>18</xdr:row>
      <xdr:rowOff>180975</xdr:rowOff>
    </xdr:to>
    <xdr:sp macro="" textlink="">
      <xdr:nvSpPr>
        <xdr:cNvPr id="27748" name="AutoShape 1">
          <a:extLst>
            <a:ext uri="{FF2B5EF4-FFF2-40B4-BE49-F238E27FC236}">
              <a16:creationId xmlns:a16="http://schemas.microsoft.com/office/drawing/2014/main" id="{00000000-0008-0000-0000-0000646C0000}"/>
            </a:ext>
          </a:extLst>
        </xdr:cNvPr>
        <xdr:cNvSpPr>
          <a:spLocks noChangeArrowheads="1"/>
        </xdr:cNvSpPr>
      </xdr:nvSpPr>
      <xdr:spPr bwMode="auto">
        <a:xfrm>
          <a:off x="952500" y="2714625"/>
          <a:ext cx="4991100" cy="352425"/>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15</xdr:col>
      <xdr:colOff>66675</xdr:colOff>
      <xdr:row>370</xdr:row>
      <xdr:rowOff>47624</xdr:rowOff>
    </xdr:from>
    <xdr:to>
      <xdr:col>24</xdr:col>
      <xdr:colOff>200025</xdr:colOff>
      <xdr:row>375</xdr:row>
      <xdr:rowOff>57148</xdr:rowOff>
    </xdr:to>
    <xdr:sp macro="" textlink="">
      <xdr:nvSpPr>
        <xdr:cNvPr id="1179" name="Text Box 155">
          <a:extLst>
            <a:ext uri="{FF2B5EF4-FFF2-40B4-BE49-F238E27FC236}">
              <a16:creationId xmlns:a16="http://schemas.microsoft.com/office/drawing/2014/main" id="{00000000-0008-0000-0000-00009B040000}"/>
            </a:ext>
          </a:extLst>
        </xdr:cNvPr>
        <xdr:cNvSpPr txBox="1">
          <a:spLocks noChangeArrowheads="1"/>
        </xdr:cNvSpPr>
      </xdr:nvSpPr>
      <xdr:spPr bwMode="auto">
        <a:xfrm>
          <a:off x="4210050" y="71447024"/>
          <a:ext cx="2619375" cy="866775"/>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 ■　自動販売機設置場所</a:t>
          </a:r>
        </a:p>
        <a:p>
          <a:pPr algn="l" rtl="0">
            <a:lnSpc>
              <a:spcPts val="1200"/>
            </a:lnSpc>
            <a:defRPr sz="1000"/>
          </a:pPr>
          <a:r>
            <a:rPr lang="ja-JP" altLang="en-US" sz="1000" b="0" i="0" u="none" strike="noStrike" baseline="0">
              <a:solidFill>
                <a:srgbClr val="000000"/>
              </a:solidFill>
              <a:latin typeface="HG丸ｺﾞｼｯｸM-PRO"/>
              <a:ea typeface="HG丸ｺﾞｼｯｸM-PRO"/>
            </a:rPr>
            <a:t> ◎　クズカゴ設置場所</a:t>
          </a:r>
        </a:p>
        <a:p>
          <a:pPr algn="l" rtl="0">
            <a:lnSpc>
              <a:spcPts val="1100"/>
            </a:lnSpc>
            <a:defRPr sz="1000"/>
          </a:pPr>
          <a:r>
            <a:rPr lang="ja-JP" altLang="en-US" sz="1000" b="0" i="0" u="none" strike="noStrike" baseline="0">
              <a:solidFill>
                <a:srgbClr val="000000"/>
              </a:solidFill>
              <a:latin typeface="HG丸ｺﾞｼｯｸM-PRO"/>
              <a:ea typeface="HG丸ｺﾞｼｯｸM-PRO"/>
            </a:rPr>
            <a:t>（）　空き缶･瓶の本数</a:t>
          </a:r>
        </a:p>
        <a:p>
          <a:pPr algn="l" rtl="0">
            <a:lnSpc>
              <a:spcPts val="1100"/>
            </a:lnSpc>
            <a:defRPr sz="1000"/>
          </a:pPr>
          <a:r>
            <a:rPr lang="ja-JP" altLang="en-US" sz="1000" b="0" i="0" u="none" strike="noStrike" baseline="0">
              <a:solidFill>
                <a:srgbClr val="000000"/>
              </a:solidFill>
              <a:latin typeface="HG丸ｺﾞｼｯｸM-PRO"/>
              <a:ea typeface="HG丸ｺﾞｼｯｸM-PRO"/>
            </a:rPr>
            <a:t>調査日：N年７月４日～６日（３日間）</a:t>
          </a:r>
        </a:p>
      </xdr:txBody>
    </xdr:sp>
    <xdr:clientData/>
  </xdr:twoCellAnchor>
  <xdr:twoCellAnchor editAs="oneCell">
    <xdr:from>
      <xdr:col>16</xdr:col>
      <xdr:colOff>19050</xdr:colOff>
      <xdr:row>399</xdr:row>
      <xdr:rowOff>133350</xdr:rowOff>
    </xdr:from>
    <xdr:to>
      <xdr:col>24</xdr:col>
      <xdr:colOff>0</xdr:colOff>
      <xdr:row>401</xdr:row>
      <xdr:rowOff>104777</xdr:rowOff>
    </xdr:to>
    <xdr:sp macro="" textlink="">
      <xdr:nvSpPr>
        <xdr:cNvPr id="1182" name="Text Box 158">
          <a:extLst>
            <a:ext uri="{FF2B5EF4-FFF2-40B4-BE49-F238E27FC236}">
              <a16:creationId xmlns:a16="http://schemas.microsoft.com/office/drawing/2014/main" id="{00000000-0008-0000-0000-00009E040000}"/>
            </a:ext>
          </a:extLst>
        </xdr:cNvPr>
        <xdr:cNvSpPr txBox="1">
          <a:spLocks noChangeArrowheads="1"/>
        </xdr:cNvSpPr>
      </xdr:nvSpPr>
      <xdr:spPr bwMode="auto">
        <a:xfrm>
          <a:off x="4438650" y="76523850"/>
          <a:ext cx="2181225"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調査期間：N年７/18～20</a:t>
          </a:r>
        </a:p>
        <a:p>
          <a:pPr algn="l" rtl="0">
            <a:lnSpc>
              <a:spcPts val="1100"/>
            </a:lnSpc>
            <a:defRPr sz="1000"/>
          </a:pPr>
          <a:r>
            <a:rPr lang="ja-JP" altLang="en-US" sz="1000" b="0" i="0" u="none" strike="noStrike" baseline="0">
              <a:solidFill>
                <a:srgbClr val="000000"/>
              </a:solidFill>
              <a:latin typeface="HG丸ｺﾞｼｯｸM-PRO"/>
              <a:ea typeface="HG丸ｺﾞｼｯｸM-PRO"/>
            </a:rPr>
            <a:t>場　　所 : 江ノ島海水浴場</a:t>
          </a:r>
        </a:p>
        <a:p>
          <a:pPr algn="l" rtl="0">
            <a:lnSpc>
              <a:spcPts val="1100"/>
            </a:lnSpc>
            <a:defRPr sz="1000"/>
          </a:pPr>
          <a:endParaRPr lang="ja-JP" altLang="en-US" sz="1000" b="0" i="0" u="none" strike="noStrike" baseline="0">
            <a:solidFill>
              <a:srgbClr val="000000"/>
            </a:solidFill>
            <a:latin typeface="HG丸ｺﾞｼｯｸM-PRO"/>
            <a:ea typeface="HG丸ｺﾞｼｯｸM-PRO"/>
          </a:endParaRPr>
        </a:p>
      </xdr:txBody>
    </xdr:sp>
    <xdr:clientData/>
  </xdr:twoCellAnchor>
  <xdr:twoCellAnchor>
    <xdr:from>
      <xdr:col>4</xdr:col>
      <xdr:colOff>158750</xdr:colOff>
      <xdr:row>136</xdr:row>
      <xdr:rowOff>101600</xdr:rowOff>
    </xdr:from>
    <xdr:to>
      <xdr:col>20</xdr:col>
      <xdr:colOff>15875</xdr:colOff>
      <xdr:row>152</xdr:row>
      <xdr:rowOff>111125</xdr:rowOff>
    </xdr:to>
    <xdr:pic>
      <xdr:nvPicPr>
        <xdr:cNvPr id="27751" name="Picture 223" descr="015">
          <a:extLst>
            <a:ext uri="{FF2B5EF4-FFF2-40B4-BE49-F238E27FC236}">
              <a16:creationId xmlns:a16="http://schemas.microsoft.com/office/drawing/2014/main" id="{00000000-0008-0000-0000-0000676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4750" y="28441650"/>
          <a:ext cx="3933825" cy="2651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238125</xdr:colOff>
      <xdr:row>320</xdr:row>
      <xdr:rowOff>19050</xdr:rowOff>
    </xdr:from>
    <xdr:to>
      <xdr:col>23</xdr:col>
      <xdr:colOff>238125</xdr:colOff>
      <xdr:row>330</xdr:row>
      <xdr:rowOff>19049</xdr:rowOff>
    </xdr:to>
    <xdr:pic>
      <xdr:nvPicPr>
        <xdr:cNvPr id="27752" name="Picture 232" descr="17_04◇">
          <a:extLst>
            <a:ext uri="{FF2B5EF4-FFF2-40B4-BE49-F238E27FC236}">
              <a16:creationId xmlns:a16="http://schemas.microsoft.com/office/drawing/2014/main" id="{00000000-0008-0000-0000-0000686C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05275" y="62769750"/>
          <a:ext cx="2486025" cy="1714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95250</xdr:colOff>
      <xdr:row>352</xdr:row>
      <xdr:rowOff>0</xdr:rowOff>
    </xdr:from>
    <xdr:to>
      <xdr:col>20</xdr:col>
      <xdr:colOff>266700</xdr:colOff>
      <xdr:row>367</xdr:row>
      <xdr:rowOff>57150</xdr:rowOff>
    </xdr:to>
    <xdr:grpSp>
      <xdr:nvGrpSpPr>
        <xdr:cNvPr id="27754" name="グループ化 1">
          <a:extLst>
            <a:ext uri="{FF2B5EF4-FFF2-40B4-BE49-F238E27FC236}">
              <a16:creationId xmlns:a16="http://schemas.microsoft.com/office/drawing/2014/main" id="{00000000-0008-0000-0000-00006A6C0000}"/>
            </a:ext>
          </a:extLst>
        </xdr:cNvPr>
        <xdr:cNvGrpSpPr>
          <a:grpSpLocks/>
        </xdr:cNvGrpSpPr>
      </xdr:nvGrpSpPr>
      <xdr:grpSpPr bwMode="auto">
        <a:xfrm>
          <a:off x="598170" y="67635120"/>
          <a:ext cx="4697730" cy="2571750"/>
          <a:chOff x="647700" y="67978865"/>
          <a:chExt cx="5065183" cy="2495552"/>
        </a:xfrm>
      </xdr:grpSpPr>
      <xdr:grpSp>
        <xdr:nvGrpSpPr>
          <xdr:cNvPr id="27765" name="Group 91">
            <a:extLst>
              <a:ext uri="{FF2B5EF4-FFF2-40B4-BE49-F238E27FC236}">
                <a16:creationId xmlns:a16="http://schemas.microsoft.com/office/drawing/2014/main" id="{00000000-0008-0000-0000-0000756C0000}"/>
              </a:ext>
            </a:extLst>
          </xdr:cNvPr>
          <xdr:cNvGrpSpPr>
            <a:grpSpLocks/>
          </xdr:cNvGrpSpPr>
        </xdr:nvGrpSpPr>
        <xdr:grpSpPr bwMode="auto">
          <a:xfrm>
            <a:off x="1100667" y="70173850"/>
            <a:ext cx="4555066" cy="35983"/>
            <a:chOff x="116" y="16544"/>
            <a:chExt cx="480" cy="4"/>
          </a:xfrm>
        </xdr:grpSpPr>
        <xdr:sp macro="" textlink="">
          <xdr:nvSpPr>
            <xdr:cNvPr id="27813" name="Line 78">
              <a:extLst>
                <a:ext uri="{FF2B5EF4-FFF2-40B4-BE49-F238E27FC236}">
                  <a16:creationId xmlns:a16="http://schemas.microsoft.com/office/drawing/2014/main" id="{00000000-0008-0000-0000-0000A56C0000}"/>
                </a:ext>
              </a:extLst>
            </xdr:cNvPr>
            <xdr:cNvSpPr>
              <a:spLocks noChangeShapeType="1"/>
            </xdr:cNvSpPr>
          </xdr:nvSpPr>
          <xdr:spPr bwMode="auto">
            <a:xfrm>
              <a:off x="116" y="16548"/>
              <a:ext cx="480"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4" name="Line 79">
              <a:extLst>
                <a:ext uri="{FF2B5EF4-FFF2-40B4-BE49-F238E27FC236}">
                  <a16:creationId xmlns:a16="http://schemas.microsoft.com/office/drawing/2014/main" id="{00000000-0008-0000-0000-0000A66C0000}"/>
                </a:ext>
              </a:extLst>
            </xdr:cNvPr>
            <xdr:cNvSpPr>
              <a:spLocks noChangeShapeType="1"/>
            </xdr:cNvSpPr>
          </xdr:nvSpPr>
          <xdr:spPr bwMode="auto">
            <a:xfrm>
              <a:off x="203"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5" name="Line 81">
              <a:extLst>
                <a:ext uri="{FF2B5EF4-FFF2-40B4-BE49-F238E27FC236}">
                  <a16:creationId xmlns:a16="http://schemas.microsoft.com/office/drawing/2014/main" id="{00000000-0008-0000-0000-0000A76C0000}"/>
                </a:ext>
              </a:extLst>
            </xdr:cNvPr>
            <xdr:cNvSpPr>
              <a:spLocks noChangeShapeType="1"/>
            </xdr:cNvSpPr>
          </xdr:nvSpPr>
          <xdr:spPr bwMode="auto">
            <a:xfrm>
              <a:off x="290"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6" name="Line 83">
              <a:extLst>
                <a:ext uri="{FF2B5EF4-FFF2-40B4-BE49-F238E27FC236}">
                  <a16:creationId xmlns:a16="http://schemas.microsoft.com/office/drawing/2014/main" id="{00000000-0008-0000-0000-0000A86C0000}"/>
                </a:ext>
              </a:extLst>
            </xdr:cNvPr>
            <xdr:cNvSpPr>
              <a:spLocks noChangeShapeType="1"/>
            </xdr:cNvSpPr>
          </xdr:nvSpPr>
          <xdr:spPr bwMode="auto">
            <a:xfrm>
              <a:off x="377"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7" name="Line 85">
              <a:extLst>
                <a:ext uri="{FF2B5EF4-FFF2-40B4-BE49-F238E27FC236}">
                  <a16:creationId xmlns:a16="http://schemas.microsoft.com/office/drawing/2014/main" id="{00000000-0008-0000-0000-0000A96C0000}"/>
                </a:ext>
              </a:extLst>
            </xdr:cNvPr>
            <xdr:cNvSpPr>
              <a:spLocks noChangeShapeType="1"/>
            </xdr:cNvSpPr>
          </xdr:nvSpPr>
          <xdr:spPr bwMode="auto">
            <a:xfrm>
              <a:off x="464"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8" name="Line 87">
              <a:extLst>
                <a:ext uri="{FF2B5EF4-FFF2-40B4-BE49-F238E27FC236}">
                  <a16:creationId xmlns:a16="http://schemas.microsoft.com/office/drawing/2014/main" id="{00000000-0008-0000-0000-0000AA6C0000}"/>
                </a:ext>
              </a:extLst>
            </xdr:cNvPr>
            <xdr:cNvSpPr>
              <a:spLocks noChangeShapeType="1"/>
            </xdr:cNvSpPr>
          </xdr:nvSpPr>
          <xdr:spPr bwMode="auto">
            <a:xfrm>
              <a:off x="551" y="16544"/>
              <a:ext cx="0" cy="4"/>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766" name="Oval 111">
            <a:extLst>
              <a:ext uri="{FF2B5EF4-FFF2-40B4-BE49-F238E27FC236}">
                <a16:creationId xmlns:a16="http://schemas.microsoft.com/office/drawing/2014/main" id="{00000000-0008-0000-0000-0000766C0000}"/>
              </a:ext>
            </a:extLst>
          </xdr:cNvPr>
          <xdr:cNvSpPr>
            <a:spLocks noChangeArrowheads="1"/>
          </xdr:cNvSpPr>
        </xdr:nvSpPr>
        <xdr:spPr bwMode="auto">
          <a:xfrm>
            <a:off x="1879600" y="69486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grpSp>
        <xdr:nvGrpSpPr>
          <xdr:cNvPr id="27767" name="Group 126">
            <a:extLst>
              <a:ext uri="{FF2B5EF4-FFF2-40B4-BE49-F238E27FC236}">
                <a16:creationId xmlns:a16="http://schemas.microsoft.com/office/drawing/2014/main" id="{00000000-0008-0000-0000-0000776C0000}"/>
              </a:ext>
            </a:extLst>
          </xdr:cNvPr>
          <xdr:cNvGrpSpPr>
            <a:grpSpLocks/>
          </xdr:cNvGrpSpPr>
        </xdr:nvGrpSpPr>
        <xdr:grpSpPr bwMode="auto">
          <a:xfrm>
            <a:off x="647700" y="67978865"/>
            <a:ext cx="552450" cy="2324100"/>
            <a:chOff x="68" y="16338"/>
            <a:chExt cx="58" cy="218"/>
          </a:xfrm>
        </xdr:grpSpPr>
        <xdr:grpSp>
          <xdr:nvGrpSpPr>
            <xdr:cNvPr id="27791" name="Group 110">
              <a:extLst>
                <a:ext uri="{FF2B5EF4-FFF2-40B4-BE49-F238E27FC236}">
                  <a16:creationId xmlns:a16="http://schemas.microsoft.com/office/drawing/2014/main" id="{00000000-0008-0000-0000-00008F6C0000}"/>
                </a:ext>
              </a:extLst>
            </xdr:cNvPr>
            <xdr:cNvGrpSpPr>
              <a:grpSpLocks/>
            </xdr:cNvGrpSpPr>
          </xdr:nvGrpSpPr>
          <xdr:grpSpPr bwMode="auto">
            <a:xfrm>
              <a:off x="116" y="16352"/>
              <a:ext cx="4" cy="196"/>
              <a:chOff x="116" y="16352"/>
              <a:chExt cx="4" cy="196"/>
            </a:xfrm>
          </xdr:grpSpPr>
          <xdr:sp macro="" textlink="">
            <xdr:nvSpPr>
              <xdr:cNvPr id="27802" name="Line 77">
                <a:extLst>
                  <a:ext uri="{FF2B5EF4-FFF2-40B4-BE49-F238E27FC236}">
                    <a16:creationId xmlns:a16="http://schemas.microsoft.com/office/drawing/2014/main" id="{00000000-0008-0000-0000-00009A6C0000}"/>
                  </a:ext>
                </a:extLst>
              </xdr:cNvPr>
              <xdr:cNvSpPr>
                <a:spLocks noChangeShapeType="1"/>
              </xdr:cNvSpPr>
            </xdr:nvSpPr>
            <xdr:spPr bwMode="auto">
              <a:xfrm>
                <a:off x="116" y="16352"/>
                <a:ext cx="0" cy="175"/>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3" name="Line 89">
                <a:extLst>
                  <a:ext uri="{FF2B5EF4-FFF2-40B4-BE49-F238E27FC236}">
                    <a16:creationId xmlns:a16="http://schemas.microsoft.com/office/drawing/2014/main" id="{00000000-0008-0000-0000-00009B6C0000}"/>
                  </a:ext>
                </a:extLst>
              </xdr:cNvPr>
              <xdr:cNvSpPr>
                <a:spLocks noChangeShapeType="1"/>
              </xdr:cNvSpPr>
            </xdr:nvSpPr>
            <xdr:spPr bwMode="auto">
              <a:xfrm>
                <a:off x="116" y="16532"/>
                <a:ext cx="0" cy="16"/>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4" name="Line 90">
                <a:extLst>
                  <a:ext uri="{FF2B5EF4-FFF2-40B4-BE49-F238E27FC236}">
                    <a16:creationId xmlns:a16="http://schemas.microsoft.com/office/drawing/2014/main" id="{00000000-0008-0000-0000-00009C6C0000}"/>
                  </a:ext>
                </a:extLst>
              </xdr:cNvPr>
              <xdr:cNvSpPr>
                <a:spLocks noChangeShapeType="1"/>
              </xdr:cNvSpPr>
            </xdr:nvSpPr>
            <xdr:spPr bwMode="auto">
              <a:xfrm>
                <a:off x="116" y="1636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5" name="Line 93">
                <a:extLst>
                  <a:ext uri="{FF2B5EF4-FFF2-40B4-BE49-F238E27FC236}">
                    <a16:creationId xmlns:a16="http://schemas.microsoft.com/office/drawing/2014/main" id="{00000000-0008-0000-0000-00009D6C0000}"/>
                  </a:ext>
                </a:extLst>
              </xdr:cNvPr>
              <xdr:cNvSpPr>
                <a:spLocks noChangeShapeType="1"/>
              </xdr:cNvSpPr>
            </xdr:nvSpPr>
            <xdr:spPr bwMode="auto">
              <a:xfrm>
                <a:off x="116" y="1638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6" name="Line 98">
                <a:extLst>
                  <a:ext uri="{FF2B5EF4-FFF2-40B4-BE49-F238E27FC236}">
                    <a16:creationId xmlns:a16="http://schemas.microsoft.com/office/drawing/2014/main" id="{00000000-0008-0000-0000-00009E6C0000}"/>
                  </a:ext>
                </a:extLst>
              </xdr:cNvPr>
              <xdr:cNvSpPr>
                <a:spLocks noChangeShapeType="1"/>
              </xdr:cNvSpPr>
            </xdr:nvSpPr>
            <xdr:spPr bwMode="auto">
              <a:xfrm>
                <a:off x="116" y="16476"/>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7" name="Line 99">
                <a:extLst>
                  <a:ext uri="{FF2B5EF4-FFF2-40B4-BE49-F238E27FC236}">
                    <a16:creationId xmlns:a16="http://schemas.microsoft.com/office/drawing/2014/main" id="{00000000-0008-0000-0000-00009F6C0000}"/>
                  </a:ext>
                </a:extLst>
              </xdr:cNvPr>
              <xdr:cNvSpPr>
                <a:spLocks noChangeShapeType="1"/>
              </xdr:cNvSpPr>
            </xdr:nvSpPr>
            <xdr:spPr bwMode="auto">
              <a:xfrm>
                <a:off x="116" y="16494"/>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8" name="Line 101">
                <a:extLst>
                  <a:ext uri="{FF2B5EF4-FFF2-40B4-BE49-F238E27FC236}">
                    <a16:creationId xmlns:a16="http://schemas.microsoft.com/office/drawing/2014/main" id="{00000000-0008-0000-0000-0000A06C0000}"/>
                  </a:ext>
                </a:extLst>
              </xdr:cNvPr>
              <xdr:cNvSpPr>
                <a:spLocks noChangeShapeType="1"/>
              </xdr:cNvSpPr>
            </xdr:nvSpPr>
            <xdr:spPr bwMode="auto">
              <a:xfrm>
                <a:off x="116" y="16440"/>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09" name="Line 102">
                <a:extLst>
                  <a:ext uri="{FF2B5EF4-FFF2-40B4-BE49-F238E27FC236}">
                    <a16:creationId xmlns:a16="http://schemas.microsoft.com/office/drawing/2014/main" id="{00000000-0008-0000-0000-0000A16C0000}"/>
                  </a:ext>
                </a:extLst>
              </xdr:cNvPr>
              <xdr:cNvSpPr>
                <a:spLocks noChangeShapeType="1"/>
              </xdr:cNvSpPr>
            </xdr:nvSpPr>
            <xdr:spPr bwMode="auto">
              <a:xfrm>
                <a:off x="116" y="16458"/>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0" name="Line 104">
                <a:extLst>
                  <a:ext uri="{FF2B5EF4-FFF2-40B4-BE49-F238E27FC236}">
                    <a16:creationId xmlns:a16="http://schemas.microsoft.com/office/drawing/2014/main" id="{00000000-0008-0000-0000-0000A26C0000}"/>
                  </a:ext>
                </a:extLst>
              </xdr:cNvPr>
              <xdr:cNvSpPr>
                <a:spLocks noChangeShapeType="1"/>
              </xdr:cNvSpPr>
            </xdr:nvSpPr>
            <xdr:spPr bwMode="auto">
              <a:xfrm>
                <a:off x="116" y="16405"/>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1" name="Line 105">
                <a:extLst>
                  <a:ext uri="{FF2B5EF4-FFF2-40B4-BE49-F238E27FC236}">
                    <a16:creationId xmlns:a16="http://schemas.microsoft.com/office/drawing/2014/main" id="{00000000-0008-0000-0000-0000A36C0000}"/>
                  </a:ext>
                </a:extLst>
              </xdr:cNvPr>
              <xdr:cNvSpPr>
                <a:spLocks noChangeShapeType="1"/>
              </xdr:cNvSpPr>
            </xdr:nvSpPr>
            <xdr:spPr bwMode="auto">
              <a:xfrm>
                <a:off x="116" y="16423"/>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12" name="Line 108">
                <a:extLst>
                  <a:ext uri="{FF2B5EF4-FFF2-40B4-BE49-F238E27FC236}">
                    <a16:creationId xmlns:a16="http://schemas.microsoft.com/office/drawing/2014/main" id="{00000000-0008-0000-0000-0000A46C0000}"/>
                  </a:ext>
                </a:extLst>
              </xdr:cNvPr>
              <xdr:cNvSpPr>
                <a:spLocks noChangeShapeType="1"/>
              </xdr:cNvSpPr>
            </xdr:nvSpPr>
            <xdr:spPr bwMode="auto">
              <a:xfrm>
                <a:off x="116" y="16512"/>
                <a:ext cx="4" cy="0"/>
              </a:xfrm>
              <a:prstGeom prst="line">
                <a:avLst/>
              </a:prstGeom>
              <a:noFill/>
              <a:ln w="190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36" name="Text Box 112">
              <a:extLst>
                <a:ext uri="{FF2B5EF4-FFF2-40B4-BE49-F238E27FC236}">
                  <a16:creationId xmlns:a16="http://schemas.microsoft.com/office/drawing/2014/main" id="{00000000-0008-0000-0000-000070040000}"/>
                </a:ext>
              </a:extLst>
            </xdr:cNvPr>
            <xdr:cNvSpPr txBox="1">
              <a:spLocks noChangeArrowheads="1"/>
            </xdr:cNvSpPr>
          </xdr:nvSpPr>
          <xdr:spPr bwMode="auto">
            <a:xfrm>
              <a:off x="71" y="16468"/>
              <a:ext cx="43" cy="1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37" name="Text Box 113">
              <a:extLst>
                <a:ext uri="{FF2B5EF4-FFF2-40B4-BE49-F238E27FC236}">
                  <a16:creationId xmlns:a16="http://schemas.microsoft.com/office/drawing/2014/main" id="{00000000-0008-0000-0000-000071040000}"/>
                </a:ext>
              </a:extLst>
            </xdr:cNvPr>
            <xdr:cNvSpPr txBox="1">
              <a:spLocks noChangeArrowheads="1"/>
            </xdr:cNvSpPr>
          </xdr:nvSpPr>
          <xdr:spPr bwMode="auto">
            <a:xfrm>
              <a:off x="72" y="16359"/>
              <a:ext cx="43"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106</a:t>
              </a:r>
            </a:p>
          </xdr:txBody>
        </xdr:sp>
        <xdr:sp macro="" textlink="">
          <xdr:nvSpPr>
            <xdr:cNvPr id="1138" name="Text Box 114">
              <a:extLst>
                <a:ext uri="{FF2B5EF4-FFF2-40B4-BE49-F238E27FC236}">
                  <a16:creationId xmlns:a16="http://schemas.microsoft.com/office/drawing/2014/main" id="{00000000-0008-0000-0000-000072040000}"/>
                </a:ext>
              </a:extLst>
            </xdr:cNvPr>
            <xdr:cNvSpPr txBox="1">
              <a:spLocks noChangeArrowheads="1"/>
            </xdr:cNvSpPr>
          </xdr:nvSpPr>
          <xdr:spPr bwMode="auto">
            <a:xfrm>
              <a:off x="72" y="16396"/>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104</a:t>
              </a:r>
            </a:p>
          </xdr:txBody>
        </xdr:sp>
        <xdr:sp macro="" textlink="">
          <xdr:nvSpPr>
            <xdr:cNvPr id="1139" name="Text Box 115">
              <a:extLst>
                <a:ext uri="{FF2B5EF4-FFF2-40B4-BE49-F238E27FC236}">
                  <a16:creationId xmlns:a16="http://schemas.microsoft.com/office/drawing/2014/main" id="{00000000-0008-0000-0000-000073040000}"/>
                </a:ext>
              </a:extLst>
            </xdr:cNvPr>
            <xdr:cNvSpPr txBox="1">
              <a:spLocks noChangeArrowheads="1"/>
            </xdr:cNvSpPr>
          </xdr:nvSpPr>
          <xdr:spPr bwMode="auto">
            <a:xfrm>
              <a:off x="71" y="16431"/>
              <a:ext cx="43" cy="1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40" name="Text Box 116">
              <a:extLst>
                <a:ext uri="{FF2B5EF4-FFF2-40B4-BE49-F238E27FC236}">
                  <a16:creationId xmlns:a16="http://schemas.microsoft.com/office/drawing/2014/main" id="{00000000-0008-0000-0000-000074040000}"/>
                </a:ext>
              </a:extLst>
            </xdr:cNvPr>
            <xdr:cNvSpPr txBox="1">
              <a:spLocks noChangeArrowheads="1"/>
            </xdr:cNvSpPr>
          </xdr:nvSpPr>
          <xdr:spPr bwMode="auto">
            <a:xfrm>
              <a:off x="71" y="16502"/>
              <a:ext cx="43"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1141" name="Text Box 117">
              <a:extLst>
                <a:ext uri="{FF2B5EF4-FFF2-40B4-BE49-F238E27FC236}">
                  <a16:creationId xmlns:a16="http://schemas.microsoft.com/office/drawing/2014/main" id="{00000000-0008-0000-0000-000075040000}"/>
                </a:ext>
              </a:extLst>
            </xdr:cNvPr>
            <xdr:cNvSpPr txBox="1">
              <a:spLocks noChangeArrowheads="1"/>
            </xdr:cNvSpPr>
          </xdr:nvSpPr>
          <xdr:spPr bwMode="auto">
            <a:xfrm>
              <a:off x="68" y="16338"/>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a:t>
              </a:r>
            </a:p>
          </xdr:txBody>
        </xdr:sp>
        <xdr:sp macro="" textlink="">
          <xdr:nvSpPr>
            <xdr:cNvPr id="1142" name="Text Box 118">
              <a:extLst>
                <a:ext uri="{FF2B5EF4-FFF2-40B4-BE49-F238E27FC236}">
                  <a16:creationId xmlns:a16="http://schemas.microsoft.com/office/drawing/2014/main" id="{00000000-0008-0000-0000-000076040000}"/>
                </a:ext>
              </a:extLst>
            </xdr:cNvPr>
            <xdr:cNvSpPr txBox="1">
              <a:spLocks noChangeArrowheads="1"/>
            </xdr:cNvSpPr>
          </xdr:nvSpPr>
          <xdr:spPr bwMode="auto">
            <a:xfrm>
              <a:off x="72" y="16539"/>
              <a:ext cx="43" cy="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defRPr sz="1000"/>
              </a:pPr>
              <a:r>
                <a:rPr lang="ja-JP" altLang="en-US" sz="800" b="0" i="0" u="none" strike="noStrike" baseline="0">
                  <a:solidFill>
                    <a:srgbClr val="000000"/>
                  </a:solidFill>
                  <a:latin typeface="HG丸ｺﾞｼｯｸM-PRO"/>
                  <a:ea typeface="HG丸ｺﾞｼｯｸM-PRO"/>
                </a:rPr>
                <a:t>0</a:t>
              </a:r>
            </a:p>
          </xdr:txBody>
        </xdr:sp>
        <xdr:grpSp>
          <xdr:nvGrpSpPr>
            <xdr:cNvPr id="27799" name="Group 121">
              <a:extLst>
                <a:ext uri="{FF2B5EF4-FFF2-40B4-BE49-F238E27FC236}">
                  <a16:creationId xmlns:a16="http://schemas.microsoft.com/office/drawing/2014/main" id="{00000000-0008-0000-0000-0000976C0000}"/>
                </a:ext>
              </a:extLst>
            </xdr:cNvPr>
            <xdr:cNvGrpSpPr>
              <a:grpSpLocks/>
            </xdr:cNvGrpSpPr>
          </xdr:nvGrpSpPr>
          <xdr:grpSpPr bwMode="auto">
            <a:xfrm>
              <a:off x="107" y="16518"/>
              <a:ext cx="19" cy="19"/>
              <a:chOff x="365" y="16411"/>
              <a:chExt cx="19" cy="19"/>
            </a:xfrm>
          </xdr:grpSpPr>
          <xdr:sp macro="" textlink="">
            <xdr:nvSpPr>
              <xdr:cNvPr id="1143" name="Text Box 119">
                <a:extLst>
                  <a:ext uri="{FF2B5EF4-FFF2-40B4-BE49-F238E27FC236}">
                    <a16:creationId xmlns:a16="http://schemas.microsoft.com/office/drawing/2014/main" id="{00000000-0008-0000-0000-000077040000}"/>
                  </a:ext>
                </a:extLst>
              </xdr:cNvPr>
              <xdr:cNvSpPr txBox="1">
                <a:spLocks noChangeArrowheads="1"/>
              </xdr:cNvSpPr>
            </xdr:nvSpPr>
            <xdr:spPr bwMode="auto">
              <a:xfrm>
                <a:off x="365" y="16411"/>
                <a:ext cx="19" cy="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sp macro="" textlink="">
            <xdr:nvSpPr>
              <xdr:cNvPr id="1144" name="Text Box 120">
                <a:extLst>
                  <a:ext uri="{FF2B5EF4-FFF2-40B4-BE49-F238E27FC236}">
                    <a16:creationId xmlns:a16="http://schemas.microsoft.com/office/drawing/2014/main" id="{00000000-0008-0000-0000-000078040000}"/>
                  </a:ext>
                </a:extLst>
              </xdr:cNvPr>
              <xdr:cNvSpPr txBox="1">
                <a:spLocks noChangeArrowheads="1"/>
              </xdr:cNvSpPr>
            </xdr:nvSpPr>
            <xdr:spPr bwMode="auto">
              <a:xfrm>
                <a:off x="365" y="16414"/>
                <a:ext cx="19" cy="1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27432" tIns="18288" rIns="0" bIns="0" anchor="t" upright="1">
                <a:spAutoFit/>
              </a:bodyPr>
              <a:lstStyle/>
              <a:p>
                <a:pPr algn="l" rtl="0">
                  <a:defRPr sz="1000"/>
                </a:pPr>
                <a:r>
                  <a:rPr lang="ja-JP" altLang="en-US" sz="1100" b="1" i="0" u="none" strike="noStrike" baseline="0">
                    <a:solidFill>
                      <a:srgbClr val="000000"/>
                    </a:solidFill>
                    <a:latin typeface="ＭＳ Ｐゴシック"/>
                    <a:ea typeface="ＭＳ Ｐゴシック"/>
                  </a:rPr>
                  <a:t>～</a:t>
                </a:r>
              </a:p>
            </xdr:txBody>
          </xdr:sp>
        </xdr:grpSp>
      </xdr:grpSp>
      <xdr:sp macro="" textlink="">
        <xdr:nvSpPr>
          <xdr:cNvPr id="27768" name="Oval 122">
            <a:extLst>
              <a:ext uri="{FF2B5EF4-FFF2-40B4-BE49-F238E27FC236}">
                <a16:creationId xmlns:a16="http://schemas.microsoft.com/office/drawing/2014/main" id="{00000000-0008-0000-0000-0000786C0000}"/>
              </a:ext>
            </a:extLst>
          </xdr:cNvPr>
          <xdr:cNvSpPr>
            <a:spLocks noChangeArrowheads="1"/>
          </xdr:cNvSpPr>
        </xdr:nvSpPr>
        <xdr:spPr bwMode="auto">
          <a:xfrm>
            <a:off x="2705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69" name="Oval 123">
            <a:extLst>
              <a:ext uri="{FF2B5EF4-FFF2-40B4-BE49-F238E27FC236}">
                <a16:creationId xmlns:a16="http://schemas.microsoft.com/office/drawing/2014/main" id="{00000000-0008-0000-0000-0000796C0000}"/>
              </a:ext>
            </a:extLst>
          </xdr:cNvPr>
          <xdr:cNvSpPr>
            <a:spLocks noChangeArrowheads="1"/>
          </xdr:cNvSpPr>
        </xdr:nvSpPr>
        <xdr:spPr bwMode="auto">
          <a:xfrm>
            <a:off x="3530600" y="68978992"/>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0" name="Oval 124">
            <a:extLst>
              <a:ext uri="{FF2B5EF4-FFF2-40B4-BE49-F238E27FC236}">
                <a16:creationId xmlns:a16="http://schemas.microsoft.com/office/drawing/2014/main" id="{00000000-0008-0000-0000-00007A6C0000}"/>
              </a:ext>
            </a:extLst>
          </xdr:cNvPr>
          <xdr:cNvSpPr>
            <a:spLocks noChangeArrowheads="1"/>
          </xdr:cNvSpPr>
        </xdr:nvSpPr>
        <xdr:spPr bwMode="auto">
          <a:xfrm>
            <a:off x="4356100" y="69148325"/>
            <a:ext cx="94192" cy="93133"/>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1" name="Oval 125">
            <a:extLst>
              <a:ext uri="{FF2B5EF4-FFF2-40B4-BE49-F238E27FC236}">
                <a16:creationId xmlns:a16="http://schemas.microsoft.com/office/drawing/2014/main" id="{00000000-0008-0000-0000-00007B6C0000}"/>
              </a:ext>
            </a:extLst>
          </xdr:cNvPr>
          <xdr:cNvSpPr>
            <a:spLocks noChangeArrowheads="1"/>
          </xdr:cNvSpPr>
        </xdr:nvSpPr>
        <xdr:spPr bwMode="auto">
          <a:xfrm>
            <a:off x="5181600" y="69825658"/>
            <a:ext cx="94192" cy="93134"/>
          </a:xfrm>
          <a:prstGeom prst="ellipse">
            <a:avLst/>
          </a:prstGeom>
          <a:solidFill>
            <a:srgbClr xmlns:mc="http://schemas.openxmlformats.org/markup-compatibility/2006" xmlns:a14="http://schemas.microsoft.com/office/drawing/2010/main" val="000000" mc:Ignorable="a14" a14:legacySpreadsheetColorIndex="8"/>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772" name="Line 127">
            <a:extLst>
              <a:ext uri="{FF2B5EF4-FFF2-40B4-BE49-F238E27FC236}">
                <a16:creationId xmlns:a16="http://schemas.microsoft.com/office/drawing/2014/main" id="{00000000-0008-0000-0000-00007C6C0000}"/>
              </a:ext>
            </a:extLst>
          </xdr:cNvPr>
          <xdr:cNvSpPr>
            <a:spLocks noChangeShapeType="1"/>
          </xdr:cNvSpPr>
        </xdr:nvSpPr>
        <xdr:spPr bwMode="auto">
          <a:xfrm>
            <a:off x="1926167" y="6953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3" name="Line 128">
            <a:extLst>
              <a:ext uri="{FF2B5EF4-FFF2-40B4-BE49-F238E27FC236}">
                <a16:creationId xmlns:a16="http://schemas.microsoft.com/office/drawing/2014/main" id="{00000000-0008-0000-0000-00007D6C0000}"/>
              </a:ext>
            </a:extLst>
          </xdr:cNvPr>
          <xdr:cNvSpPr>
            <a:spLocks noChangeShapeType="1"/>
          </xdr:cNvSpPr>
        </xdr:nvSpPr>
        <xdr:spPr bwMode="auto">
          <a:xfrm flipV="1">
            <a:off x="2002367" y="69231933"/>
            <a:ext cx="674158" cy="27410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4" name="Line 129">
            <a:extLst>
              <a:ext uri="{FF2B5EF4-FFF2-40B4-BE49-F238E27FC236}">
                <a16:creationId xmlns:a16="http://schemas.microsoft.com/office/drawing/2014/main" id="{00000000-0008-0000-0000-00007E6C0000}"/>
              </a:ext>
            </a:extLst>
          </xdr:cNvPr>
          <xdr:cNvSpPr>
            <a:spLocks noChangeShapeType="1"/>
          </xdr:cNvSpPr>
        </xdr:nvSpPr>
        <xdr:spPr bwMode="auto">
          <a:xfrm flipV="1">
            <a:off x="2837392" y="69034025"/>
            <a:ext cx="655108" cy="1238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5" name="Line 130">
            <a:extLst>
              <a:ext uri="{FF2B5EF4-FFF2-40B4-BE49-F238E27FC236}">
                <a16:creationId xmlns:a16="http://schemas.microsoft.com/office/drawing/2014/main" id="{00000000-0008-0000-0000-00007F6C0000}"/>
              </a:ext>
            </a:extLst>
          </xdr:cNvPr>
          <xdr:cNvSpPr>
            <a:spLocks noChangeShapeType="1"/>
          </xdr:cNvSpPr>
        </xdr:nvSpPr>
        <xdr:spPr bwMode="auto">
          <a:xfrm>
            <a:off x="3662892" y="69034025"/>
            <a:ext cx="664633" cy="142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776" name="Line 131">
            <a:extLst>
              <a:ext uri="{FF2B5EF4-FFF2-40B4-BE49-F238E27FC236}">
                <a16:creationId xmlns:a16="http://schemas.microsoft.com/office/drawing/2014/main" id="{00000000-0008-0000-0000-0000806C0000}"/>
              </a:ext>
            </a:extLst>
          </xdr:cNvPr>
          <xdr:cNvSpPr>
            <a:spLocks noChangeShapeType="1"/>
          </xdr:cNvSpPr>
        </xdr:nvSpPr>
        <xdr:spPr bwMode="auto">
          <a:xfrm>
            <a:off x="4469342" y="69231933"/>
            <a:ext cx="702733" cy="5937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56" name="Text Box 132">
            <a:extLst>
              <a:ext uri="{FF2B5EF4-FFF2-40B4-BE49-F238E27FC236}">
                <a16:creationId xmlns:a16="http://schemas.microsoft.com/office/drawing/2014/main" id="{00000000-0008-0000-0000-000084040000}"/>
              </a:ext>
            </a:extLst>
          </xdr:cNvPr>
          <xdr:cNvSpPr txBox="1">
            <a:spLocks noChangeArrowheads="1"/>
          </xdr:cNvSpPr>
        </xdr:nvSpPr>
        <xdr:spPr bwMode="auto">
          <a:xfrm>
            <a:off x="1604457" y="69624483"/>
            <a:ext cx="647218"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（ＢＭ）</a:t>
            </a:r>
          </a:p>
        </xdr:txBody>
      </xdr:sp>
      <xdr:sp macro="" textlink="">
        <xdr:nvSpPr>
          <xdr:cNvPr id="1157" name="Text Box 133">
            <a:extLst>
              <a:ext uri="{FF2B5EF4-FFF2-40B4-BE49-F238E27FC236}">
                <a16:creationId xmlns:a16="http://schemas.microsoft.com/office/drawing/2014/main" id="{00000000-0008-0000-0000-000085040000}"/>
              </a:ext>
            </a:extLst>
          </xdr:cNvPr>
          <xdr:cNvSpPr txBox="1">
            <a:spLocks noChangeArrowheads="1"/>
          </xdr:cNvSpPr>
        </xdr:nvSpPr>
        <xdr:spPr bwMode="auto">
          <a:xfrm>
            <a:off x="2561214" y="68964427"/>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59" name="Text Box 135">
            <a:extLst>
              <a:ext uri="{FF2B5EF4-FFF2-40B4-BE49-F238E27FC236}">
                <a16:creationId xmlns:a16="http://schemas.microsoft.com/office/drawing/2014/main" id="{00000000-0008-0000-0000-000087040000}"/>
              </a:ext>
            </a:extLst>
          </xdr:cNvPr>
          <xdr:cNvSpPr txBox="1">
            <a:spLocks noChangeArrowheads="1"/>
          </xdr:cNvSpPr>
        </xdr:nvSpPr>
        <xdr:spPr bwMode="auto">
          <a:xfrm>
            <a:off x="3377271" y="68783590"/>
            <a:ext cx="393959" cy="171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103</a:t>
            </a:r>
          </a:p>
        </xdr:txBody>
      </xdr:sp>
      <xdr:sp macro="" textlink="">
        <xdr:nvSpPr>
          <xdr:cNvPr id="1160" name="Text Box 136">
            <a:extLst>
              <a:ext uri="{FF2B5EF4-FFF2-40B4-BE49-F238E27FC236}">
                <a16:creationId xmlns:a16="http://schemas.microsoft.com/office/drawing/2014/main" id="{00000000-0008-0000-0000-000088040000}"/>
              </a:ext>
            </a:extLst>
          </xdr:cNvPr>
          <xdr:cNvSpPr txBox="1">
            <a:spLocks noChangeArrowheads="1"/>
          </xdr:cNvSpPr>
        </xdr:nvSpPr>
        <xdr:spPr bwMode="auto">
          <a:xfrm>
            <a:off x="4193328" y="68964427"/>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102</a:t>
            </a:r>
          </a:p>
        </xdr:txBody>
      </xdr:sp>
      <xdr:sp macro="" textlink="">
        <xdr:nvSpPr>
          <xdr:cNvPr id="1161" name="Text Box 137">
            <a:extLst>
              <a:ext uri="{FF2B5EF4-FFF2-40B4-BE49-F238E27FC236}">
                <a16:creationId xmlns:a16="http://schemas.microsoft.com/office/drawing/2014/main" id="{00000000-0008-0000-0000-000089040000}"/>
              </a:ext>
            </a:extLst>
          </xdr:cNvPr>
          <xdr:cNvSpPr txBox="1">
            <a:spLocks noChangeArrowheads="1"/>
          </xdr:cNvSpPr>
        </xdr:nvSpPr>
        <xdr:spPr bwMode="auto">
          <a:xfrm>
            <a:off x="5037525" y="69642566"/>
            <a:ext cx="39395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98</a:t>
            </a:r>
          </a:p>
        </xdr:txBody>
      </xdr:sp>
      <xdr:sp macro="" textlink="">
        <xdr:nvSpPr>
          <xdr:cNvPr id="27782" name="Line 138">
            <a:extLst>
              <a:ext uri="{FF2B5EF4-FFF2-40B4-BE49-F238E27FC236}">
                <a16:creationId xmlns:a16="http://schemas.microsoft.com/office/drawing/2014/main" id="{00000000-0008-0000-0000-0000866C0000}"/>
              </a:ext>
            </a:extLst>
          </xdr:cNvPr>
          <xdr:cNvSpPr>
            <a:spLocks noChangeShapeType="1"/>
          </xdr:cNvSpPr>
        </xdr:nvSpPr>
        <xdr:spPr bwMode="auto">
          <a:xfrm>
            <a:off x="1651000" y="69532500"/>
            <a:ext cx="4033308" cy="0"/>
          </a:xfrm>
          <a:prstGeom prst="line">
            <a:avLst/>
          </a:prstGeom>
          <a:noFill/>
          <a:ln w="19050">
            <a:solidFill>
              <a:srgbClr xmlns:mc="http://schemas.openxmlformats.org/markup-compatibility/2006" xmlns:a14="http://schemas.microsoft.com/office/drawing/2010/main" val="000000" mc:Ignorable="a14" a14:legacySpreadsheetColorIndex="64"/>
            </a:solidFill>
            <a:prstDash val="dash"/>
            <a:round/>
            <a:headEnd/>
            <a:tailEnd/>
          </a:ln>
          <a:extLst>
            <a:ext uri="{909E8E84-426E-40DD-AFC4-6F175D3DCCD1}">
              <a14:hiddenFill xmlns:a14="http://schemas.microsoft.com/office/drawing/2010/main">
                <a:noFill/>
              </a14:hiddenFill>
            </a:ext>
          </a:extLst>
        </xdr:spPr>
      </xdr:sp>
      <xdr:sp macro="" textlink="">
        <xdr:nvSpPr>
          <xdr:cNvPr id="1163" name="Text Box 139">
            <a:extLst>
              <a:ext uri="{FF2B5EF4-FFF2-40B4-BE49-F238E27FC236}">
                <a16:creationId xmlns:a16="http://schemas.microsoft.com/office/drawing/2014/main" id="{00000000-0008-0000-0000-00008B040000}"/>
              </a:ext>
            </a:extLst>
          </xdr:cNvPr>
          <xdr:cNvSpPr txBox="1">
            <a:spLocks noChangeArrowheads="1"/>
          </xdr:cNvSpPr>
        </xdr:nvSpPr>
        <xdr:spPr bwMode="auto">
          <a:xfrm>
            <a:off x="1463757" y="70275496"/>
            <a:ext cx="90985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Ｎ-4年</a:t>
            </a:r>
          </a:p>
        </xdr:txBody>
      </xdr:sp>
      <xdr:sp macro="" textlink="">
        <xdr:nvSpPr>
          <xdr:cNvPr id="1164" name="Text Box 140">
            <a:extLst>
              <a:ext uri="{FF2B5EF4-FFF2-40B4-BE49-F238E27FC236}">
                <a16:creationId xmlns:a16="http://schemas.microsoft.com/office/drawing/2014/main" id="{00000000-0008-0000-0000-00008C040000}"/>
              </a:ext>
            </a:extLst>
          </xdr:cNvPr>
          <xdr:cNvSpPr txBox="1">
            <a:spLocks noChangeArrowheads="1"/>
          </xdr:cNvSpPr>
        </xdr:nvSpPr>
        <xdr:spPr bwMode="auto">
          <a:xfrm>
            <a:off x="2392374"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Ｎ-3年</a:t>
            </a:r>
          </a:p>
        </xdr:txBody>
      </xdr:sp>
      <xdr:sp macro="" textlink="">
        <xdr:nvSpPr>
          <xdr:cNvPr id="1165" name="Text Box 141">
            <a:extLst>
              <a:ext uri="{FF2B5EF4-FFF2-40B4-BE49-F238E27FC236}">
                <a16:creationId xmlns:a16="http://schemas.microsoft.com/office/drawing/2014/main" id="{00000000-0008-0000-0000-00008D040000}"/>
              </a:ext>
            </a:extLst>
          </xdr:cNvPr>
          <xdr:cNvSpPr txBox="1">
            <a:spLocks noChangeArrowheads="1"/>
          </xdr:cNvSpPr>
        </xdr:nvSpPr>
        <xdr:spPr bwMode="auto">
          <a:xfrm>
            <a:off x="3208431"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Ｎ-2年</a:t>
            </a:r>
          </a:p>
        </xdr:txBody>
      </xdr:sp>
      <xdr:sp macro="" textlink="">
        <xdr:nvSpPr>
          <xdr:cNvPr id="1166" name="Text Box 142">
            <a:extLst>
              <a:ext uri="{FF2B5EF4-FFF2-40B4-BE49-F238E27FC236}">
                <a16:creationId xmlns:a16="http://schemas.microsoft.com/office/drawing/2014/main" id="{00000000-0008-0000-0000-00008E040000}"/>
              </a:ext>
            </a:extLst>
          </xdr:cNvPr>
          <xdr:cNvSpPr txBox="1">
            <a:spLocks noChangeArrowheads="1"/>
          </xdr:cNvSpPr>
        </xdr:nvSpPr>
        <xdr:spPr bwMode="auto">
          <a:xfrm>
            <a:off x="4024489" y="70275496"/>
            <a:ext cx="759777"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Ｎ-1年</a:t>
            </a:r>
          </a:p>
        </xdr:txBody>
      </xdr:sp>
      <xdr:sp macro="" textlink="">
        <xdr:nvSpPr>
          <xdr:cNvPr id="1167" name="Text Box 143">
            <a:extLst>
              <a:ext uri="{FF2B5EF4-FFF2-40B4-BE49-F238E27FC236}">
                <a16:creationId xmlns:a16="http://schemas.microsoft.com/office/drawing/2014/main" id="{00000000-0008-0000-0000-00008F040000}"/>
              </a:ext>
            </a:extLst>
          </xdr:cNvPr>
          <xdr:cNvSpPr txBox="1">
            <a:spLocks noChangeArrowheads="1"/>
          </xdr:cNvSpPr>
        </xdr:nvSpPr>
        <xdr:spPr bwMode="auto">
          <a:xfrm>
            <a:off x="4868686" y="70275496"/>
            <a:ext cx="731638" cy="19892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Ｎ年</a:t>
            </a:r>
          </a:p>
        </xdr:txBody>
      </xdr:sp>
      <xdr:sp macro="" textlink="">
        <xdr:nvSpPr>
          <xdr:cNvPr id="1168" name="Text Box 144">
            <a:extLst>
              <a:ext uri="{FF2B5EF4-FFF2-40B4-BE49-F238E27FC236}">
                <a16:creationId xmlns:a16="http://schemas.microsoft.com/office/drawing/2014/main" id="{00000000-0008-0000-0000-000090040000}"/>
              </a:ext>
            </a:extLst>
          </xdr:cNvPr>
          <xdr:cNvSpPr txBox="1">
            <a:spLocks noChangeArrowheads="1"/>
          </xdr:cNvSpPr>
        </xdr:nvSpPr>
        <xdr:spPr bwMode="auto">
          <a:xfrm>
            <a:off x="1717016" y="69298976"/>
            <a:ext cx="422099" cy="153712"/>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0" anchor="t" upright="1"/>
          <a:lstStyle/>
          <a:p>
            <a:pPr algn="ctr" rtl="0">
              <a:defRPr sz="1000"/>
            </a:pPr>
            <a:r>
              <a:rPr lang="ja-JP" altLang="en-US" sz="800" b="0" i="0" u="none" strike="noStrike" baseline="0">
                <a:solidFill>
                  <a:srgbClr val="000000"/>
                </a:solidFill>
                <a:latin typeface="HG丸ｺﾞｼｯｸM-PRO"/>
                <a:ea typeface="HG丸ｺﾞｼｯｸM-PRO"/>
              </a:rPr>
              <a:t>100</a:t>
            </a:r>
          </a:p>
        </xdr:txBody>
      </xdr:sp>
      <xdr:sp macro="" textlink="">
        <xdr:nvSpPr>
          <xdr:cNvPr id="1169" name="Text Box 145">
            <a:extLst>
              <a:ext uri="{FF2B5EF4-FFF2-40B4-BE49-F238E27FC236}">
                <a16:creationId xmlns:a16="http://schemas.microsoft.com/office/drawing/2014/main" id="{00000000-0008-0000-0000-000091040000}"/>
              </a:ext>
            </a:extLst>
          </xdr:cNvPr>
          <xdr:cNvSpPr txBox="1">
            <a:spLocks noChangeArrowheads="1"/>
          </xdr:cNvSpPr>
        </xdr:nvSpPr>
        <xdr:spPr bwMode="auto">
          <a:xfrm>
            <a:off x="2017175" y="68096409"/>
            <a:ext cx="2954690" cy="21700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100" b="0" i="0" u="none" strike="noStrike" baseline="0">
                <a:solidFill>
                  <a:srgbClr val="000000"/>
                </a:solidFill>
                <a:latin typeface="HG丸ｺﾞｼｯｸM-PRO"/>
                <a:ea typeface="HG丸ｺﾞｼｯｸM-PRO"/>
              </a:rPr>
              <a:t>江ノ島海水浴場　７月度売上高推移</a:t>
            </a:r>
          </a:p>
        </xdr:txBody>
      </xdr:sp>
      <xdr:sp macro="" textlink="">
        <xdr:nvSpPr>
          <xdr:cNvPr id="1289" name="Text Box 265">
            <a:extLst>
              <a:ext uri="{FF2B5EF4-FFF2-40B4-BE49-F238E27FC236}">
                <a16:creationId xmlns:a16="http://schemas.microsoft.com/office/drawing/2014/main" id="{00000000-0008-0000-0000-000009050000}"/>
              </a:ext>
            </a:extLst>
          </xdr:cNvPr>
          <xdr:cNvSpPr txBox="1">
            <a:spLocks noChangeArrowheads="1"/>
          </xdr:cNvSpPr>
        </xdr:nvSpPr>
        <xdr:spPr bwMode="auto">
          <a:xfrm>
            <a:off x="3818129" y="68367665"/>
            <a:ext cx="1894754" cy="162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Ｎ-４年（ＢＭ：ベンチマーク）</a:t>
            </a:r>
          </a:p>
        </xdr:txBody>
      </xdr:sp>
    </xdr:grpSp>
    <xdr:clientData/>
  </xdr:twoCellAnchor>
  <xdr:twoCellAnchor editAs="oneCell">
    <xdr:from>
      <xdr:col>0</xdr:col>
      <xdr:colOff>95250</xdr:colOff>
      <xdr:row>568</xdr:row>
      <xdr:rowOff>123827</xdr:rowOff>
    </xdr:from>
    <xdr:to>
      <xdr:col>24</xdr:col>
      <xdr:colOff>82550</xdr:colOff>
      <xdr:row>630</xdr:row>
      <xdr:rowOff>9526</xdr:rowOff>
    </xdr:to>
    <xdr:pic>
      <xdr:nvPicPr>
        <xdr:cNvPr id="27757" name="図 75">
          <a:extLst>
            <a:ext uri="{FF2B5EF4-FFF2-40B4-BE49-F238E27FC236}">
              <a16:creationId xmlns:a16="http://schemas.microsoft.com/office/drawing/2014/main" id="{00000000-0008-0000-0000-00006D6C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rot="-5400000">
          <a:off x="-1917700" y="107705527"/>
          <a:ext cx="10121899" cy="609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139699</xdr:colOff>
      <xdr:row>760</xdr:row>
      <xdr:rowOff>77015</xdr:rowOff>
    </xdr:from>
    <xdr:to>
      <xdr:col>24</xdr:col>
      <xdr:colOff>177802</xdr:colOff>
      <xdr:row>822</xdr:row>
      <xdr:rowOff>114298</xdr:rowOff>
    </xdr:to>
    <xdr:pic>
      <xdr:nvPicPr>
        <xdr:cNvPr id="27760" name="図 80">
          <a:extLst>
            <a:ext uri="{FF2B5EF4-FFF2-40B4-BE49-F238E27FC236}">
              <a16:creationId xmlns:a16="http://schemas.microsoft.com/office/drawing/2014/main" id="{00000000-0008-0000-0000-0000706C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rot="-5400000">
          <a:off x="-1923641" y="139408305"/>
          <a:ext cx="10273483" cy="6146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136358</xdr:colOff>
      <xdr:row>889</xdr:row>
      <xdr:rowOff>76200</xdr:rowOff>
    </xdr:from>
    <xdr:to>
      <xdr:col>24</xdr:col>
      <xdr:colOff>88899</xdr:colOff>
      <xdr:row>950</xdr:row>
      <xdr:rowOff>19050</xdr:rowOff>
    </xdr:to>
    <xdr:pic>
      <xdr:nvPicPr>
        <xdr:cNvPr id="27762" name="図 83">
          <a:extLst>
            <a:ext uri="{FF2B5EF4-FFF2-40B4-BE49-F238E27FC236}">
              <a16:creationId xmlns:a16="http://schemas.microsoft.com/office/drawing/2014/main" id="{00000000-0008-0000-0000-0000726C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rot="-5400000">
          <a:off x="-1839996" y="160618404"/>
          <a:ext cx="10013950" cy="60612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57150</xdr:colOff>
          <xdr:row>503</xdr:row>
          <xdr:rowOff>152400</xdr:rowOff>
        </xdr:from>
        <xdr:to>
          <xdr:col>24</xdr:col>
          <xdr:colOff>149225</xdr:colOff>
          <xdr:row>566</xdr:row>
          <xdr:rowOff>95324</xdr:rowOff>
        </xdr:to>
        <xdr:pic>
          <xdr:nvPicPr>
            <xdr:cNvPr id="27764" name="図 74">
              <a:extLst>
                <a:ext uri="{FF2B5EF4-FFF2-40B4-BE49-F238E27FC236}">
                  <a16:creationId xmlns:a16="http://schemas.microsoft.com/office/drawing/2014/main" id="{00000000-0008-0000-0000-0000746C0000}"/>
                </a:ext>
              </a:extLst>
            </xdr:cNvPr>
            <xdr:cNvPicPr>
              <a:picLocks noChangeAspect="1" noChangeArrowheads="1"/>
              <a:extLst>
                <a:ext uri="{84589F7E-364E-4C9E-8A38-B11213B215E9}">
                  <a14:cameraTool cellRange="'P52'!$A$2:$BD$33" spid="_x0000_s28109"/>
                </a:ext>
              </a:extLst>
            </xdr:cNvPicPr>
          </xdr:nvPicPr>
          <xdr:blipFill>
            <a:blip xmlns:r="http://schemas.openxmlformats.org/officeDocument/2006/relationships" r:embed="rId7"/>
            <a:srcRect/>
            <a:stretch>
              <a:fillRect/>
            </a:stretch>
          </xdr:blipFill>
          <xdr:spPr bwMode="auto">
            <a:xfrm rot="-5400000">
              <a:off x="-2014574" y="97048674"/>
              <a:ext cx="10344224" cy="62007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1</xdr:col>
      <xdr:colOff>42911</xdr:colOff>
      <xdr:row>696</xdr:row>
      <xdr:rowOff>126365</xdr:rowOff>
    </xdr:from>
    <xdr:to>
      <xdr:col>23</xdr:col>
      <xdr:colOff>160815</xdr:colOff>
      <xdr:row>756</xdr:row>
      <xdr:rowOff>146052</xdr:rowOff>
    </xdr:to>
    <xdr:pic>
      <xdr:nvPicPr>
        <xdr:cNvPr id="76" name="図 75">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rot="16200000">
          <a:off x="-1806631" y="128931457"/>
          <a:ext cx="9925687" cy="57186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195548</xdr:colOff>
      <xdr:row>442</xdr:row>
      <xdr:rowOff>46507</xdr:rowOff>
    </xdr:from>
    <xdr:to>
      <xdr:col>23</xdr:col>
      <xdr:colOff>239812</xdr:colOff>
      <xdr:row>502</xdr:row>
      <xdr:rowOff>67241</xdr:rowOff>
    </xdr:to>
    <xdr:pic>
      <xdr:nvPicPr>
        <xdr:cNvPr id="78" name="図 77">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rot="16200000">
          <a:off x="-1673875" y="89650705"/>
          <a:ext cx="10431559" cy="6140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xdr:colOff>
      <xdr:row>374</xdr:row>
      <xdr:rowOff>104775</xdr:rowOff>
    </xdr:from>
    <xdr:to>
      <xdr:col>23</xdr:col>
      <xdr:colOff>201580</xdr:colOff>
      <xdr:row>393</xdr:row>
      <xdr:rowOff>145513</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0"/>
        <a:srcRect t="18767"/>
        <a:stretch/>
      </xdr:blipFill>
      <xdr:spPr>
        <a:xfrm>
          <a:off x="342900" y="72704325"/>
          <a:ext cx="6224555" cy="3298288"/>
        </a:xfrm>
        <a:prstGeom prst="rect">
          <a:avLst/>
        </a:prstGeom>
      </xdr:spPr>
    </xdr:pic>
    <xdr:clientData/>
  </xdr:twoCellAnchor>
  <xdr:twoCellAnchor editAs="oneCell">
    <xdr:from>
      <xdr:col>0</xdr:col>
      <xdr:colOff>88902</xdr:colOff>
      <xdr:row>632</xdr:row>
      <xdr:rowOff>122465</xdr:rowOff>
    </xdr:from>
    <xdr:to>
      <xdr:col>24</xdr:col>
      <xdr:colOff>198659</xdr:colOff>
      <xdr:row>694</xdr:row>
      <xdr:rowOff>13606</xdr:rowOff>
    </xdr:to>
    <xdr:pic>
      <xdr:nvPicPr>
        <xdr:cNvPr id="88" name="図 87">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16200000">
          <a:off x="-1865540" y="118212057"/>
          <a:ext cx="10127341" cy="62184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220980</xdr:colOff>
      <xdr:row>175</xdr:row>
      <xdr:rowOff>68579</xdr:rowOff>
    </xdr:from>
    <xdr:to>
      <xdr:col>24</xdr:col>
      <xdr:colOff>175260</xdr:colOff>
      <xdr:row>200</xdr:row>
      <xdr:rowOff>45720</xdr:rowOff>
    </xdr:to>
    <xdr:grpSp>
      <xdr:nvGrpSpPr>
        <xdr:cNvPr id="15" name="グループ化 14">
          <a:extLst>
            <a:ext uri="{FF2B5EF4-FFF2-40B4-BE49-F238E27FC236}">
              <a16:creationId xmlns:a16="http://schemas.microsoft.com/office/drawing/2014/main" id="{8C83C972-2AB3-483E-B11E-1D77029C0A1A}"/>
            </a:ext>
          </a:extLst>
        </xdr:cNvPr>
        <xdr:cNvGrpSpPr/>
      </xdr:nvGrpSpPr>
      <xdr:grpSpPr>
        <a:xfrm>
          <a:off x="220980" y="36446459"/>
          <a:ext cx="6004560" cy="4091941"/>
          <a:chOff x="85725" y="24890730"/>
          <a:chExt cx="6127374" cy="4272915"/>
        </a:xfrm>
      </xdr:grpSpPr>
      <mc:AlternateContent xmlns:mc="http://schemas.openxmlformats.org/markup-compatibility/2006" xmlns:a14="http://schemas.microsoft.com/office/drawing/2010/main">
        <mc:Choice Requires="a14">
          <xdr:pic>
            <xdr:nvPicPr>
              <xdr:cNvPr id="16" name="図 15">
                <a:extLst>
                  <a:ext uri="{FF2B5EF4-FFF2-40B4-BE49-F238E27FC236}">
                    <a16:creationId xmlns:a16="http://schemas.microsoft.com/office/drawing/2014/main" id="{5FDA6802-B913-862D-FBAE-0722A7E7315E}"/>
                  </a:ext>
                </a:extLst>
              </xdr:cNvPr>
              <xdr:cNvPicPr>
                <a:picLocks noChangeAspect="1" noChangeArrowheads="1"/>
                <a:extLst>
                  <a:ext uri="{84589F7E-364E-4C9E-8A38-B11213B215E9}">
                    <a14:cameraTool cellRange="[1]貼付けP31!$A$1:$BB$33" spid="_x0000_s28110"/>
                  </a:ext>
                </a:extLst>
              </xdr:cNvPicPr>
            </xdr:nvPicPr>
            <xdr:blipFill>
              <a:blip xmlns:r="http://schemas.openxmlformats.org/officeDocument/2006/relationships" r:embed="rId12"/>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17" name="Text Box 4">
            <a:extLst>
              <a:ext uri="{FF2B5EF4-FFF2-40B4-BE49-F238E27FC236}">
                <a16:creationId xmlns:a16="http://schemas.microsoft.com/office/drawing/2014/main" id="{2C880D6D-FA29-5819-56A3-8F2AB8A7D908}"/>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18" name="Freeform 6">
            <a:extLst>
              <a:ext uri="{FF2B5EF4-FFF2-40B4-BE49-F238E27FC236}">
                <a16:creationId xmlns:a16="http://schemas.microsoft.com/office/drawing/2014/main" id="{932AB45D-35DE-56D2-BA0B-6529373348F8}"/>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19" name="Group 267">
            <a:extLst>
              <a:ext uri="{FF2B5EF4-FFF2-40B4-BE49-F238E27FC236}">
                <a16:creationId xmlns:a16="http://schemas.microsoft.com/office/drawing/2014/main" id="{E2CF1C3A-599F-2B2B-E241-C5452392D4FC}"/>
              </a:ext>
            </a:extLst>
          </xdr:cNvPr>
          <xdr:cNvGrpSpPr>
            <a:grpSpLocks/>
          </xdr:cNvGrpSpPr>
        </xdr:nvGrpSpPr>
        <xdr:grpSpPr bwMode="auto">
          <a:xfrm>
            <a:off x="1710690" y="26428065"/>
            <a:ext cx="1750695" cy="546735"/>
            <a:chOff x="261" y="2915"/>
            <a:chExt cx="202" cy="59"/>
          </a:xfrm>
        </xdr:grpSpPr>
        <xdr:sp macro="" textlink="">
          <xdr:nvSpPr>
            <xdr:cNvPr id="26" name="AutoShape 7">
              <a:extLst>
                <a:ext uri="{FF2B5EF4-FFF2-40B4-BE49-F238E27FC236}">
                  <a16:creationId xmlns:a16="http://schemas.microsoft.com/office/drawing/2014/main" id="{A855ABB4-F883-2837-A5A7-71ED2FA9F0B3}"/>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7" name="Text Box 5">
              <a:extLst>
                <a:ext uri="{FF2B5EF4-FFF2-40B4-BE49-F238E27FC236}">
                  <a16:creationId xmlns:a16="http://schemas.microsoft.com/office/drawing/2014/main" id="{8CA7F118-2C92-29A3-4F3A-13A0BAFBF951}"/>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20" name="Group 268">
            <a:extLst>
              <a:ext uri="{FF2B5EF4-FFF2-40B4-BE49-F238E27FC236}">
                <a16:creationId xmlns:a16="http://schemas.microsoft.com/office/drawing/2014/main" id="{707AE4E2-D152-4BF6-EAC0-032C4C9DEE85}"/>
              </a:ext>
            </a:extLst>
          </xdr:cNvPr>
          <xdr:cNvGrpSpPr>
            <a:grpSpLocks/>
          </xdr:cNvGrpSpPr>
        </xdr:nvGrpSpPr>
        <xdr:grpSpPr bwMode="auto">
          <a:xfrm>
            <a:off x="4451350" y="28018740"/>
            <a:ext cx="1645920" cy="569595"/>
            <a:chOff x="481" y="3114"/>
            <a:chExt cx="191" cy="61"/>
          </a:xfrm>
        </xdr:grpSpPr>
        <xdr:sp macro="" textlink="">
          <xdr:nvSpPr>
            <xdr:cNvPr id="24" name="AutoShape 8">
              <a:extLst>
                <a:ext uri="{FF2B5EF4-FFF2-40B4-BE49-F238E27FC236}">
                  <a16:creationId xmlns:a16="http://schemas.microsoft.com/office/drawing/2014/main" id="{7BEAA052-508A-4070-B531-27BC4A1EE71E}"/>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25" name="Text Box 10">
              <a:extLst>
                <a:ext uri="{FF2B5EF4-FFF2-40B4-BE49-F238E27FC236}">
                  <a16:creationId xmlns:a16="http://schemas.microsoft.com/office/drawing/2014/main" id="{A4563C5B-A05B-1745-84D4-26E868C4C191}"/>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21" name="グループ化 32">
            <a:extLst>
              <a:ext uri="{FF2B5EF4-FFF2-40B4-BE49-F238E27FC236}">
                <a16:creationId xmlns:a16="http://schemas.microsoft.com/office/drawing/2014/main" id="{F184FA15-73C6-9FBA-BE1A-44493350BC73}"/>
              </a:ext>
            </a:extLst>
          </xdr:cNvPr>
          <xdr:cNvGrpSpPr>
            <a:grpSpLocks/>
          </xdr:cNvGrpSpPr>
        </xdr:nvGrpSpPr>
        <xdr:grpSpPr bwMode="auto">
          <a:xfrm>
            <a:off x="1335405" y="27673935"/>
            <a:ext cx="2406015" cy="680085"/>
            <a:chOff x="1495425" y="39662099"/>
            <a:chExt cx="2628899" cy="560124"/>
          </a:xfrm>
        </xdr:grpSpPr>
        <xdr:sp macro="" textlink="">
          <xdr:nvSpPr>
            <xdr:cNvPr id="22" name="角丸四角形 33">
              <a:extLst>
                <a:ext uri="{FF2B5EF4-FFF2-40B4-BE49-F238E27FC236}">
                  <a16:creationId xmlns:a16="http://schemas.microsoft.com/office/drawing/2014/main" id="{490E6BC4-539A-15B9-E85D-64F5FD00FC7B}"/>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23" name="テキスト ボックス 22">
              <a:extLst>
                <a:ext uri="{FF2B5EF4-FFF2-40B4-BE49-F238E27FC236}">
                  <a16:creationId xmlns:a16="http://schemas.microsoft.com/office/drawing/2014/main" id="{83D33209-5D84-859B-0310-845417682E0C}"/>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editAs="oneCell">
    <xdr:from>
      <xdr:col>0</xdr:col>
      <xdr:colOff>0</xdr:colOff>
      <xdr:row>952</xdr:row>
      <xdr:rowOff>49530</xdr:rowOff>
    </xdr:from>
    <xdr:to>
      <xdr:col>24</xdr:col>
      <xdr:colOff>106680</xdr:colOff>
      <xdr:row>1013</xdr:row>
      <xdr:rowOff>106680</xdr:rowOff>
    </xdr:to>
    <xdr:pic>
      <xdr:nvPicPr>
        <xdr:cNvPr id="2" name="図 1">
          <a:extLst>
            <a:ext uri="{FF2B5EF4-FFF2-40B4-BE49-F238E27FC236}">
              <a16:creationId xmlns:a16="http://schemas.microsoft.com/office/drawing/2014/main" id="{384D55F0-5473-E9A7-E975-4BC750FDCD1E}"/>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2063115" y="173623605"/>
          <a:ext cx="10283190" cy="6156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1</xdr:row>
      <xdr:rowOff>152400</xdr:rowOff>
    </xdr:from>
    <xdr:to>
      <xdr:col>33</xdr:col>
      <xdr:colOff>123825</xdr:colOff>
      <xdr:row>4</xdr:row>
      <xdr:rowOff>28575</xdr:rowOff>
    </xdr:to>
    <xdr:grpSp>
      <xdr:nvGrpSpPr>
        <xdr:cNvPr id="3416" name="Group 1">
          <a:extLst>
            <a:ext uri="{FF2B5EF4-FFF2-40B4-BE49-F238E27FC236}">
              <a16:creationId xmlns:a16="http://schemas.microsoft.com/office/drawing/2014/main" id="{00000000-0008-0000-0100-0000580D0000}"/>
            </a:ext>
          </a:extLst>
        </xdr:cNvPr>
        <xdr:cNvGrpSpPr>
          <a:grpSpLocks/>
        </xdr:cNvGrpSpPr>
      </xdr:nvGrpSpPr>
      <xdr:grpSpPr bwMode="auto">
        <a:xfrm>
          <a:off x="4489450" y="233680"/>
          <a:ext cx="1598295" cy="394335"/>
          <a:chOff x="496" y="34"/>
          <a:chExt cx="184" cy="42"/>
        </a:xfrm>
      </xdr:grpSpPr>
      <xdr:sp macro="" textlink="">
        <xdr:nvSpPr>
          <xdr:cNvPr id="3418" name="AutoShape 2">
            <a:extLst>
              <a:ext uri="{FF2B5EF4-FFF2-40B4-BE49-F238E27FC236}">
                <a16:creationId xmlns:a16="http://schemas.microsoft.com/office/drawing/2014/main" id="{00000000-0008-0000-0100-00005A0D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23</xdr:col>
      <xdr:colOff>47625</xdr:colOff>
      <xdr:row>9</xdr:row>
      <xdr:rowOff>95250</xdr:rowOff>
    </xdr:to>
    <xdr:pic>
      <xdr:nvPicPr>
        <xdr:cNvPr id="14693" name="Picture 1">
          <a:extLst>
            <a:ext uri="{FF2B5EF4-FFF2-40B4-BE49-F238E27FC236}">
              <a16:creationId xmlns:a16="http://schemas.microsoft.com/office/drawing/2014/main" id="{00000000-0008-0000-0200-0000653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171450"/>
          <a:ext cx="6124575"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11</xdr:row>
      <xdr:rowOff>0</xdr:rowOff>
    </xdr:from>
    <xdr:to>
      <xdr:col>20</xdr:col>
      <xdr:colOff>133350</xdr:colOff>
      <xdr:row>26</xdr:row>
      <xdr:rowOff>85725</xdr:rowOff>
    </xdr:to>
    <xdr:pic>
      <xdr:nvPicPr>
        <xdr:cNvPr id="14694" name="Picture 2">
          <a:extLst>
            <a:ext uri="{FF2B5EF4-FFF2-40B4-BE49-F238E27FC236}">
              <a16:creationId xmlns:a16="http://schemas.microsoft.com/office/drawing/2014/main" id="{00000000-0008-0000-0200-00006639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 y="1885950"/>
          <a:ext cx="51054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123825</xdr:colOff>
      <xdr:row>29</xdr:row>
      <xdr:rowOff>161925</xdr:rowOff>
    </xdr:from>
    <xdr:to>
      <xdr:col>22</xdr:col>
      <xdr:colOff>266701</xdr:colOff>
      <xdr:row>53</xdr:row>
      <xdr:rowOff>104775</xdr:rowOff>
    </xdr:to>
    <xdr:grpSp>
      <xdr:nvGrpSpPr>
        <xdr:cNvPr id="6" name="グループ化 5">
          <a:extLst>
            <a:ext uri="{FF2B5EF4-FFF2-40B4-BE49-F238E27FC236}">
              <a16:creationId xmlns:a16="http://schemas.microsoft.com/office/drawing/2014/main" id="{00000000-0008-0000-0200-000006000000}"/>
            </a:ext>
          </a:extLst>
        </xdr:cNvPr>
        <xdr:cNvGrpSpPr/>
      </xdr:nvGrpSpPr>
      <xdr:grpSpPr>
        <a:xfrm>
          <a:off x="123825" y="5023485"/>
          <a:ext cx="5659756" cy="3966210"/>
          <a:chOff x="974725" y="6397625"/>
          <a:chExt cx="7258050" cy="4902200"/>
        </a:xfrm>
      </xdr:grpSpPr>
      <xdr:pic>
        <xdr:nvPicPr>
          <xdr:cNvPr id="7" name="図 12">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4725" y="6397625"/>
            <a:ext cx="7258050" cy="4902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7042405" y="9397399"/>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6705600" y="93599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00000000-0008-0000-0200-00000A000000}"/>
              </a:ext>
            </a:extLst>
          </xdr:cNvPr>
          <xdr:cNvSpPr/>
        </xdr:nvSpPr>
        <xdr:spPr>
          <a:xfrm>
            <a:off x="5143500" y="93726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00000000-0008-0000-0200-00000B000000}"/>
              </a:ext>
            </a:extLst>
          </xdr:cNvPr>
          <xdr:cNvSpPr/>
        </xdr:nvSpPr>
        <xdr:spPr>
          <a:xfrm>
            <a:off x="3619500" y="93472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1727200" y="9423400"/>
            <a:ext cx="240790" cy="687003"/>
          </a:xfrm>
          <a:prstGeom prst="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sp macro="" textlink="">
        <xdr:nvSpPr>
          <xdr:cNvPr id="13" name="角丸四角形 12">
            <a:extLst>
              <a:ext uri="{FF2B5EF4-FFF2-40B4-BE49-F238E27FC236}">
                <a16:creationId xmlns:a16="http://schemas.microsoft.com/office/drawing/2014/main" id="{00000000-0008-0000-0200-00000D000000}"/>
              </a:ext>
            </a:extLst>
          </xdr:cNvPr>
          <xdr:cNvSpPr/>
        </xdr:nvSpPr>
        <xdr:spPr>
          <a:xfrm>
            <a:off x="15980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4" name="角丸四角形 13">
            <a:extLst>
              <a:ext uri="{FF2B5EF4-FFF2-40B4-BE49-F238E27FC236}">
                <a16:creationId xmlns:a16="http://schemas.microsoft.com/office/drawing/2014/main" id="{00000000-0008-0000-0200-00000E000000}"/>
              </a:ext>
            </a:extLst>
          </xdr:cNvPr>
          <xdr:cNvSpPr/>
        </xdr:nvSpPr>
        <xdr:spPr>
          <a:xfrm>
            <a:off x="3312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5" name="角丸四角形 14">
            <a:extLst>
              <a:ext uri="{FF2B5EF4-FFF2-40B4-BE49-F238E27FC236}">
                <a16:creationId xmlns:a16="http://schemas.microsoft.com/office/drawing/2014/main" id="{00000000-0008-0000-0200-00000F000000}"/>
              </a:ext>
            </a:extLst>
          </xdr:cNvPr>
          <xdr:cNvSpPr/>
        </xdr:nvSpPr>
        <xdr:spPr>
          <a:xfrm>
            <a:off x="4836576" y="95755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sp macro="" textlink="">
        <xdr:nvSpPr>
          <xdr:cNvPr id="16" name="角丸四角形 15">
            <a:extLst>
              <a:ext uri="{FF2B5EF4-FFF2-40B4-BE49-F238E27FC236}">
                <a16:creationId xmlns:a16="http://schemas.microsoft.com/office/drawing/2014/main" id="{00000000-0008-0000-0200-000010000000}"/>
              </a:ext>
            </a:extLst>
          </xdr:cNvPr>
          <xdr:cNvSpPr/>
        </xdr:nvSpPr>
        <xdr:spPr>
          <a:xfrm>
            <a:off x="6563776" y="9588233"/>
            <a:ext cx="831273" cy="305335"/>
          </a:xfrm>
          <a:prstGeom prst="roundRect">
            <a:avLst/>
          </a:prstGeom>
          <a:ln w="127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50">
                <a:latin typeface="HG丸ｺﾞｼｯｸM-PRO" panose="020F0600000000000000" pitchFamily="50" charset="-128"/>
                <a:ea typeface="HG丸ｺﾞｼｯｸM-PRO" panose="020F0600000000000000" pitchFamily="50" charset="-128"/>
              </a:rPr>
              <a:t>海 の 家</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grpSp>
      <xdr:nvGrpSpPr>
        <xdr:cNvPr id="4463" name="Group 1">
          <a:extLst>
            <a:ext uri="{FF2B5EF4-FFF2-40B4-BE49-F238E27FC236}">
              <a16:creationId xmlns:a16="http://schemas.microsoft.com/office/drawing/2014/main" id="{00000000-0008-0000-0400-00006F110000}"/>
            </a:ext>
          </a:extLst>
        </xdr:cNvPr>
        <xdr:cNvGrpSpPr>
          <a:grpSpLocks/>
        </xdr:cNvGrpSpPr>
      </xdr:nvGrpSpPr>
      <xdr:grpSpPr bwMode="auto">
        <a:xfrm>
          <a:off x="0" y="0"/>
          <a:ext cx="0" cy="0"/>
          <a:chOff x="496" y="34"/>
          <a:chExt cx="184" cy="42"/>
        </a:xfrm>
      </xdr:grpSpPr>
      <xdr:sp macro="" textlink="">
        <xdr:nvSpPr>
          <xdr:cNvPr id="4465" name="AutoShape 2">
            <a:extLst>
              <a:ext uri="{FF2B5EF4-FFF2-40B4-BE49-F238E27FC236}">
                <a16:creationId xmlns:a16="http://schemas.microsoft.com/office/drawing/2014/main" id="{00000000-0008-0000-0400-00007111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4099" name="Text Box 3">
            <a:extLst>
              <a:ext uri="{FF2B5EF4-FFF2-40B4-BE49-F238E27FC236}">
                <a16:creationId xmlns:a16="http://schemas.microsoft.com/office/drawing/2014/main" id="{00000000-0008-0000-0400-000003100000}"/>
              </a:ext>
            </a:extLst>
          </xdr:cNvPr>
          <xdr:cNvSpPr txBox="1">
            <a:spLocks noChangeArrowheads="1"/>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twoCellAnchor editAs="oneCell">
    <xdr:from>
      <xdr:col>47</xdr:col>
      <xdr:colOff>38100</xdr:colOff>
      <xdr:row>3</xdr:row>
      <xdr:rowOff>28575</xdr:rowOff>
    </xdr:from>
    <xdr:to>
      <xdr:col>60</xdr:col>
      <xdr:colOff>180975</xdr:colOff>
      <xdr:row>4</xdr:row>
      <xdr:rowOff>168275</xdr:rowOff>
    </xdr:to>
    <xdr:sp macro="" textlink="">
      <xdr:nvSpPr>
        <xdr:cNvPr id="4110" name="Text Box 14">
          <a:extLst>
            <a:ext uri="{FF2B5EF4-FFF2-40B4-BE49-F238E27FC236}">
              <a16:creationId xmlns:a16="http://schemas.microsoft.com/office/drawing/2014/main" id="{00000000-0008-0000-0400-00000E100000}"/>
            </a:ext>
          </a:extLst>
        </xdr:cNvPr>
        <xdr:cNvSpPr txBox="1">
          <a:spLocks noChangeArrowheads="1"/>
        </xdr:cNvSpPr>
      </xdr:nvSpPr>
      <xdr:spPr bwMode="auto">
        <a:xfrm>
          <a:off x="9588500" y="638175"/>
          <a:ext cx="2784475" cy="393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0" anchor="t" upright="1"/>
        <a:lstStyle/>
        <a:p>
          <a:pPr algn="l" rtl="0">
            <a:lnSpc>
              <a:spcPts val="1400"/>
            </a:lnSpc>
            <a:defRPr sz="1000"/>
          </a:pPr>
          <a:r>
            <a:rPr lang="ja-JP" altLang="en-US" sz="1200" b="0" i="0" u="none" strike="noStrike" baseline="0">
              <a:solidFill>
                <a:srgbClr val="000000"/>
              </a:solidFill>
              <a:latin typeface="HG丸ｺﾞｼｯｸM-PRO"/>
              <a:ea typeface="HG丸ｺﾞｼｯｸM-PRO"/>
            </a:rPr>
            <a:t>調査期間：Ｎ年７/18～20</a:t>
          </a:r>
        </a:p>
        <a:p>
          <a:pPr algn="l" rtl="0">
            <a:lnSpc>
              <a:spcPts val="1300"/>
            </a:lnSpc>
            <a:defRPr sz="1000"/>
          </a:pPr>
          <a:r>
            <a:rPr lang="ja-JP" altLang="en-US" sz="1200" b="0" i="0" u="none" strike="noStrike" baseline="0">
              <a:solidFill>
                <a:srgbClr val="000000"/>
              </a:solidFill>
              <a:latin typeface="HG丸ｺﾞｼｯｸM-PRO"/>
              <a:ea typeface="HG丸ｺﾞｼｯｸM-PRO"/>
            </a:rPr>
            <a:t>場　　所 : 江ノ島海水浴場</a:t>
          </a:r>
        </a:p>
        <a:p>
          <a:pPr algn="l" rtl="0">
            <a:lnSpc>
              <a:spcPts val="1300"/>
            </a:lnSpc>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23</xdr:col>
      <xdr:colOff>171450</xdr:colOff>
      <xdr:row>2</xdr:row>
      <xdr:rowOff>152400</xdr:rowOff>
    </xdr:from>
    <xdr:to>
      <xdr:col>32</xdr:col>
      <xdr:colOff>123825</xdr:colOff>
      <xdr:row>5</xdr:row>
      <xdr:rowOff>28575</xdr:rowOff>
    </xdr:to>
    <xdr:grpSp>
      <xdr:nvGrpSpPr>
        <xdr:cNvPr id="2384" name="Group 2">
          <a:extLst>
            <a:ext uri="{FF2B5EF4-FFF2-40B4-BE49-F238E27FC236}">
              <a16:creationId xmlns:a16="http://schemas.microsoft.com/office/drawing/2014/main" id="{00000000-0008-0000-0500-000050090000}"/>
            </a:ext>
          </a:extLst>
        </xdr:cNvPr>
        <xdr:cNvGrpSpPr>
          <a:grpSpLocks/>
        </xdr:cNvGrpSpPr>
      </xdr:nvGrpSpPr>
      <xdr:grpSpPr bwMode="auto">
        <a:xfrm>
          <a:off x="4309110" y="495300"/>
          <a:ext cx="1598295" cy="386715"/>
          <a:chOff x="496" y="34"/>
          <a:chExt cx="184" cy="42"/>
        </a:xfrm>
      </xdr:grpSpPr>
      <xdr:sp macro="" textlink="">
        <xdr:nvSpPr>
          <xdr:cNvPr id="2385" name="AutoShape 3">
            <a:extLst>
              <a:ext uri="{FF2B5EF4-FFF2-40B4-BE49-F238E27FC236}">
                <a16:creationId xmlns:a16="http://schemas.microsoft.com/office/drawing/2014/main" id="{00000000-0008-0000-0500-00005109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052" name="Text Box 4">
            <a:extLst>
              <a:ext uri="{FF2B5EF4-FFF2-40B4-BE49-F238E27FC236}">
                <a16:creationId xmlns:a16="http://schemas.microsoft.com/office/drawing/2014/main" id="{00000000-0008-0000-0500-00000408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36576"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24646" name="Line 1">
          <a:extLst>
            <a:ext uri="{FF2B5EF4-FFF2-40B4-BE49-F238E27FC236}">
              <a16:creationId xmlns:a16="http://schemas.microsoft.com/office/drawing/2014/main" id="{00000000-0008-0000-0600-000046600000}"/>
            </a:ext>
          </a:extLst>
        </xdr:cNvPr>
        <xdr:cNvSpPr>
          <a:spLocks noChangeShapeType="1"/>
        </xdr:cNvSpPr>
      </xdr:nvSpPr>
      <xdr:spPr bwMode="auto">
        <a:xfrm>
          <a:off x="9315450" y="295275"/>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161925</xdr:colOff>
      <xdr:row>20</xdr:row>
      <xdr:rowOff>0</xdr:rowOff>
    </xdr:from>
    <xdr:to>
      <xdr:col>48</xdr:col>
      <xdr:colOff>161925</xdr:colOff>
      <xdr:row>20</xdr:row>
      <xdr:rowOff>0</xdr:rowOff>
    </xdr:to>
    <xdr:sp macro="" textlink="">
      <xdr:nvSpPr>
        <xdr:cNvPr id="7736" name="Line 1">
          <a:extLst>
            <a:ext uri="{FF2B5EF4-FFF2-40B4-BE49-F238E27FC236}">
              <a16:creationId xmlns:a16="http://schemas.microsoft.com/office/drawing/2014/main" id="{00000000-0008-0000-0700-0000381E0000}"/>
            </a:ext>
          </a:extLst>
        </xdr:cNvPr>
        <xdr:cNvSpPr>
          <a:spLocks noChangeShapeType="1"/>
        </xdr:cNvSpPr>
      </xdr:nvSpPr>
      <xdr:spPr bwMode="auto">
        <a:xfrm>
          <a:off x="1285875" y="3543300"/>
          <a:ext cx="8401050" cy="0"/>
        </a:xfrm>
        <a:prstGeom prst="line">
          <a:avLst/>
        </a:prstGeom>
        <a:noFill/>
        <a:ln w="38100">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37</xdr:col>
      <xdr:colOff>114300</xdr:colOff>
      <xdr:row>7</xdr:row>
      <xdr:rowOff>19050</xdr:rowOff>
    </xdr:from>
    <xdr:to>
      <xdr:col>40</xdr:col>
      <xdr:colOff>190500</xdr:colOff>
      <xdr:row>20</xdr:row>
      <xdr:rowOff>0</xdr:rowOff>
    </xdr:to>
    <xdr:sp macro="" textlink="">
      <xdr:nvSpPr>
        <xdr:cNvPr id="7737" name="Line 2">
          <a:extLst>
            <a:ext uri="{FF2B5EF4-FFF2-40B4-BE49-F238E27FC236}">
              <a16:creationId xmlns:a16="http://schemas.microsoft.com/office/drawing/2014/main" id="{00000000-0008-0000-0700-0000391E0000}"/>
            </a:ext>
          </a:extLst>
        </xdr:cNvPr>
        <xdr:cNvSpPr>
          <a:spLocks noChangeShapeType="1"/>
        </xdr:cNvSpPr>
      </xdr:nvSpPr>
      <xdr:spPr bwMode="auto">
        <a:xfrm>
          <a:off x="7439025" y="1333500"/>
          <a:ext cx="676275" cy="220980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34</xdr:col>
      <xdr:colOff>104775</xdr:colOff>
      <xdr:row>20</xdr:row>
      <xdr:rowOff>0</xdr:rowOff>
    </xdr:from>
    <xdr:to>
      <xdr:col>38</xdr:col>
      <xdr:colOff>0</xdr:colOff>
      <xdr:row>33</xdr:row>
      <xdr:rowOff>0</xdr:rowOff>
    </xdr:to>
    <xdr:sp macro="" textlink="">
      <xdr:nvSpPr>
        <xdr:cNvPr id="7738" name="Line 3">
          <a:extLst>
            <a:ext uri="{FF2B5EF4-FFF2-40B4-BE49-F238E27FC236}">
              <a16:creationId xmlns:a16="http://schemas.microsoft.com/office/drawing/2014/main" id="{00000000-0008-0000-0700-00003A1E0000}"/>
            </a:ext>
          </a:extLst>
        </xdr:cNvPr>
        <xdr:cNvSpPr>
          <a:spLocks noChangeShapeType="1"/>
        </xdr:cNvSpPr>
      </xdr:nvSpPr>
      <xdr:spPr bwMode="auto">
        <a:xfrm flipV="1">
          <a:off x="6829425" y="3543300"/>
          <a:ext cx="695325" cy="22288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18</xdr:col>
      <xdr:colOff>104775</xdr:colOff>
      <xdr:row>7</xdr:row>
      <xdr:rowOff>19050</xdr:rowOff>
    </xdr:from>
    <xdr:to>
      <xdr:col>22</xdr:col>
      <xdr:colOff>0</xdr:colOff>
      <xdr:row>19</xdr:row>
      <xdr:rowOff>161925</xdr:rowOff>
    </xdr:to>
    <xdr:sp macro="" textlink="">
      <xdr:nvSpPr>
        <xdr:cNvPr id="7739" name="Line 4">
          <a:extLst>
            <a:ext uri="{FF2B5EF4-FFF2-40B4-BE49-F238E27FC236}">
              <a16:creationId xmlns:a16="http://schemas.microsoft.com/office/drawing/2014/main" id="{00000000-0008-0000-0700-00003B1E0000}"/>
            </a:ext>
          </a:extLst>
        </xdr:cNvPr>
        <xdr:cNvSpPr>
          <a:spLocks noChangeShapeType="1"/>
        </xdr:cNvSpPr>
      </xdr:nvSpPr>
      <xdr:spPr bwMode="auto">
        <a:xfrm>
          <a:off x="3629025" y="1333500"/>
          <a:ext cx="695325" cy="2200275"/>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14</xdr:col>
      <xdr:colOff>114300</xdr:colOff>
      <xdr:row>20</xdr:row>
      <xdr:rowOff>19050</xdr:rowOff>
    </xdr:from>
    <xdr:to>
      <xdr:col>18</xdr:col>
      <xdr:colOff>28575</xdr:colOff>
      <xdr:row>33</xdr:row>
      <xdr:rowOff>19050</xdr:rowOff>
    </xdr:to>
    <xdr:sp macro="" textlink="">
      <xdr:nvSpPr>
        <xdr:cNvPr id="7740" name="Line 5">
          <a:extLst>
            <a:ext uri="{FF2B5EF4-FFF2-40B4-BE49-F238E27FC236}">
              <a16:creationId xmlns:a16="http://schemas.microsoft.com/office/drawing/2014/main" id="{00000000-0008-0000-0700-00003C1E0000}"/>
            </a:ext>
          </a:extLst>
        </xdr:cNvPr>
        <xdr:cNvSpPr>
          <a:spLocks noChangeShapeType="1"/>
        </xdr:cNvSpPr>
      </xdr:nvSpPr>
      <xdr:spPr bwMode="auto">
        <a:xfrm flipV="1">
          <a:off x="2838450" y="3562350"/>
          <a:ext cx="714375" cy="2228850"/>
        </a:xfrm>
        <a:prstGeom prst="line">
          <a:avLst/>
        </a:prstGeom>
        <a:noFill/>
        <a:ln w="28575">
          <a:solidFill>
            <a:srgbClr xmlns:mc="http://schemas.openxmlformats.org/markup-compatibility/2006" xmlns:a14="http://schemas.microsoft.com/office/drawing/2010/main" val="000000" mc:Ignorable="a14" a14:legacySpreadsheetColorIndex="64"/>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46</xdr:col>
      <xdr:colOff>190500</xdr:colOff>
      <xdr:row>1</xdr:row>
      <xdr:rowOff>200025</xdr:rowOff>
    </xdr:from>
    <xdr:to>
      <xdr:col>49</xdr:col>
      <xdr:colOff>152400</xdr:colOff>
      <xdr:row>1</xdr:row>
      <xdr:rowOff>200025</xdr:rowOff>
    </xdr:to>
    <xdr:sp macro="" textlink="">
      <xdr:nvSpPr>
        <xdr:cNvPr id="7741" name="Line 6">
          <a:extLst>
            <a:ext uri="{FF2B5EF4-FFF2-40B4-BE49-F238E27FC236}">
              <a16:creationId xmlns:a16="http://schemas.microsoft.com/office/drawing/2014/main" id="{00000000-0008-0000-0700-00003D1E0000}"/>
            </a:ext>
          </a:extLst>
        </xdr:cNvPr>
        <xdr:cNvSpPr>
          <a:spLocks noChangeShapeType="1"/>
        </xdr:cNvSpPr>
      </xdr:nvSpPr>
      <xdr:spPr bwMode="auto">
        <a:xfrm>
          <a:off x="9315450" y="295275"/>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46</xdr:col>
      <xdr:colOff>190500</xdr:colOff>
      <xdr:row>1</xdr:row>
      <xdr:rowOff>200025</xdr:rowOff>
    </xdr:from>
    <xdr:to>
      <xdr:col>49</xdr:col>
      <xdr:colOff>152400</xdr:colOff>
      <xdr:row>1</xdr:row>
      <xdr:rowOff>200025</xdr:rowOff>
    </xdr:to>
    <xdr:sp macro="" textlink="">
      <xdr:nvSpPr>
        <xdr:cNvPr id="8319" name="Line 5">
          <a:extLst>
            <a:ext uri="{FF2B5EF4-FFF2-40B4-BE49-F238E27FC236}">
              <a16:creationId xmlns:a16="http://schemas.microsoft.com/office/drawing/2014/main" id="{00000000-0008-0000-0800-00007F200000}"/>
            </a:ext>
          </a:extLst>
        </xdr:cNvPr>
        <xdr:cNvSpPr>
          <a:spLocks noChangeShapeType="1"/>
        </xdr:cNvSpPr>
      </xdr:nvSpPr>
      <xdr:spPr bwMode="auto">
        <a:xfrm>
          <a:off x="9315450" y="295275"/>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47</xdr:col>
      <xdr:colOff>85725</xdr:colOff>
      <xdr:row>1</xdr:row>
      <xdr:rowOff>209550</xdr:rowOff>
    </xdr:from>
    <xdr:to>
      <xdr:col>50</xdr:col>
      <xdr:colOff>152400</xdr:colOff>
      <xdr:row>1</xdr:row>
      <xdr:rowOff>209550</xdr:rowOff>
    </xdr:to>
    <xdr:sp macro="" textlink="">
      <xdr:nvSpPr>
        <xdr:cNvPr id="9387" name="Line 4">
          <a:extLst>
            <a:ext uri="{FF2B5EF4-FFF2-40B4-BE49-F238E27FC236}">
              <a16:creationId xmlns:a16="http://schemas.microsoft.com/office/drawing/2014/main" id="{00000000-0008-0000-0900-0000AB240000}"/>
            </a:ext>
          </a:extLst>
        </xdr:cNvPr>
        <xdr:cNvSpPr>
          <a:spLocks noChangeShapeType="1"/>
        </xdr:cNvSpPr>
      </xdr:nvSpPr>
      <xdr:spPr bwMode="auto">
        <a:xfrm>
          <a:off x="9334500" y="304800"/>
          <a:ext cx="5524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45</xdr:col>
      <xdr:colOff>104776</xdr:colOff>
      <xdr:row>2</xdr:row>
      <xdr:rowOff>85725</xdr:rowOff>
    </xdr:from>
    <xdr:ext cx="1477238" cy="842538"/>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9029701" y="428625"/>
          <a:ext cx="1477238" cy="8425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nSpc>
              <a:spcPts val="1100"/>
            </a:lnSpc>
          </a:pPr>
          <a:r>
            <a:rPr kumimoji="1" lang="en-US" altLang="ja-JP" sz="900">
              <a:latin typeface="HG丸ｺﾞｼｯｸM-PRO" panose="020F0600000000000000" pitchFamily="50" charset="-128"/>
              <a:ea typeface="HG丸ｺﾞｼｯｸM-PRO" panose="020F0600000000000000" pitchFamily="50" charset="-128"/>
            </a:rPr>
            <a:t>〔</a:t>
          </a:r>
          <a:r>
            <a:rPr kumimoji="1" lang="ja-JP" altLang="en-US" sz="900">
              <a:latin typeface="HG丸ｺﾞｼｯｸM-PRO" panose="020F0600000000000000" pitchFamily="50" charset="-128"/>
              <a:ea typeface="HG丸ｺﾞｼｯｸM-PRO" panose="020F0600000000000000" pitchFamily="50" charset="-128"/>
            </a:rPr>
            <a:t>評価基準</a:t>
          </a:r>
          <a:r>
            <a:rPr kumimoji="1" lang="en-US" altLang="ja-JP" sz="900">
              <a:latin typeface="HG丸ｺﾞｼｯｸM-PRO" panose="020F0600000000000000" pitchFamily="50" charset="-128"/>
              <a:ea typeface="HG丸ｺﾞｼｯｸM-PRO" panose="020F0600000000000000" pitchFamily="50" charset="-128"/>
            </a:rPr>
            <a:t>〕</a:t>
          </a:r>
          <a:endParaRPr kumimoji="1" lang="ja-JP" altLang="en-US" sz="900">
            <a:latin typeface="HG丸ｺﾞｼｯｸM-PRO" panose="020F0600000000000000" pitchFamily="50" charset="-128"/>
            <a:ea typeface="HG丸ｺﾞｼｯｸM-PRO" panose="020F0600000000000000" pitchFamily="50" charset="-128"/>
          </a:endParaRPr>
        </a:p>
        <a:p>
          <a:pPr>
            <a:lnSpc>
              <a:spcPts val="1100"/>
            </a:lnSpc>
          </a:pPr>
          <a:r>
            <a:rPr kumimoji="1" lang="ja-JP" altLang="en-US" sz="900">
              <a:latin typeface="HG丸ｺﾞｼｯｸM-PRO" panose="020F0600000000000000" pitchFamily="50" charset="-128"/>
              <a:ea typeface="HG丸ｺﾞｼｯｸM-PRO" panose="020F0600000000000000" pitchFamily="50" charset="-128"/>
            </a:rPr>
            <a:t>◎：５点</a:t>
          </a:r>
        </a:p>
        <a:p>
          <a:r>
            <a:rPr kumimoji="1" lang="ja-JP" altLang="en-US" sz="900">
              <a:latin typeface="HG丸ｺﾞｼｯｸM-PRO" panose="020F0600000000000000" pitchFamily="50" charset="-128"/>
              <a:ea typeface="HG丸ｺﾞｼｯｸM-PRO" panose="020F0600000000000000" pitchFamily="50" charset="-128"/>
            </a:rPr>
            <a:t>○：３点</a:t>
          </a:r>
        </a:p>
        <a:p>
          <a:pPr>
            <a:lnSpc>
              <a:spcPts val="1100"/>
            </a:lnSpc>
          </a:pPr>
          <a:r>
            <a:rPr kumimoji="1" lang="ja-JP" altLang="en-US" sz="900">
              <a:latin typeface="HG丸ｺﾞｼｯｸM-PRO" panose="020F0600000000000000" pitchFamily="50" charset="-128"/>
              <a:ea typeface="HG丸ｺﾞｼｯｸM-PRO" panose="020F0600000000000000" pitchFamily="50" charset="-128"/>
            </a:rPr>
            <a:t>△：１点</a:t>
          </a:r>
        </a:p>
        <a:p>
          <a:r>
            <a:rPr kumimoji="1" lang="en-US" altLang="ja-JP" sz="900">
              <a:latin typeface="HG丸ｺﾞｼｯｸM-PRO" panose="020F0600000000000000" pitchFamily="50" charset="-128"/>
              <a:ea typeface="HG丸ｺﾞｼｯｸM-PRO" panose="020F0600000000000000" pitchFamily="50" charset="-128"/>
            </a:rPr>
            <a:t>×</a:t>
          </a:r>
          <a:r>
            <a:rPr kumimoji="1" lang="ja-JP" altLang="en-US" sz="900">
              <a:latin typeface="HG丸ｺﾞｼｯｸM-PRO" panose="020F0600000000000000" pitchFamily="50" charset="-128"/>
              <a:ea typeface="HG丸ｺﾞｼｯｸM-PRO" panose="020F0600000000000000" pitchFamily="50" charset="-128"/>
            </a:rPr>
            <a:t>：０点</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47</xdr:col>
      <xdr:colOff>123825</xdr:colOff>
      <xdr:row>1</xdr:row>
      <xdr:rowOff>200025</xdr:rowOff>
    </xdr:from>
    <xdr:to>
      <xdr:col>50</xdr:col>
      <xdr:colOff>85725</xdr:colOff>
      <xdr:row>1</xdr:row>
      <xdr:rowOff>200025</xdr:rowOff>
    </xdr:to>
    <xdr:sp macro="" textlink="">
      <xdr:nvSpPr>
        <xdr:cNvPr id="10369" name="Line 6">
          <a:extLst>
            <a:ext uri="{FF2B5EF4-FFF2-40B4-BE49-F238E27FC236}">
              <a16:creationId xmlns:a16="http://schemas.microsoft.com/office/drawing/2014/main" id="{00000000-0008-0000-0A00-000081280000}"/>
            </a:ext>
          </a:extLst>
        </xdr:cNvPr>
        <xdr:cNvSpPr>
          <a:spLocks noChangeShapeType="1"/>
        </xdr:cNvSpPr>
      </xdr:nvSpPr>
      <xdr:spPr bwMode="auto">
        <a:xfrm>
          <a:off x="9296400" y="295275"/>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15483" name="Line 1">
          <a:extLst>
            <a:ext uri="{FF2B5EF4-FFF2-40B4-BE49-F238E27FC236}">
              <a16:creationId xmlns:a16="http://schemas.microsoft.com/office/drawing/2014/main" id="{00000000-0008-0000-0B00-00007B3C0000}"/>
            </a:ext>
          </a:extLst>
        </xdr:cNvPr>
        <xdr:cNvSpPr>
          <a:spLocks noChangeShapeType="1"/>
        </xdr:cNvSpPr>
      </xdr:nvSpPr>
      <xdr:spPr bwMode="auto">
        <a:xfrm>
          <a:off x="9248775" y="323850"/>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46</xdr:col>
      <xdr:colOff>123825</xdr:colOff>
      <xdr:row>1</xdr:row>
      <xdr:rowOff>200025</xdr:rowOff>
    </xdr:from>
    <xdr:to>
      <xdr:col>49</xdr:col>
      <xdr:colOff>85725</xdr:colOff>
      <xdr:row>1</xdr:row>
      <xdr:rowOff>200025</xdr:rowOff>
    </xdr:to>
    <xdr:sp macro="" textlink="">
      <xdr:nvSpPr>
        <xdr:cNvPr id="16521" name="Line 1">
          <a:extLst>
            <a:ext uri="{FF2B5EF4-FFF2-40B4-BE49-F238E27FC236}">
              <a16:creationId xmlns:a16="http://schemas.microsoft.com/office/drawing/2014/main" id="{00000000-0008-0000-0C00-000089400000}"/>
            </a:ext>
          </a:extLst>
        </xdr:cNvPr>
        <xdr:cNvSpPr>
          <a:spLocks noChangeShapeType="1"/>
        </xdr:cNvSpPr>
      </xdr:nvSpPr>
      <xdr:spPr bwMode="auto">
        <a:xfrm>
          <a:off x="9258300" y="323850"/>
          <a:ext cx="5619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BoxDrive\Box\I_TQM&#25512;&#36914;&#37096;_1_&#37096;&#21729;&#20840;&#21729;\C_5_&#23550;&#22806;_&#22806;&#37096;&#22243;&#20307;\C_5_1_&#26085;&#31185;&#25216;&#36899;\C_5_1_4_QC&#12469;&#12540;&#12463;&#12523;_&#24859;&#30693;&#22320;&#21306;\03_&#22320;&#21306;&#20027;&#20652;_&#30740;&#20462;_&#12475;&#12511;&#12490;&#12540;\2024&#24180;&#24230;\&#12308;&#34892;&#20107;&#25285;&#24403;&#12309;1120_21&#12522;&#12540;&#12480;&#12540;&#20013;&#32026;&#30740;&#20462;\10_&#22577;&#25991;&#12486;&#12461;&#12473;&#12488;&#12539;AD&#12510;&#12491;&#12517;&#12450;&#12523;&#12394;&#12393;2024\&#9678;2024&#12522;&#12540;&#12480;&#12540;&#20013;&#32026;\&#9678;2024&#21442;&#21152;&#32773;&#12486;&#12461;&#12473;&#12488;A~D&#12467;&#12540;&#12473;\08-1.P-027&#65374;P-040&#65288;&#65313;&#12467;&#12540;&#12473;&#65289;.xlsx" TargetMode="External"/><Relationship Id="rId1" Type="http://schemas.openxmlformats.org/officeDocument/2006/relationships/externalLinkPath" Target="08-1.P-027&#65374;P-040&#65288;&#65313;&#12467;&#12540;&#1247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027～P-040"/>
      <sheetName val="貼付けP31"/>
      <sheetName val="P32"/>
      <sheetName val="P33-1"/>
      <sheetName val="P35"/>
      <sheetName val="P37"/>
      <sheetName val="P38"/>
      <sheetName val="P39"/>
      <sheetName val="P40"/>
      <sheetName val="P33-2"/>
      <sheetName val="P41"/>
      <sheetName val="P42"/>
      <sheetName val="P36"/>
      <sheetName val="ﾏﾆｭｱﾙに転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5"/>
  </sheetPr>
  <dimension ref="A2:AD1181"/>
  <sheetViews>
    <sheetView showGridLines="0" tabSelected="1" topLeftCell="A289" zoomScaleNormal="100" zoomScaleSheetLayoutView="100" workbookViewId="0">
      <selection activeCell="AB320" sqref="AB320"/>
    </sheetView>
  </sheetViews>
  <sheetFormatPr defaultColWidth="3.6640625" defaultRowHeight="13.2" x14ac:dyDescent="0.2"/>
  <cols>
    <col min="1" max="4" width="3.6640625" style="1"/>
    <col min="5" max="5" width="3.88671875" style="1" bestFit="1" customWidth="1"/>
    <col min="6" max="25" width="3.6640625" style="1"/>
    <col min="26" max="26" width="2.6640625" style="1" customWidth="1"/>
    <col min="27" max="16384" width="3.6640625" style="1"/>
  </cols>
  <sheetData>
    <row r="2" spans="2:22" ht="19.2" customHeight="1" x14ac:dyDescent="0.2">
      <c r="B2" s="246" t="s">
        <v>488</v>
      </c>
      <c r="T2" s="1" t="s">
        <v>439</v>
      </c>
    </row>
    <row r="3" spans="2:22" ht="18.600000000000001" customHeight="1" x14ac:dyDescent="0.2"/>
    <row r="4" spans="2:22" ht="16.2" x14ac:dyDescent="0.2">
      <c r="B4" s="2"/>
    </row>
    <row r="5" spans="2:22" ht="13.8" thickBot="1" x14ac:dyDescent="0.25"/>
    <row r="6" spans="2:22" ht="13.8" thickTop="1" x14ac:dyDescent="0.2">
      <c r="D6" s="434" t="s">
        <v>87</v>
      </c>
      <c r="E6" s="435"/>
      <c r="F6" s="435"/>
      <c r="G6" s="435"/>
      <c r="H6" s="435"/>
      <c r="I6" s="435"/>
      <c r="J6" s="435"/>
      <c r="K6" s="435"/>
      <c r="L6" s="435"/>
      <c r="M6" s="435"/>
      <c r="N6" s="435"/>
      <c r="O6" s="435"/>
      <c r="P6" s="435"/>
      <c r="Q6" s="435"/>
      <c r="R6" s="435"/>
      <c r="S6" s="435"/>
      <c r="T6" s="435"/>
      <c r="U6" s="435"/>
      <c r="V6" s="436"/>
    </row>
    <row r="7" spans="2:22" x14ac:dyDescent="0.2">
      <c r="D7" s="437"/>
      <c r="E7" s="438"/>
      <c r="F7" s="438"/>
      <c r="G7" s="438"/>
      <c r="H7" s="438"/>
      <c r="I7" s="438"/>
      <c r="J7" s="438"/>
      <c r="K7" s="438"/>
      <c r="L7" s="438"/>
      <c r="M7" s="438"/>
      <c r="N7" s="438"/>
      <c r="O7" s="438"/>
      <c r="P7" s="438"/>
      <c r="Q7" s="438"/>
      <c r="R7" s="438"/>
      <c r="S7" s="438"/>
      <c r="T7" s="438"/>
      <c r="U7" s="438"/>
      <c r="V7" s="439"/>
    </row>
    <row r="8" spans="2:22" x14ac:dyDescent="0.2">
      <c r="D8" s="437"/>
      <c r="E8" s="438"/>
      <c r="F8" s="438"/>
      <c r="G8" s="438"/>
      <c r="H8" s="438"/>
      <c r="I8" s="438"/>
      <c r="J8" s="438"/>
      <c r="K8" s="438"/>
      <c r="L8" s="438"/>
      <c r="M8" s="438"/>
      <c r="N8" s="438"/>
      <c r="O8" s="438"/>
      <c r="P8" s="438"/>
      <c r="Q8" s="438"/>
      <c r="R8" s="438"/>
      <c r="S8" s="438"/>
      <c r="T8" s="438"/>
      <c r="U8" s="438"/>
      <c r="V8" s="439"/>
    </row>
    <row r="9" spans="2:22" x14ac:dyDescent="0.2">
      <c r="D9" s="437"/>
      <c r="E9" s="438"/>
      <c r="F9" s="438"/>
      <c r="G9" s="438"/>
      <c r="H9" s="438"/>
      <c r="I9" s="438"/>
      <c r="J9" s="438"/>
      <c r="K9" s="438"/>
      <c r="L9" s="438"/>
      <c r="M9" s="438"/>
      <c r="N9" s="438"/>
      <c r="O9" s="438"/>
      <c r="P9" s="438"/>
      <c r="Q9" s="438"/>
      <c r="R9" s="438"/>
      <c r="S9" s="438"/>
      <c r="T9" s="438"/>
      <c r="U9" s="438"/>
      <c r="V9" s="439"/>
    </row>
    <row r="10" spans="2:22" x14ac:dyDescent="0.2">
      <c r="D10" s="437"/>
      <c r="E10" s="438"/>
      <c r="F10" s="438"/>
      <c r="G10" s="438"/>
      <c r="H10" s="438"/>
      <c r="I10" s="438"/>
      <c r="J10" s="438"/>
      <c r="K10" s="438"/>
      <c r="L10" s="438"/>
      <c r="M10" s="438"/>
      <c r="N10" s="438"/>
      <c r="O10" s="438"/>
      <c r="P10" s="438"/>
      <c r="Q10" s="438"/>
      <c r="R10" s="438"/>
      <c r="S10" s="438"/>
      <c r="T10" s="438"/>
      <c r="U10" s="438"/>
      <c r="V10" s="439"/>
    </row>
    <row r="11" spans="2:22" x14ac:dyDescent="0.2">
      <c r="D11" s="437"/>
      <c r="E11" s="438"/>
      <c r="F11" s="438"/>
      <c r="G11" s="438"/>
      <c r="H11" s="438"/>
      <c r="I11" s="438"/>
      <c r="J11" s="438"/>
      <c r="K11" s="438"/>
      <c r="L11" s="438"/>
      <c r="M11" s="438"/>
      <c r="N11" s="438"/>
      <c r="O11" s="438"/>
      <c r="P11" s="438"/>
      <c r="Q11" s="438"/>
      <c r="R11" s="438"/>
      <c r="S11" s="438"/>
      <c r="T11" s="438"/>
      <c r="U11" s="438"/>
      <c r="V11" s="439"/>
    </row>
    <row r="12" spans="2:22" x14ac:dyDescent="0.2">
      <c r="D12" s="440" t="s">
        <v>322</v>
      </c>
      <c r="E12" s="441"/>
      <c r="F12" s="441"/>
      <c r="G12" s="441"/>
      <c r="H12" s="441"/>
      <c r="I12" s="441"/>
      <c r="J12" s="441"/>
      <c r="K12" s="441"/>
      <c r="L12" s="441"/>
      <c r="M12" s="441"/>
      <c r="N12" s="441"/>
      <c r="O12" s="441"/>
      <c r="P12" s="441"/>
      <c r="Q12" s="441"/>
      <c r="R12" s="441"/>
      <c r="S12" s="441"/>
      <c r="T12" s="441"/>
      <c r="U12" s="441"/>
      <c r="V12" s="442"/>
    </row>
    <row r="13" spans="2:22" x14ac:dyDescent="0.2">
      <c r="D13" s="443"/>
      <c r="E13" s="441"/>
      <c r="F13" s="441"/>
      <c r="G13" s="441"/>
      <c r="H13" s="441"/>
      <c r="I13" s="441"/>
      <c r="J13" s="441"/>
      <c r="K13" s="441"/>
      <c r="L13" s="441"/>
      <c r="M13" s="441"/>
      <c r="N13" s="441"/>
      <c r="O13" s="441"/>
      <c r="P13" s="441"/>
      <c r="Q13" s="441"/>
      <c r="R13" s="441"/>
      <c r="S13" s="441"/>
      <c r="T13" s="441"/>
      <c r="U13" s="441"/>
      <c r="V13" s="442"/>
    </row>
    <row r="14" spans="2:22" x14ac:dyDescent="0.2">
      <c r="D14" s="443"/>
      <c r="E14" s="441"/>
      <c r="F14" s="441"/>
      <c r="G14" s="441"/>
      <c r="H14" s="441"/>
      <c r="I14" s="441"/>
      <c r="J14" s="441"/>
      <c r="K14" s="441"/>
      <c r="L14" s="441"/>
      <c r="M14" s="441"/>
      <c r="N14" s="441"/>
      <c r="O14" s="441"/>
      <c r="P14" s="441"/>
      <c r="Q14" s="441"/>
      <c r="R14" s="441"/>
      <c r="S14" s="441"/>
      <c r="T14" s="441"/>
      <c r="U14" s="441"/>
      <c r="V14" s="442"/>
    </row>
    <row r="15" spans="2:22" ht="13.8" thickBot="1" x14ac:dyDescent="0.25">
      <c r="D15" s="444"/>
      <c r="E15" s="445"/>
      <c r="F15" s="445"/>
      <c r="G15" s="445"/>
      <c r="H15" s="445"/>
      <c r="I15" s="445"/>
      <c r="J15" s="445"/>
      <c r="K15" s="445"/>
      <c r="L15" s="445"/>
      <c r="M15" s="445"/>
      <c r="N15" s="445"/>
      <c r="O15" s="445"/>
      <c r="P15" s="445"/>
      <c r="Q15" s="445"/>
      <c r="R15" s="445"/>
      <c r="S15" s="445"/>
      <c r="T15" s="445"/>
      <c r="U15" s="445"/>
      <c r="V15" s="446"/>
    </row>
    <row r="16" spans="2:22" ht="6.9" customHeight="1" thickTop="1" x14ac:dyDescent="0.2"/>
    <row r="17" spans="2:24" ht="20.100000000000001" customHeight="1" x14ac:dyDescent="0.2">
      <c r="B17" s="146"/>
      <c r="C17" s="146"/>
      <c r="D17" s="146"/>
      <c r="E17" s="146"/>
      <c r="F17" s="29"/>
      <c r="G17" s="29"/>
      <c r="H17" s="29"/>
      <c r="I17" s="29"/>
      <c r="J17" s="29"/>
      <c r="K17" s="29"/>
      <c r="L17" s="421"/>
      <c r="M17" s="421"/>
      <c r="N17" s="421"/>
      <c r="O17" s="421"/>
      <c r="P17" s="421"/>
      <c r="Q17" s="421"/>
      <c r="R17" s="421"/>
      <c r="S17" s="421"/>
      <c r="T17" s="421"/>
      <c r="U17" s="421"/>
      <c r="V17" s="421"/>
      <c r="W17" s="421"/>
      <c r="X17" s="421"/>
    </row>
    <row r="18" spans="2:24" ht="18" customHeight="1" x14ac:dyDescent="0.2">
      <c r="E18" s="384" t="s">
        <v>323</v>
      </c>
      <c r="F18" s="384"/>
      <c r="G18" s="384"/>
      <c r="H18" s="384"/>
      <c r="I18" s="384"/>
      <c r="J18" s="384"/>
      <c r="K18" s="384"/>
      <c r="L18" s="384"/>
      <c r="M18" s="384"/>
      <c r="N18" s="384"/>
      <c r="O18" s="384"/>
      <c r="P18" s="384"/>
      <c r="Q18" s="384"/>
      <c r="R18" s="384"/>
      <c r="S18" s="384"/>
      <c r="T18" s="384"/>
      <c r="U18" s="384"/>
    </row>
    <row r="19" spans="2:24" ht="18" customHeight="1" x14ac:dyDescent="0.2">
      <c r="E19" s="384"/>
      <c r="F19" s="384"/>
      <c r="G19" s="384"/>
      <c r="H19" s="384"/>
      <c r="I19" s="384"/>
      <c r="J19" s="384"/>
      <c r="K19" s="384"/>
      <c r="L19" s="384"/>
      <c r="M19" s="384"/>
      <c r="N19" s="384"/>
      <c r="O19" s="384"/>
      <c r="P19" s="384"/>
      <c r="Q19" s="384"/>
      <c r="R19" s="384"/>
      <c r="S19" s="384"/>
      <c r="T19" s="384"/>
      <c r="U19" s="384"/>
    </row>
    <row r="20" spans="2:24" ht="18" customHeight="1" x14ac:dyDescent="0.2">
      <c r="E20" s="186"/>
      <c r="F20" s="186"/>
      <c r="G20" s="186"/>
      <c r="H20" s="186"/>
      <c r="I20" s="186"/>
      <c r="J20" s="186"/>
      <c r="K20" s="186"/>
      <c r="L20" s="186"/>
      <c r="M20" s="186"/>
      <c r="N20" s="186"/>
      <c r="O20" s="186"/>
      <c r="P20" s="186"/>
      <c r="Q20" s="186"/>
      <c r="R20" s="186"/>
      <c r="S20" s="186"/>
      <c r="T20" s="186"/>
      <c r="U20" s="186"/>
    </row>
    <row r="21" spans="2:24" ht="13.2" customHeight="1" thickBot="1" x14ac:dyDescent="0.25">
      <c r="U21" s="1" t="s">
        <v>510</v>
      </c>
    </row>
    <row r="22" spans="2:24" ht="20.100000000000001" customHeight="1" thickBot="1" x14ac:dyDescent="0.25">
      <c r="B22" s="447" t="s">
        <v>19</v>
      </c>
      <c r="C22" s="448"/>
      <c r="D22" s="448"/>
      <c r="E22" s="449"/>
      <c r="F22" s="448" t="s">
        <v>20</v>
      </c>
      <c r="G22" s="448"/>
      <c r="H22" s="448"/>
      <c r="I22" s="448"/>
      <c r="J22" s="448"/>
      <c r="K22" s="448"/>
      <c r="L22" s="448"/>
      <c r="M22" s="448"/>
      <c r="N22" s="448"/>
      <c r="O22" s="448"/>
      <c r="P22" s="448"/>
      <c r="Q22" s="448"/>
      <c r="R22" s="448"/>
      <c r="S22" s="448"/>
      <c r="T22" s="448"/>
      <c r="U22" s="448"/>
      <c r="V22" s="448"/>
      <c r="W22" s="448"/>
      <c r="X22" s="449"/>
    </row>
    <row r="23" spans="2:24" ht="20.100000000000001" customHeight="1" x14ac:dyDescent="0.2">
      <c r="B23" s="422" t="s">
        <v>490</v>
      </c>
      <c r="C23" s="423"/>
      <c r="D23" s="423"/>
      <c r="E23" s="424"/>
      <c r="F23" s="433" t="s">
        <v>17</v>
      </c>
      <c r="G23" s="458"/>
      <c r="H23" s="458"/>
      <c r="I23" s="458"/>
      <c r="J23" s="458"/>
      <c r="K23" s="459"/>
      <c r="L23" s="432" t="s">
        <v>18</v>
      </c>
      <c r="M23" s="453"/>
      <c r="N23" s="453"/>
      <c r="O23" s="453"/>
      <c r="P23" s="453"/>
      <c r="Q23" s="453"/>
      <c r="R23" s="453"/>
      <c r="S23" s="453"/>
      <c r="T23" s="453"/>
      <c r="U23" s="453"/>
      <c r="V23" s="453"/>
      <c r="W23" s="453"/>
      <c r="X23" s="454"/>
    </row>
    <row r="24" spans="2:24" ht="20.100000000000001" customHeight="1" x14ac:dyDescent="0.2">
      <c r="B24" s="425"/>
      <c r="C24" s="426"/>
      <c r="D24" s="426"/>
      <c r="E24" s="427"/>
      <c r="F24" s="418"/>
      <c r="G24" s="406"/>
      <c r="H24" s="406"/>
      <c r="I24" s="406"/>
      <c r="J24" s="406"/>
      <c r="K24" s="407"/>
      <c r="L24" s="450" t="s">
        <v>419</v>
      </c>
      <c r="M24" s="401"/>
      <c r="N24" s="401"/>
      <c r="O24" s="401"/>
      <c r="P24" s="401"/>
      <c r="Q24" s="401"/>
      <c r="R24" s="401"/>
      <c r="S24" s="401"/>
      <c r="T24" s="401"/>
      <c r="U24" s="401"/>
      <c r="V24" s="401"/>
      <c r="W24" s="401"/>
      <c r="X24" s="402"/>
    </row>
    <row r="25" spans="2:24" ht="20.100000000000001" customHeight="1" thickBot="1" x14ac:dyDescent="0.25">
      <c r="B25" s="425"/>
      <c r="C25" s="426"/>
      <c r="D25" s="426"/>
      <c r="E25" s="427"/>
      <c r="F25" s="406"/>
      <c r="G25" s="406"/>
      <c r="H25" s="406"/>
      <c r="I25" s="406"/>
      <c r="J25" s="406"/>
      <c r="K25" s="407"/>
      <c r="L25" s="428" t="s">
        <v>420</v>
      </c>
      <c r="M25" s="412"/>
      <c r="N25" s="412"/>
      <c r="O25" s="412"/>
      <c r="P25" s="412"/>
      <c r="Q25" s="412"/>
      <c r="R25" s="412"/>
      <c r="S25" s="412"/>
      <c r="T25" s="412"/>
      <c r="U25" s="412"/>
      <c r="V25" s="412"/>
      <c r="W25" s="412"/>
      <c r="X25" s="413"/>
    </row>
    <row r="26" spans="2:24" ht="20.100000000000001" customHeight="1" x14ac:dyDescent="0.2">
      <c r="B26" s="425"/>
      <c r="C26" s="426"/>
      <c r="D26" s="426"/>
      <c r="E26" s="427"/>
      <c r="F26" s="433" t="s">
        <v>277</v>
      </c>
      <c r="G26" s="458"/>
      <c r="H26" s="458"/>
      <c r="I26" s="458"/>
      <c r="J26" s="458"/>
      <c r="K26" s="459"/>
      <c r="L26" s="455" t="s">
        <v>440</v>
      </c>
      <c r="M26" s="456"/>
      <c r="N26" s="456"/>
      <c r="O26" s="456"/>
      <c r="P26" s="456"/>
      <c r="Q26" s="456"/>
      <c r="R26" s="456"/>
      <c r="S26" s="456"/>
      <c r="T26" s="456"/>
      <c r="U26" s="456"/>
      <c r="V26" s="456"/>
      <c r="W26" s="456"/>
      <c r="X26" s="457"/>
    </row>
    <row r="27" spans="2:24" ht="20.100000000000001" customHeight="1" thickBot="1" x14ac:dyDescent="0.25">
      <c r="B27" s="425"/>
      <c r="C27" s="426"/>
      <c r="D27" s="426"/>
      <c r="E27" s="427"/>
      <c r="F27" s="273"/>
      <c r="G27" s="273"/>
      <c r="H27" s="273"/>
      <c r="I27" s="273"/>
      <c r="J27" s="273"/>
      <c r="K27" s="460"/>
      <c r="L27" s="461" t="s">
        <v>441</v>
      </c>
      <c r="M27" s="462"/>
      <c r="N27" s="462"/>
      <c r="O27" s="462"/>
      <c r="P27" s="462"/>
      <c r="Q27" s="462"/>
      <c r="R27" s="462"/>
      <c r="S27" s="462"/>
      <c r="T27" s="462"/>
      <c r="U27" s="462"/>
      <c r="V27" s="462"/>
      <c r="W27" s="462"/>
      <c r="X27" s="463"/>
    </row>
    <row r="28" spans="2:24" ht="20.100000000000001" customHeight="1" x14ac:dyDescent="0.2">
      <c r="B28" s="425"/>
      <c r="C28" s="426"/>
      <c r="D28" s="426"/>
      <c r="E28" s="427"/>
      <c r="F28" s="433" t="s">
        <v>343</v>
      </c>
      <c r="G28" s="458"/>
      <c r="H28" s="458"/>
      <c r="I28" s="458"/>
      <c r="J28" s="458"/>
      <c r="K28" s="459"/>
      <c r="L28" s="464" t="s">
        <v>442</v>
      </c>
      <c r="M28" s="465"/>
      <c r="N28" s="465"/>
      <c r="O28" s="465"/>
      <c r="P28" s="465"/>
      <c r="Q28" s="465"/>
      <c r="R28" s="465"/>
      <c r="S28" s="465"/>
      <c r="T28" s="465"/>
      <c r="U28" s="465"/>
      <c r="V28" s="465"/>
      <c r="W28" s="465"/>
      <c r="X28" s="466"/>
    </row>
    <row r="29" spans="2:24" ht="20.100000000000001" customHeight="1" x14ac:dyDescent="0.2">
      <c r="B29" s="425"/>
      <c r="C29" s="426"/>
      <c r="D29" s="426"/>
      <c r="E29" s="427"/>
      <c r="F29" s="416"/>
      <c r="G29" s="416"/>
      <c r="H29" s="416"/>
      <c r="I29" s="416"/>
      <c r="J29" s="416"/>
      <c r="K29" s="417"/>
      <c r="L29" s="429" t="s">
        <v>421</v>
      </c>
      <c r="M29" s="419"/>
      <c r="N29" s="419"/>
      <c r="O29" s="419"/>
      <c r="P29" s="419"/>
      <c r="Q29" s="419"/>
      <c r="R29" s="419"/>
      <c r="S29" s="419"/>
      <c r="T29" s="419"/>
      <c r="U29" s="419"/>
      <c r="V29" s="419"/>
      <c r="W29" s="419"/>
      <c r="X29" s="420"/>
    </row>
    <row r="30" spans="2:24" ht="20.100000000000001" customHeight="1" x14ac:dyDescent="0.2">
      <c r="B30" s="425"/>
      <c r="C30" s="426"/>
      <c r="D30" s="426"/>
      <c r="E30" s="427"/>
      <c r="F30" s="414" t="s">
        <v>344</v>
      </c>
      <c r="G30" s="271"/>
      <c r="H30" s="271"/>
      <c r="I30" s="271"/>
      <c r="J30" s="271"/>
      <c r="K30" s="404"/>
      <c r="L30" s="394" t="s">
        <v>443</v>
      </c>
      <c r="M30" s="395"/>
      <c r="N30" s="395"/>
      <c r="O30" s="395"/>
      <c r="P30" s="395"/>
      <c r="Q30" s="395"/>
      <c r="R30" s="395"/>
      <c r="S30" s="395"/>
      <c r="T30" s="395"/>
      <c r="U30" s="395"/>
      <c r="V30" s="395"/>
      <c r="W30" s="395"/>
      <c r="X30" s="396"/>
    </row>
    <row r="31" spans="2:24" ht="20.100000000000001" customHeight="1" x14ac:dyDescent="0.2">
      <c r="B31" s="425"/>
      <c r="C31" s="426"/>
      <c r="D31" s="426"/>
      <c r="E31" s="427"/>
      <c r="F31" s="416"/>
      <c r="G31" s="416"/>
      <c r="H31" s="416"/>
      <c r="I31" s="416"/>
      <c r="J31" s="416"/>
      <c r="K31" s="417"/>
      <c r="L31" s="429" t="s">
        <v>444</v>
      </c>
      <c r="M31" s="419"/>
      <c r="N31" s="419"/>
      <c r="O31" s="419"/>
      <c r="P31" s="419"/>
      <c r="Q31" s="419"/>
      <c r="R31" s="419"/>
      <c r="S31" s="419"/>
      <c r="T31" s="419"/>
      <c r="U31" s="419"/>
      <c r="V31" s="419"/>
      <c r="W31" s="419"/>
      <c r="X31" s="420"/>
    </row>
    <row r="32" spans="2:24" ht="20.100000000000001" customHeight="1" x14ac:dyDescent="0.2">
      <c r="B32" s="425"/>
      <c r="C32" s="426"/>
      <c r="D32" s="426"/>
      <c r="E32" s="427"/>
      <c r="F32" s="414" t="s">
        <v>345</v>
      </c>
      <c r="G32" s="271"/>
      <c r="H32" s="271"/>
      <c r="I32" s="271"/>
      <c r="J32" s="271"/>
      <c r="K32" s="404"/>
      <c r="L32" s="394" t="s">
        <v>445</v>
      </c>
      <c r="M32" s="395"/>
      <c r="N32" s="395"/>
      <c r="O32" s="395"/>
      <c r="P32" s="395"/>
      <c r="Q32" s="395"/>
      <c r="R32" s="395"/>
      <c r="S32" s="395"/>
      <c r="T32" s="395"/>
      <c r="U32" s="395"/>
      <c r="V32" s="395"/>
      <c r="W32" s="395"/>
      <c r="X32" s="396"/>
    </row>
    <row r="33" spans="2:24" ht="20.100000000000001" customHeight="1" x14ac:dyDescent="0.2">
      <c r="B33" s="425"/>
      <c r="C33" s="426"/>
      <c r="D33" s="426"/>
      <c r="E33" s="427"/>
      <c r="F33" s="416"/>
      <c r="G33" s="416"/>
      <c r="H33" s="416"/>
      <c r="I33" s="416"/>
      <c r="J33" s="416"/>
      <c r="K33" s="417"/>
      <c r="L33" s="429" t="s">
        <v>446</v>
      </c>
      <c r="M33" s="419"/>
      <c r="N33" s="419"/>
      <c r="O33" s="419"/>
      <c r="P33" s="419"/>
      <c r="Q33" s="419"/>
      <c r="R33" s="419"/>
      <c r="S33" s="419"/>
      <c r="T33" s="419"/>
      <c r="U33" s="419"/>
      <c r="V33" s="419"/>
      <c r="W33" s="419"/>
      <c r="X33" s="420"/>
    </row>
    <row r="34" spans="2:24" ht="20.100000000000001" customHeight="1" x14ac:dyDescent="0.2">
      <c r="B34" s="425"/>
      <c r="C34" s="426"/>
      <c r="D34" s="426"/>
      <c r="E34" s="427"/>
      <c r="F34" s="403" t="s">
        <v>346</v>
      </c>
      <c r="G34" s="414"/>
      <c r="H34" s="414"/>
      <c r="I34" s="414"/>
      <c r="J34" s="414"/>
      <c r="K34" s="410"/>
      <c r="L34" s="401" t="s">
        <v>447</v>
      </c>
      <c r="M34" s="401"/>
      <c r="N34" s="401"/>
      <c r="O34" s="401"/>
      <c r="P34" s="401"/>
      <c r="Q34" s="401"/>
      <c r="R34" s="401"/>
      <c r="S34" s="401"/>
      <c r="T34" s="401"/>
      <c r="U34" s="401"/>
      <c r="V34" s="401"/>
      <c r="W34" s="401"/>
      <c r="X34" s="402"/>
    </row>
    <row r="35" spans="2:24" ht="20.100000000000001" customHeight="1" x14ac:dyDescent="0.2">
      <c r="B35" s="425"/>
      <c r="C35" s="426"/>
      <c r="D35" s="426"/>
      <c r="E35" s="427"/>
      <c r="F35" s="451"/>
      <c r="G35" s="452"/>
      <c r="H35" s="452"/>
      <c r="I35" s="452"/>
      <c r="J35" s="452"/>
      <c r="K35" s="408"/>
      <c r="L35" s="419" t="s">
        <v>422</v>
      </c>
      <c r="M35" s="419"/>
      <c r="N35" s="419"/>
      <c r="O35" s="419"/>
      <c r="P35" s="419"/>
      <c r="Q35" s="419"/>
      <c r="R35" s="419"/>
      <c r="S35" s="419"/>
      <c r="T35" s="419"/>
      <c r="U35" s="419"/>
      <c r="V35" s="419"/>
      <c r="W35" s="419"/>
      <c r="X35" s="420"/>
    </row>
    <row r="36" spans="2:24" ht="20.100000000000001" customHeight="1" x14ac:dyDescent="0.2">
      <c r="B36" s="425"/>
      <c r="C36" s="426"/>
      <c r="D36" s="426"/>
      <c r="E36" s="427"/>
      <c r="F36" s="414" t="s">
        <v>415</v>
      </c>
      <c r="G36" s="271"/>
      <c r="H36" s="271"/>
      <c r="I36" s="271"/>
      <c r="J36" s="271"/>
      <c r="K36" s="404"/>
      <c r="L36" s="394" t="s">
        <v>448</v>
      </c>
      <c r="M36" s="395"/>
      <c r="N36" s="395"/>
      <c r="O36" s="395"/>
      <c r="P36" s="395"/>
      <c r="Q36" s="395"/>
      <c r="R36" s="395"/>
      <c r="S36" s="395"/>
      <c r="T36" s="395"/>
      <c r="U36" s="395"/>
      <c r="V36" s="395"/>
      <c r="W36" s="395"/>
      <c r="X36" s="396"/>
    </row>
    <row r="37" spans="2:24" ht="20.100000000000001" customHeight="1" x14ac:dyDescent="0.2">
      <c r="B37" s="425"/>
      <c r="C37" s="426"/>
      <c r="D37" s="426"/>
      <c r="E37" s="427"/>
      <c r="F37" s="406"/>
      <c r="G37" s="406"/>
      <c r="H37" s="406"/>
      <c r="I37" s="406"/>
      <c r="J37" s="406"/>
      <c r="K37" s="407"/>
      <c r="L37" s="397" t="s">
        <v>449</v>
      </c>
      <c r="M37" s="398"/>
      <c r="N37" s="398"/>
      <c r="O37" s="398"/>
      <c r="P37" s="398"/>
      <c r="Q37" s="398"/>
      <c r="R37" s="398"/>
      <c r="S37" s="398"/>
      <c r="T37" s="398"/>
      <c r="U37" s="398"/>
      <c r="V37" s="398"/>
      <c r="W37" s="398"/>
      <c r="X37" s="399"/>
    </row>
    <row r="38" spans="2:24" ht="20.100000000000001" customHeight="1" x14ac:dyDescent="0.2">
      <c r="B38" s="425"/>
      <c r="C38" s="426"/>
      <c r="D38" s="426"/>
      <c r="E38" s="427"/>
      <c r="F38" s="403" t="s">
        <v>423</v>
      </c>
      <c r="G38" s="271"/>
      <c r="H38" s="271"/>
      <c r="I38" s="271"/>
      <c r="J38" s="271"/>
      <c r="K38" s="404"/>
      <c r="L38" s="395" t="s">
        <v>450</v>
      </c>
      <c r="M38" s="395"/>
      <c r="N38" s="395"/>
      <c r="O38" s="395"/>
      <c r="P38" s="395"/>
      <c r="Q38" s="395"/>
      <c r="R38" s="395"/>
      <c r="S38" s="395"/>
      <c r="T38" s="395"/>
      <c r="U38" s="395"/>
      <c r="V38" s="395"/>
      <c r="W38" s="395"/>
      <c r="X38" s="396"/>
    </row>
    <row r="39" spans="2:24" ht="20.100000000000001" customHeight="1" x14ac:dyDescent="0.2">
      <c r="B39" s="425"/>
      <c r="C39" s="426"/>
      <c r="D39" s="426"/>
      <c r="E39" s="427"/>
      <c r="F39" s="405"/>
      <c r="G39" s="406"/>
      <c r="H39" s="406"/>
      <c r="I39" s="406"/>
      <c r="J39" s="406"/>
      <c r="K39" s="407"/>
      <c r="L39" s="398" t="s">
        <v>451</v>
      </c>
      <c r="M39" s="398"/>
      <c r="N39" s="398"/>
      <c r="O39" s="398"/>
      <c r="P39" s="398"/>
      <c r="Q39" s="398"/>
      <c r="R39" s="398"/>
      <c r="S39" s="398"/>
      <c r="T39" s="398"/>
      <c r="U39" s="398"/>
      <c r="V39" s="398"/>
      <c r="W39" s="398"/>
      <c r="X39" s="399"/>
    </row>
    <row r="40" spans="2:24" ht="20.100000000000001" customHeight="1" x14ac:dyDescent="0.2">
      <c r="B40" s="425"/>
      <c r="C40" s="426"/>
      <c r="D40" s="426"/>
      <c r="E40" s="427"/>
      <c r="F40" s="403" t="s">
        <v>453</v>
      </c>
      <c r="G40" s="271"/>
      <c r="H40" s="271"/>
      <c r="I40" s="271"/>
      <c r="J40" s="271"/>
      <c r="K40" s="404"/>
      <c r="L40" s="395" t="s">
        <v>454</v>
      </c>
      <c r="M40" s="395"/>
      <c r="N40" s="395"/>
      <c r="O40" s="395"/>
      <c r="P40" s="395"/>
      <c r="Q40" s="395"/>
      <c r="R40" s="395"/>
      <c r="S40" s="395"/>
      <c r="T40" s="395"/>
      <c r="U40" s="395"/>
      <c r="V40" s="395"/>
      <c r="W40" s="395"/>
      <c r="X40" s="396"/>
    </row>
    <row r="41" spans="2:24" ht="20.100000000000001" customHeight="1" x14ac:dyDescent="0.2">
      <c r="B41" s="425"/>
      <c r="C41" s="426"/>
      <c r="D41" s="426"/>
      <c r="E41" s="427"/>
      <c r="F41" s="415"/>
      <c r="G41" s="416"/>
      <c r="H41" s="416"/>
      <c r="I41" s="416"/>
      <c r="J41" s="416"/>
      <c r="K41" s="417"/>
      <c r="L41" s="430" t="s">
        <v>455</v>
      </c>
      <c r="M41" s="430"/>
      <c r="N41" s="430"/>
      <c r="O41" s="430"/>
      <c r="P41" s="430"/>
      <c r="Q41" s="430"/>
      <c r="R41" s="430"/>
      <c r="S41" s="430"/>
      <c r="T41" s="430"/>
      <c r="U41" s="430"/>
      <c r="V41" s="430"/>
      <c r="W41" s="430"/>
      <c r="X41" s="431"/>
    </row>
    <row r="42" spans="2:24" ht="20.100000000000001" customHeight="1" x14ac:dyDescent="0.2">
      <c r="B42" s="425"/>
      <c r="C42" s="426"/>
      <c r="D42" s="426"/>
      <c r="E42" s="427"/>
      <c r="F42" s="403" t="s">
        <v>452</v>
      </c>
      <c r="G42" s="271"/>
      <c r="H42" s="271"/>
      <c r="I42" s="271"/>
      <c r="J42" s="271"/>
      <c r="K42" s="404"/>
      <c r="L42" s="401" t="s">
        <v>456</v>
      </c>
      <c r="M42" s="401"/>
      <c r="N42" s="401"/>
      <c r="O42" s="401"/>
      <c r="P42" s="401"/>
      <c r="Q42" s="401"/>
      <c r="R42" s="401"/>
      <c r="S42" s="401"/>
      <c r="T42" s="401"/>
      <c r="U42" s="401"/>
      <c r="V42" s="401"/>
      <c r="W42" s="401"/>
      <c r="X42" s="402"/>
    </row>
    <row r="43" spans="2:24" ht="20.100000000000001" customHeight="1" x14ac:dyDescent="0.2">
      <c r="B43" s="425"/>
      <c r="C43" s="426"/>
      <c r="D43" s="426"/>
      <c r="E43" s="427"/>
      <c r="F43" s="415"/>
      <c r="G43" s="416"/>
      <c r="H43" s="416"/>
      <c r="I43" s="416"/>
      <c r="J43" s="416"/>
      <c r="K43" s="417"/>
      <c r="L43" s="419" t="s">
        <v>457</v>
      </c>
      <c r="M43" s="419"/>
      <c r="N43" s="419"/>
      <c r="O43" s="419"/>
      <c r="P43" s="419"/>
      <c r="Q43" s="419"/>
      <c r="R43" s="419"/>
      <c r="S43" s="419"/>
      <c r="T43" s="419"/>
      <c r="U43" s="419"/>
      <c r="V43" s="419"/>
      <c r="W43" s="419"/>
      <c r="X43" s="420"/>
    </row>
    <row r="44" spans="2:24" ht="20.100000000000001" customHeight="1" x14ac:dyDescent="0.2">
      <c r="B44" s="425"/>
      <c r="C44" s="426"/>
      <c r="D44" s="426"/>
      <c r="E44" s="427"/>
      <c r="F44" s="408" t="s">
        <v>460</v>
      </c>
      <c r="G44" s="409"/>
      <c r="H44" s="409"/>
      <c r="I44" s="409"/>
      <c r="J44" s="409"/>
      <c r="K44" s="409"/>
      <c r="L44" s="401" t="s">
        <v>458</v>
      </c>
      <c r="M44" s="401"/>
      <c r="N44" s="401"/>
      <c r="O44" s="401"/>
      <c r="P44" s="401"/>
      <c r="Q44" s="401"/>
      <c r="R44" s="401"/>
      <c r="S44" s="401"/>
      <c r="T44" s="401"/>
      <c r="U44" s="401"/>
      <c r="V44" s="401"/>
      <c r="W44" s="401"/>
      <c r="X44" s="402"/>
    </row>
    <row r="45" spans="2:24" ht="20.100000000000001" customHeight="1" thickBot="1" x14ac:dyDescent="0.25">
      <c r="B45" s="425"/>
      <c r="C45" s="426"/>
      <c r="D45" s="426"/>
      <c r="E45" s="427"/>
      <c r="F45" s="410"/>
      <c r="G45" s="411"/>
      <c r="H45" s="411"/>
      <c r="I45" s="411"/>
      <c r="J45" s="411"/>
      <c r="K45" s="411"/>
      <c r="L45" s="412" t="s">
        <v>459</v>
      </c>
      <c r="M45" s="412"/>
      <c r="N45" s="412"/>
      <c r="O45" s="412"/>
      <c r="P45" s="412"/>
      <c r="Q45" s="412"/>
      <c r="R45" s="412"/>
      <c r="S45" s="412"/>
      <c r="T45" s="412"/>
      <c r="U45" s="412"/>
      <c r="V45" s="412"/>
      <c r="W45" s="412"/>
      <c r="X45" s="413"/>
    </row>
    <row r="46" spans="2:24" ht="20.100000000000001" customHeight="1" x14ac:dyDescent="0.2">
      <c r="B46" s="152"/>
      <c r="C46" s="251"/>
      <c r="D46" s="152"/>
      <c r="E46" s="152"/>
      <c r="F46" s="433"/>
      <c r="G46" s="433"/>
      <c r="H46" s="433"/>
      <c r="I46" s="433"/>
      <c r="J46" s="433"/>
      <c r="K46" s="433"/>
      <c r="L46" s="432"/>
      <c r="M46" s="432"/>
      <c r="N46" s="432"/>
      <c r="O46" s="432"/>
      <c r="P46" s="432"/>
      <c r="Q46" s="432"/>
      <c r="R46" s="432"/>
      <c r="S46" s="432"/>
      <c r="T46" s="432"/>
      <c r="U46" s="432"/>
      <c r="V46" s="432"/>
      <c r="W46" s="432"/>
      <c r="X46" s="432"/>
    </row>
    <row r="47" spans="2:24" ht="20.100000000000001" customHeight="1" x14ac:dyDescent="0.2">
      <c r="B47" s="146"/>
      <c r="C47" s="146"/>
      <c r="D47" s="146"/>
      <c r="E47" s="146"/>
      <c r="F47" s="418"/>
      <c r="G47" s="418"/>
      <c r="H47" s="418"/>
      <c r="I47" s="418"/>
      <c r="J47" s="418"/>
      <c r="K47" s="418"/>
      <c r="L47" s="421"/>
      <c r="M47" s="421"/>
      <c r="N47" s="421"/>
      <c r="O47" s="421"/>
      <c r="P47" s="421"/>
      <c r="Q47" s="421"/>
      <c r="R47" s="421"/>
      <c r="S47" s="421"/>
      <c r="T47" s="421"/>
      <c r="U47" s="421"/>
      <c r="V47" s="421"/>
      <c r="W47" s="421"/>
      <c r="X47" s="421"/>
    </row>
    <row r="48" spans="2:24" ht="20.100000000000001" customHeight="1" x14ac:dyDescent="0.2">
      <c r="B48" s="146"/>
      <c r="C48" s="146"/>
      <c r="D48" s="146"/>
      <c r="E48" s="146"/>
      <c r="F48" s="29"/>
      <c r="G48" s="29"/>
      <c r="H48" s="29"/>
      <c r="I48" s="29"/>
      <c r="J48" s="29"/>
      <c r="K48" s="29"/>
      <c r="L48" s="412"/>
      <c r="M48" s="412"/>
      <c r="N48" s="412"/>
      <c r="O48" s="412"/>
      <c r="P48" s="412"/>
      <c r="Q48" s="412"/>
      <c r="R48" s="412"/>
      <c r="S48" s="412"/>
      <c r="T48" s="412"/>
      <c r="U48" s="412"/>
      <c r="V48" s="412"/>
      <c r="W48" s="412"/>
      <c r="X48" s="412"/>
    </row>
    <row r="49" spans="1:25" ht="7.5" customHeight="1" x14ac:dyDescent="0.2"/>
    <row r="50" spans="1:25" x14ac:dyDescent="0.2">
      <c r="A50" s="285"/>
      <c r="B50" s="286"/>
      <c r="C50" s="286"/>
      <c r="D50" s="286"/>
      <c r="E50" s="286"/>
      <c r="F50" s="286"/>
      <c r="G50" s="286"/>
      <c r="H50" s="286"/>
      <c r="I50" s="286"/>
      <c r="J50" s="286"/>
      <c r="K50" s="286"/>
      <c r="L50" s="286"/>
      <c r="M50" s="286"/>
      <c r="N50" s="286"/>
      <c r="O50" s="286"/>
      <c r="P50" s="286"/>
      <c r="Q50" s="286"/>
      <c r="R50" s="286"/>
      <c r="S50" s="286"/>
      <c r="T50" s="286"/>
      <c r="U50" s="286"/>
      <c r="V50" s="286"/>
      <c r="W50" s="286"/>
      <c r="X50" s="286"/>
      <c r="Y50" s="286"/>
    </row>
    <row r="52" spans="1:25" ht="16.2" x14ac:dyDescent="0.2">
      <c r="B52" s="178" t="s">
        <v>324</v>
      </c>
    </row>
    <row r="54" spans="1:25" ht="18" customHeight="1" x14ac:dyDescent="0.2">
      <c r="C54" s="153" t="s">
        <v>493</v>
      </c>
    </row>
    <row r="55" spans="1:25" ht="7.5" customHeight="1" x14ac:dyDescent="0.2">
      <c r="B55" s="153"/>
    </row>
    <row r="56" spans="1:25" ht="15" customHeight="1" x14ac:dyDescent="0.2">
      <c r="C56" s="400" t="s">
        <v>336</v>
      </c>
      <c r="D56" s="400"/>
      <c r="E56" s="400"/>
      <c r="F56" s="400"/>
      <c r="G56" s="400"/>
      <c r="H56" s="400"/>
      <c r="I56" s="400"/>
      <c r="J56" s="400"/>
      <c r="K56" s="400"/>
      <c r="L56" s="400"/>
      <c r="M56" s="400"/>
      <c r="N56" s="400"/>
      <c r="O56" s="400"/>
      <c r="P56" s="400"/>
      <c r="Q56" s="400"/>
      <c r="R56" s="400"/>
      <c r="S56" s="400"/>
      <c r="T56" s="400"/>
      <c r="U56" s="400"/>
      <c r="V56" s="400"/>
      <c r="W56" s="400"/>
      <c r="X56" s="400"/>
    </row>
    <row r="57" spans="1:25" ht="15" customHeight="1" x14ac:dyDescent="0.2">
      <c r="C57" s="400"/>
      <c r="D57" s="400"/>
      <c r="E57" s="400"/>
      <c r="F57" s="400"/>
      <c r="G57" s="400"/>
      <c r="H57" s="400"/>
      <c r="I57" s="400"/>
      <c r="J57" s="400"/>
      <c r="K57" s="400"/>
      <c r="L57" s="400"/>
      <c r="M57" s="400"/>
      <c r="N57" s="400"/>
      <c r="O57" s="400"/>
      <c r="P57" s="400"/>
      <c r="Q57" s="400"/>
      <c r="R57" s="400"/>
      <c r="S57" s="400"/>
      <c r="T57" s="400"/>
      <c r="U57" s="400"/>
      <c r="V57" s="400"/>
      <c r="W57" s="400"/>
      <c r="X57" s="400"/>
    </row>
    <row r="58" spans="1:25" ht="6.75" customHeight="1" x14ac:dyDescent="0.2">
      <c r="C58" s="151"/>
      <c r="D58" s="151"/>
      <c r="E58" s="151"/>
      <c r="F58" s="151"/>
      <c r="G58" s="151"/>
      <c r="H58" s="151"/>
      <c r="I58" s="151"/>
      <c r="J58" s="151"/>
      <c r="K58" s="151"/>
      <c r="L58" s="151"/>
      <c r="M58" s="151"/>
      <c r="N58" s="151"/>
      <c r="O58" s="151"/>
      <c r="P58" s="151"/>
      <c r="Q58" s="151"/>
      <c r="R58" s="151"/>
      <c r="S58" s="151"/>
      <c r="T58" s="151"/>
      <c r="U58" s="151"/>
      <c r="V58" s="151"/>
      <c r="W58" s="151"/>
      <c r="X58" s="151"/>
    </row>
    <row r="59" spans="1:25" x14ac:dyDescent="0.2">
      <c r="C59" s="149" t="s">
        <v>245</v>
      </c>
      <c r="D59" s="37" t="s">
        <v>250</v>
      </c>
      <c r="E59" s="37"/>
      <c r="F59" s="37"/>
      <c r="G59" s="37"/>
      <c r="H59" s="37"/>
      <c r="I59" s="37"/>
      <c r="J59" s="37"/>
      <c r="K59" s="37"/>
      <c r="L59" s="37"/>
      <c r="M59" s="37"/>
      <c r="N59" s="37"/>
      <c r="O59" s="37"/>
      <c r="P59" s="37"/>
      <c r="Q59" s="37"/>
      <c r="R59" s="37"/>
      <c r="S59" s="37"/>
      <c r="T59" s="37"/>
      <c r="U59" s="37"/>
      <c r="V59" s="37"/>
      <c r="W59" s="37"/>
      <c r="X59" s="37"/>
    </row>
    <row r="60" spans="1:25" x14ac:dyDescent="0.2">
      <c r="C60" s="149" t="s">
        <v>246</v>
      </c>
      <c r="D60" s="37" t="s">
        <v>304</v>
      </c>
      <c r="E60" s="37"/>
      <c r="F60" s="37"/>
      <c r="G60" s="37"/>
      <c r="H60" s="37"/>
      <c r="I60" s="37"/>
      <c r="J60" s="37"/>
      <c r="K60" s="37"/>
      <c r="L60" s="37"/>
      <c r="M60" s="37"/>
      <c r="N60" s="37"/>
      <c r="O60" s="37"/>
      <c r="P60" s="37"/>
      <c r="Q60" s="37"/>
      <c r="R60" s="37"/>
      <c r="S60" s="37"/>
      <c r="T60" s="37"/>
      <c r="U60" s="37"/>
      <c r="V60" s="37"/>
      <c r="W60" s="37"/>
      <c r="X60" s="37"/>
    </row>
    <row r="61" spans="1:25" x14ac:dyDescent="0.2">
      <c r="C61" s="149" t="s">
        <v>247</v>
      </c>
      <c r="D61" s="37" t="s">
        <v>251</v>
      </c>
      <c r="E61" s="37"/>
      <c r="F61" s="37"/>
      <c r="G61" s="37"/>
      <c r="H61" s="37"/>
      <c r="I61" s="37"/>
      <c r="J61" s="37"/>
      <c r="K61" s="37"/>
      <c r="L61" s="37"/>
      <c r="M61" s="37"/>
      <c r="N61" s="37"/>
      <c r="O61" s="37"/>
      <c r="P61" s="37"/>
      <c r="Q61" s="37"/>
      <c r="R61" s="37"/>
      <c r="S61" s="37"/>
      <c r="T61" s="37"/>
      <c r="U61" s="37"/>
      <c r="V61" s="37"/>
      <c r="W61" s="37"/>
      <c r="X61" s="37"/>
    </row>
    <row r="62" spans="1:25" x14ac:dyDescent="0.2">
      <c r="C62" s="149" t="s">
        <v>248</v>
      </c>
      <c r="D62" s="37" t="s">
        <v>252</v>
      </c>
      <c r="E62" s="37"/>
      <c r="F62" s="37"/>
      <c r="G62" s="37"/>
      <c r="H62" s="37"/>
      <c r="I62" s="37"/>
      <c r="J62" s="37"/>
      <c r="K62" s="37"/>
      <c r="L62" s="37"/>
      <c r="M62" s="37"/>
      <c r="N62" s="37"/>
      <c r="O62" s="37"/>
      <c r="P62" s="37"/>
      <c r="Q62" s="37"/>
      <c r="R62" s="37"/>
      <c r="S62" s="37"/>
      <c r="T62" s="37"/>
      <c r="U62" s="37"/>
      <c r="V62" s="37"/>
      <c r="W62" s="37"/>
      <c r="X62" s="37"/>
    </row>
    <row r="63" spans="1:25" x14ac:dyDescent="0.2">
      <c r="C63" s="149" t="s">
        <v>249</v>
      </c>
      <c r="D63" s="37" t="s">
        <v>253</v>
      </c>
      <c r="E63" s="37"/>
      <c r="F63" s="37"/>
      <c r="G63" s="37"/>
      <c r="H63" s="37"/>
      <c r="I63" s="37"/>
      <c r="J63" s="37"/>
      <c r="K63" s="37"/>
      <c r="L63" s="37"/>
      <c r="M63" s="37"/>
      <c r="N63" s="37"/>
      <c r="O63" s="37"/>
      <c r="P63" s="37"/>
      <c r="Q63" s="37"/>
      <c r="R63" s="37"/>
      <c r="S63" s="37"/>
      <c r="T63" s="37"/>
      <c r="U63" s="37"/>
      <c r="V63" s="37"/>
      <c r="W63" s="37"/>
      <c r="X63" s="37"/>
    </row>
    <row r="64" spans="1:25" x14ac:dyDescent="0.2">
      <c r="C64" s="247"/>
      <c r="D64" s="37"/>
      <c r="E64" s="37"/>
      <c r="F64" s="37"/>
      <c r="G64" s="37"/>
      <c r="H64" s="37"/>
      <c r="I64" s="37"/>
      <c r="J64" s="37"/>
      <c r="K64" s="37"/>
      <c r="L64" s="37"/>
      <c r="M64" s="37"/>
      <c r="N64" s="37"/>
      <c r="O64" s="37"/>
      <c r="P64" s="37"/>
      <c r="Q64" s="37"/>
      <c r="R64" s="37"/>
      <c r="S64" s="37"/>
      <c r="T64" s="37"/>
      <c r="U64" s="37"/>
      <c r="V64" s="37"/>
      <c r="W64" s="37"/>
      <c r="X64" s="37"/>
    </row>
    <row r="65" spans="2:30" x14ac:dyDescent="0.2">
      <c r="C65" s="247"/>
      <c r="D65" s="37"/>
      <c r="E65" s="37"/>
      <c r="F65" s="37"/>
      <c r="G65" s="37"/>
      <c r="H65" s="37"/>
      <c r="I65" s="37"/>
      <c r="J65" s="37"/>
      <c r="K65" s="37"/>
      <c r="L65" s="37"/>
      <c r="M65" s="37"/>
      <c r="N65" s="37"/>
      <c r="O65" s="37"/>
      <c r="P65" s="37"/>
      <c r="Q65" s="37"/>
      <c r="R65" s="37"/>
      <c r="S65" s="37"/>
      <c r="T65" s="37"/>
      <c r="U65" s="37"/>
      <c r="V65" s="37"/>
      <c r="W65" s="37"/>
      <c r="X65" s="37"/>
    </row>
    <row r="66" spans="2:30" ht="13.5" customHeight="1" thickBot="1" x14ac:dyDescent="0.25">
      <c r="C66" s="149" t="s">
        <v>491</v>
      </c>
      <c r="D66" s="37"/>
      <c r="E66" s="37"/>
      <c r="F66" s="37"/>
      <c r="G66" s="37"/>
      <c r="H66" s="37"/>
      <c r="I66" s="37"/>
      <c r="J66" s="37"/>
      <c r="K66" s="37"/>
      <c r="L66" s="37"/>
      <c r="M66" s="37"/>
      <c r="N66" s="37"/>
      <c r="O66" s="37"/>
      <c r="P66" s="37"/>
      <c r="Q66" s="37"/>
      <c r="R66" s="37"/>
      <c r="S66" s="37"/>
      <c r="T66" s="37"/>
      <c r="U66" s="37"/>
      <c r="V66" s="37"/>
      <c r="W66" s="37"/>
      <c r="X66" s="37"/>
    </row>
    <row r="67" spans="2:30" ht="20.100000000000001" customHeight="1" x14ac:dyDescent="0.2">
      <c r="B67" s="154"/>
      <c r="C67" s="256" t="s">
        <v>278</v>
      </c>
      <c r="D67" s="257"/>
      <c r="E67" s="257"/>
      <c r="F67" s="257"/>
      <c r="G67" s="258"/>
      <c r="H67" s="256" t="s">
        <v>22</v>
      </c>
      <c r="I67" s="257"/>
      <c r="J67" s="257"/>
      <c r="K67" s="257"/>
      <c r="L67" s="258"/>
      <c r="M67" s="325" t="s">
        <v>21</v>
      </c>
      <c r="N67" s="326"/>
      <c r="O67" s="326"/>
      <c r="P67" s="326"/>
      <c r="Q67" s="326"/>
      <c r="R67" s="326"/>
      <c r="S67" s="326"/>
      <c r="T67" s="326"/>
      <c r="U67" s="326"/>
      <c r="V67" s="326"/>
      <c r="W67" s="326"/>
      <c r="X67" s="326"/>
      <c r="Y67" s="327"/>
    </row>
    <row r="68" spans="2:30" ht="20.25" customHeight="1" x14ac:dyDescent="0.2">
      <c r="B68" s="289" t="s">
        <v>23</v>
      </c>
      <c r="C68" s="278" t="s">
        <v>424</v>
      </c>
      <c r="D68" s="279"/>
      <c r="E68" s="188" t="s">
        <v>361</v>
      </c>
      <c r="F68" s="260">
        <v>0.47222222222222227</v>
      </c>
      <c r="G68" s="261"/>
      <c r="H68" s="270" t="s">
        <v>273</v>
      </c>
      <c r="I68" s="270"/>
      <c r="J68" s="270"/>
      <c r="K68" s="270"/>
      <c r="L68" s="293"/>
      <c r="M68" s="126" t="s">
        <v>25</v>
      </c>
      <c r="N68" s="328" t="s">
        <v>354</v>
      </c>
      <c r="O68" s="328"/>
      <c r="P68" s="328"/>
      <c r="Q68" s="328"/>
      <c r="R68" s="328"/>
      <c r="S68" s="328"/>
      <c r="T68" s="328"/>
      <c r="U68" s="328"/>
      <c r="V68" s="328"/>
      <c r="W68" s="328"/>
      <c r="X68" s="328"/>
      <c r="Y68" s="329"/>
      <c r="AD68" s="155"/>
    </row>
    <row r="69" spans="2:30" ht="20.25" customHeight="1" x14ac:dyDescent="0.2">
      <c r="B69" s="290"/>
      <c r="C69" s="189"/>
      <c r="D69" s="190" t="s">
        <v>362</v>
      </c>
      <c r="E69" s="191">
        <v>5</v>
      </c>
      <c r="F69" s="192" t="s">
        <v>363</v>
      </c>
      <c r="G69" s="193"/>
      <c r="H69" s="294"/>
      <c r="I69" s="294"/>
      <c r="J69" s="294"/>
      <c r="K69" s="294"/>
      <c r="L69" s="295"/>
      <c r="M69" s="182" t="s">
        <v>26</v>
      </c>
      <c r="N69" s="330" t="s">
        <v>355</v>
      </c>
      <c r="O69" s="330"/>
      <c r="P69" s="330"/>
      <c r="Q69" s="330"/>
      <c r="R69" s="330"/>
      <c r="S69" s="330"/>
      <c r="T69" s="330"/>
      <c r="U69" s="330"/>
      <c r="V69" s="330"/>
      <c r="W69" s="330"/>
      <c r="X69" s="330"/>
      <c r="Y69" s="331"/>
    </row>
    <row r="70" spans="2:30" ht="20.25" customHeight="1" x14ac:dyDescent="0.2">
      <c r="B70" s="290"/>
      <c r="C70" s="194"/>
      <c r="D70" s="195"/>
      <c r="E70" s="195"/>
      <c r="F70" s="195"/>
      <c r="G70" s="196"/>
      <c r="H70" s="296" t="s">
        <v>461</v>
      </c>
      <c r="I70" s="297"/>
      <c r="J70" s="297"/>
      <c r="K70" s="297"/>
      <c r="L70" s="297"/>
      <c r="M70" s="268" t="s">
        <v>25</v>
      </c>
      <c r="N70" s="334" t="s">
        <v>462</v>
      </c>
      <c r="O70" s="280"/>
      <c r="P70" s="280"/>
      <c r="Q70" s="280"/>
      <c r="R70" s="280"/>
      <c r="S70" s="280"/>
      <c r="T70" s="280"/>
      <c r="U70" s="280"/>
      <c r="V70" s="280"/>
      <c r="W70" s="280"/>
      <c r="X70" s="280"/>
      <c r="Y70" s="335"/>
    </row>
    <row r="71" spans="2:30" ht="20.25" customHeight="1" x14ac:dyDescent="0.2">
      <c r="B71" s="290"/>
      <c r="C71" s="287">
        <f>F68</f>
        <v>0.47222222222222227</v>
      </c>
      <c r="D71" s="288"/>
      <c r="E71" s="197" t="s">
        <v>361</v>
      </c>
      <c r="F71" s="288">
        <v>0.4861111111111111</v>
      </c>
      <c r="G71" s="292"/>
      <c r="H71" s="298"/>
      <c r="I71" s="299"/>
      <c r="J71" s="299"/>
      <c r="K71" s="299"/>
      <c r="L71" s="299"/>
      <c r="M71" s="332"/>
      <c r="N71" s="336"/>
      <c r="O71" s="337"/>
      <c r="P71" s="337"/>
      <c r="Q71" s="337"/>
      <c r="R71" s="337"/>
      <c r="S71" s="337"/>
      <c r="T71" s="337"/>
      <c r="U71" s="337"/>
      <c r="V71" s="337"/>
      <c r="W71" s="337"/>
      <c r="X71" s="337"/>
      <c r="Y71" s="338"/>
    </row>
    <row r="72" spans="2:30" ht="20.25" customHeight="1" x14ac:dyDescent="0.2">
      <c r="B72" s="290"/>
      <c r="C72" s="198"/>
      <c r="D72" s="199" t="s">
        <v>362</v>
      </c>
      <c r="E72" s="200">
        <v>20</v>
      </c>
      <c r="F72" s="201" t="s">
        <v>363</v>
      </c>
      <c r="G72" s="202"/>
      <c r="H72" s="300"/>
      <c r="I72" s="301"/>
      <c r="J72" s="301"/>
      <c r="K72" s="301"/>
      <c r="L72" s="301"/>
      <c r="M72" s="333"/>
      <c r="N72" s="339"/>
      <c r="O72" s="323"/>
      <c r="P72" s="323"/>
      <c r="Q72" s="323"/>
      <c r="R72" s="323"/>
      <c r="S72" s="323"/>
      <c r="T72" s="323"/>
      <c r="U72" s="323"/>
      <c r="V72" s="323"/>
      <c r="W72" s="323"/>
      <c r="X72" s="323"/>
      <c r="Y72" s="340"/>
    </row>
    <row r="73" spans="2:30" ht="20.25" customHeight="1" x14ac:dyDescent="0.2">
      <c r="B73" s="290"/>
      <c r="C73" s="259">
        <f>F71</f>
        <v>0.4861111111111111</v>
      </c>
      <c r="D73" s="260"/>
      <c r="E73" s="203" t="s">
        <v>361</v>
      </c>
      <c r="F73" s="260">
        <v>0.5</v>
      </c>
      <c r="G73" s="261"/>
      <c r="H73" s="302" t="s">
        <v>358</v>
      </c>
      <c r="I73" s="302"/>
      <c r="J73" s="302"/>
      <c r="K73" s="302"/>
      <c r="L73" s="303"/>
      <c r="M73" s="268" t="s">
        <v>25</v>
      </c>
      <c r="N73" s="270" t="s">
        <v>356</v>
      </c>
      <c r="O73" s="270"/>
      <c r="P73" s="270"/>
      <c r="Q73" s="270"/>
      <c r="R73" s="270"/>
      <c r="S73" s="270"/>
      <c r="T73" s="270"/>
      <c r="U73" s="270"/>
      <c r="V73" s="270"/>
      <c r="W73" s="270"/>
      <c r="X73" s="270"/>
      <c r="Y73" s="341"/>
    </row>
    <row r="74" spans="2:30" ht="20.25" customHeight="1" x14ac:dyDescent="0.2">
      <c r="B74" s="290"/>
      <c r="C74" s="198"/>
      <c r="D74" s="199" t="s">
        <v>362</v>
      </c>
      <c r="E74" s="200">
        <v>20</v>
      </c>
      <c r="F74" s="201" t="s">
        <v>363</v>
      </c>
      <c r="G74" s="202"/>
      <c r="H74" s="304"/>
      <c r="I74" s="304"/>
      <c r="J74" s="304"/>
      <c r="K74" s="304"/>
      <c r="L74" s="305"/>
      <c r="M74" s="333"/>
      <c r="N74" s="294"/>
      <c r="O74" s="294"/>
      <c r="P74" s="294"/>
      <c r="Q74" s="294"/>
      <c r="R74" s="294"/>
      <c r="S74" s="294"/>
      <c r="T74" s="294"/>
      <c r="U74" s="294"/>
      <c r="V74" s="294"/>
      <c r="W74" s="294"/>
      <c r="X74" s="294"/>
      <c r="Y74" s="342"/>
    </row>
    <row r="75" spans="2:30" ht="20.25" customHeight="1" x14ac:dyDescent="0.2">
      <c r="B75" s="290"/>
      <c r="C75" s="204"/>
      <c r="D75" s="205"/>
      <c r="E75" s="205"/>
      <c r="F75" s="205"/>
      <c r="G75" s="206"/>
      <c r="H75" s="302" t="s">
        <v>306</v>
      </c>
      <c r="I75" s="319"/>
      <c r="J75" s="319"/>
      <c r="K75" s="319"/>
      <c r="L75" s="320"/>
      <c r="M75" s="126" t="s">
        <v>25</v>
      </c>
      <c r="N75" s="328" t="s">
        <v>463</v>
      </c>
      <c r="O75" s="354"/>
      <c r="P75" s="354"/>
      <c r="Q75" s="354"/>
      <c r="R75" s="354"/>
      <c r="S75" s="354"/>
      <c r="T75" s="354"/>
      <c r="U75" s="354"/>
      <c r="V75" s="354"/>
      <c r="W75" s="354"/>
      <c r="X75" s="354"/>
      <c r="Y75" s="355"/>
    </row>
    <row r="76" spans="2:30" ht="20.25" customHeight="1" x14ac:dyDescent="0.2">
      <c r="B76" s="290"/>
      <c r="C76" s="207"/>
      <c r="D76" s="208"/>
      <c r="E76" s="208"/>
      <c r="F76" s="208"/>
      <c r="G76" s="209"/>
      <c r="H76" s="321"/>
      <c r="I76" s="321"/>
      <c r="J76" s="321"/>
      <c r="K76" s="321"/>
      <c r="L76" s="322"/>
      <c r="M76" s="347" t="s">
        <v>26</v>
      </c>
      <c r="N76" s="349" t="s">
        <v>464</v>
      </c>
      <c r="O76" s="350"/>
      <c r="P76" s="350"/>
      <c r="Q76" s="350"/>
      <c r="R76" s="350"/>
      <c r="S76" s="350"/>
      <c r="T76" s="350"/>
      <c r="U76" s="350"/>
      <c r="V76" s="350"/>
      <c r="W76" s="350"/>
      <c r="X76" s="350"/>
      <c r="Y76" s="351"/>
    </row>
    <row r="77" spans="2:30" ht="20.25" customHeight="1" x14ac:dyDescent="0.2">
      <c r="B77" s="290"/>
      <c r="C77" s="207"/>
      <c r="D77" s="208"/>
      <c r="E77" s="208"/>
      <c r="F77" s="208"/>
      <c r="G77" s="209"/>
      <c r="H77" s="321"/>
      <c r="I77" s="321"/>
      <c r="J77" s="321"/>
      <c r="K77" s="321"/>
      <c r="L77" s="322"/>
      <c r="M77" s="332"/>
      <c r="N77" s="349"/>
      <c r="O77" s="350"/>
      <c r="P77" s="350"/>
      <c r="Q77" s="350"/>
      <c r="R77" s="350"/>
      <c r="S77" s="350"/>
      <c r="T77" s="350"/>
      <c r="U77" s="350"/>
      <c r="V77" s="350"/>
      <c r="W77" s="350"/>
      <c r="X77" s="350"/>
      <c r="Y77" s="351"/>
    </row>
    <row r="78" spans="2:30" ht="20.25" customHeight="1" x14ac:dyDescent="0.2">
      <c r="B78" s="290"/>
      <c r="C78" s="287">
        <v>0.5</v>
      </c>
      <c r="D78" s="288"/>
      <c r="E78" s="203" t="s">
        <v>361</v>
      </c>
      <c r="F78" s="288">
        <v>0.52083333333333337</v>
      </c>
      <c r="G78" s="292"/>
      <c r="H78" s="321"/>
      <c r="I78" s="321"/>
      <c r="J78" s="321"/>
      <c r="K78" s="321"/>
      <c r="L78" s="322"/>
      <c r="M78" s="348"/>
      <c r="N78" s="352"/>
      <c r="O78" s="352"/>
      <c r="P78" s="352"/>
      <c r="Q78" s="352"/>
      <c r="R78" s="352"/>
      <c r="S78" s="352"/>
      <c r="T78" s="352"/>
      <c r="U78" s="352"/>
      <c r="V78" s="352"/>
      <c r="W78" s="352"/>
      <c r="X78" s="352"/>
      <c r="Y78" s="353"/>
    </row>
    <row r="79" spans="2:30" ht="20.25" customHeight="1" x14ac:dyDescent="0.2">
      <c r="B79" s="290"/>
      <c r="C79" s="189"/>
      <c r="D79" s="190" t="s">
        <v>362</v>
      </c>
      <c r="E79" s="191">
        <v>30</v>
      </c>
      <c r="F79" s="192" t="s">
        <v>363</v>
      </c>
      <c r="G79" s="193"/>
      <c r="H79" s="321"/>
      <c r="I79" s="321"/>
      <c r="J79" s="321"/>
      <c r="K79" s="321"/>
      <c r="L79" s="322"/>
      <c r="M79" s="347" t="s">
        <v>27</v>
      </c>
      <c r="N79" s="349" t="s">
        <v>465</v>
      </c>
      <c r="O79" s="356"/>
      <c r="P79" s="356"/>
      <c r="Q79" s="356"/>
      <c r="R79" s="356"/>
      <c r="S79" s="356"/>
      <c r="T79" s="356"/>
      <c r="U79" s="356"/>
      <c r="V79" s="356"/>
      <c r="W79" s="356"/>
      <c r="X79" s="356"/>
      <c r="Y79" s="357"/>
    </row>
    <row r="80" spans="2:30" ht="20.25" customHeight="1" x14ac:dyDescent="0.2">
      <c r="B80" s="290"/>
      <c r="C80" s="210"/>
      <c r="D80" s="211"/>
      <c r="E80" s="211"/>
      <c r="F80" s="211"/>
      <c r="G80" s="212"/>
      <c r="H80" s="321"/>
      <c r="I80" s="321"/>
      <c r="J80" s="321"/>
      <c r="K80" s="321"/>
      <c r="L80" s="322"/>
      <c r="M80" s="332"/>
      <c r="N80" s="349"/>
      <c r="O80" s="356"/>
      <c r="P80" s="356"/>
      <c r="Q80" s="356"/>
      <c r="R80" s="356"/>
      <c r="S80" s="356"/>
      <c r="T80" s="356"/>
      <c r="U80" s="356"/>
      <c r="V80" s="356"/>
      <c r="W80" s="356"/>
      <c r="X80" s="356"/>
      <c r="Y80" s="357"/>
    </row>
    <row r="81" spans="1:29" ht="20.25" customHeight="1" x14ac:dyDescent="0.2">
      <c r="B81" s="290"/>
      <c r="C81" s="213"/>
      <c r="D81" s="214"/>
      <c r="E81" s="214"/>
      <c r="F81" s="214"/>
      <c r="G81" s="215"/>
      <c r="H81" s="321"/>
      <c r="I81" s="321"/>
      <c r="J81" s="321"/>
      <c r="K81" s="321"/>
      <c r="L81" s="322"/>
      <c r="M81" s="333"/>
      <c r="N81" s="358"/>
      <c r="O81" s="358"/>
      <c r="P81" s="358"/>
      <c r="Q81" s="358"/>
      <c r="R81" s="358"/>
      <c r="S81" s="358"/>
      <c r="T81" s="358"/>
      <c r="U81" s="358"/>
      <c r="V81" s="358"/>
      <c r="W81" s="358"/>
      <c r="X81" s="358"/>
      <c r="Y81" s="359"/>
    </row>
    <row r="82" spans="1:29" ht="20.25" customHeight="1" x14ac:dyDescent="0.2">
      <c r="B82" s="290"/>
      <c r="C82" s="259">
        <v>0.52083333333333337</v>
      </c>
      <c r="D82" s="260"/>
      <c r="E82" s="216" t="s">
        <v>361</v>
      </c>
      <c r="F82" s="260">
        <v>0.5625</v>
      </c>
      <c r="G82" s="261"/>
      <c r="H82" s="280" t="s">
        <v>279</v>
      </c>
      <c r="I82" s="280"/>
      <c r="J82" s="280"/>
      <c r="K82" s="280"/>
      <c r="L82" s="314"/>
      <c r="M82" s="268"/>
      <c r="N82" s="360" t="s">
        <v>368</v>
      </c>
      <c r="O82" s="360"/>
      <c r="P82" s="360"/>
      <c r="Q82" s="360"/>
      <c r="R82" s="360"/>
      <c r="S82" s="360"/>
      <c r="T82" s="360"/>
      <c r="U82" s="360"/>
      <c r="V82" s="360"/>
      <c r="W82" s="360"/>
      <c r="X82" s="360"/>
      <c r="Y82" s="361"/>
    </row>
    <row r="83" spans="1:29" ht="20.25" customHeight="1" x14ac:dyDescent="0.2">
      <c r="B83" s="290"/>
      <c r="C83" s="189"/>
      <c r="D83" s="190" t="s">
        <v>362</v>
      </c>
      <c r="E83" s="191">
        <v>60</v>
      </c>
      <c r="F83" s="192" t="s">
        <v>363</v>
      </c>
      <c r="G83" s="193"/>
      <c r="H83" s="323"/>
      <c r="I83" s="323"/>
      <c r="J83" s="323"/>
      <c r="K83" s="323"/>
      <c r="L83" s="324"/>
      <c r="M83" s="333"/>
      <c r="N83" s="362"/>
      <c r="O83" s="362"/>
      <c r="P83" s="362"/>
      <c r="Q83" s="362"/>
      <c r="R83" s="362"/>
      <c r="S83" s="362"/>
      <c r="T83" s="362"/>
      <c r="U83" s="362"/>
      <c r="V83" s="362"/>
      <c r="W83" s="362"/>
      <c r="X83" s="362"/>
      <c r="Y83" s="363"/>
    </row>
    <row r="84" spans="1:29" ht="20.25" customHeight="1" x14ac:dyDescent="0.2">
      <c r="B84" s="290"/>
      <c r="C84" s="259">
        <v>0.5625</v>
      </c>
      <c r="D84" s="260"/>
      <c r="E84" s="216" t="s">
        <v>361</v>
      </c>
      <c r="F84" s="260">
        <v>0.59027777777777779</v>
      </c>
      <c r="G84" s="261"/>
      <c r="H84" s="499" t="s">
        <v>466</v>
      </c>
      <c r="I84" s="280"/>
      <c r="J84" s="280"/>
      <c r="K84" s="280"/>
      <c r="L84" s="280"/>
      <c r="M84" s="268" t="s">
        <v>25</v>
      </c>
      <c r="N84" s="334" t="s">
        <v>467</v>
      </c>
      <c r="O84" s="280"/>
      <c r="P84" s="280"/>
      <c r="Q84" s="280"/>
      <c r="R84" s="280"/>
      <c r="S84" s="280"/>
      <c r="T84" s="280"/>
      <c r="U84" s="280"/>
      <c r="V84" s="280"/>
      <c r="W84" s="280"/>
      <c r="X84" s="280"/>
      <c r="Y84" s="335"/>
    </row>
    <row r="85" spans="1:29" ht="20.25" customHeight="1" x14ac:dyDescent="0.2">
      <c r="B85" s="290"/>
      <c r="C85" s="189"/>
      <c r="D85" s="190" t="s">
        <v>362</v>
      </c>
      <c r="E85" s="191">
        <v>40</v>
      </c>
      <c r="F85" s="192" t="s">
        <v>363</v>
      </c>
      <c r="G85" s="193"/>
      <c r="H85" s="500"/>
      <c r="I85" s="323"/>
      <c r="J85" s="323"/>
      <c r="K85" s="323"/>
      <c r="L85" s="323"/>
      <c r="M85" s="333"/>
      <c r="N85" s="339"/>
      <c r="O85" s="323"/>
      <c r="P85" s="323"/>
      <c r="Q85" s="323"/>
      <c r="R85" s="323"/>
      <c r="S85" s="323"/>
      <c r="T85" s="323"/>
      <c r="U85" s="323"/>
      <c r="V85" s="323"/>
      <c r="W85" s="323"/>
      <c r="X85" s="323"/>
      <c r="Y85" s="340"/>
    </row>
    <row r="86" spans="1:29" ht="20.25" customHeight="1" x14ac:dyDescent="0.2">
      <c r="B86" s="290"/>
      <c r="C86" s="259">
        <v>0.59027777777777779</v>
      </c>
      <c r="D86" s="260"/>
      <c r="E86" s="216" t="s">
        <v>361</v>
      </c>
      <c r="F86" s="260">
        <v>0.60069444444444442</v>
      </c>
      <c r="G86" s="261"/>
      <c r="H86" s="309" t="s">
        <v>436</v>
      </c>
      <c r="I86" s="501" t="s">
        <v>273</v>
      </c>
      <c r="J86" s="481"/>
      <c r="K86" s="481"/>
      <c r="L86" s="482"/>
      <c r="M86" s="306" t="s">
        <v>25</v>
      </c>
      <c r="N86" s="280" t="s">
        <v>337</v>
      </c>
      <c r="O86" s="280"/>
      <c r="P86" s="280"/>
      <c r="Q86" s="280"/>
      <c r="R86" s="280"/>
      <c r="S86" s="280"/>
      <c r="T86" s="280"/>
      <c r="U86" s="280"/>
      <c r="V86" s="280"/>
      <c r="W86" s="280"/>
      <c r="X86" s="280"/>
      <c r="Y86" s="335"/>
    </row>
    <row r="87" spans="1:29" ht="20.25" customHeight="1" x14ac:dyDescent="0.2">
      <c r="B87" s="290"/>
      <c r="C87" s="189"/>
      <c r="D87" s="190" t="s">
        <v>362</v>
      </c>
      <c r="E87" s="191">
        <v>15</v>
      </c>
      <c r="F87" s="192" t="s">
        <v>363</v>
      </c>
      <c r="G87" s="193"/>
      <c r="H87" s="310"/>
      <c r="I87" s="502"/>
      <c r="J87" s="485"/>
      <c r="K87" s="485"/>
      <c r="L87" s="486"/>
      <c r="M87" s="307"/>
      <c r="N87" s="323"/>
      <c r="O87" s="323"/>
      <c r="P87" s="323"/>
      <c r="Q87" s="323"/>
      <c r="R87" s="323"/>
      <c r="S87" s="323"/>
      <c r="T87" s="323"/>
      <c r="U87" s="323"/>
      <c r="V87" s="323"/>
      <c r="W87" s="323"/>
      <c r="X87" s="323"/>
      <c r="Y87" s="340"/>
    </row>
    <row r="88" spans="1:29" ht="20.25" customHeight="1" x14ac:dyDescent="0.2">
      <c r="B88" s="290"/>
      <c r="C88" s="259">
        <f>F86</f>
        <v>0.60069444444444442</v>
      </c>
      <c r="D88" s="260"/>
      <c r="E88" s="216" t="s">
        <v>361</v>
      </c>
      <c r="F88" s="260">
        <v>0.66666666666666663</v>
      </c>
      <c r="G88" s="261"/>
      <c r="H88" s="310"/>
      <c r="I88" s="262" t="s">
        <v>359</v>
      </c>
      <c r="J88" s="263"/>
      <c r="K88" s="263"/>
      <c r="L88" s="264"/>
      <c r="M88" s="306" t="s">
        <v>25</v>
      </c>
      <c r="N88" s="343" t="s">
        <v>338</v>
      </c>
      <c r="O88" s="297"/>
      <c r="P88" s="297"/>
      <c r="Q88" s="297"/>
      <c r="R88" s="297"/>
      <c r="S88" s="297"/>
      <c r="T88" s="297"/>
      <c r="U88" s="297"/>
      <c r="V88" s="297"/>
      <c r="W88" s="297"/>
      <c r="X88" s="297"/>
      <c r="Y88" s="344"/>
    </row>
    <row r="89" spans="1:29" ht="20.25" customHeight="1" x14ac:dyDescent="0.2">
      <c r="B89" s="290"/>
      <c r="C89" s="189"/>
      <c r="D89" s="190" t="s">
        <v>362</v>
      </c>
      <c r="E89" s="217">
        <v>95</v>
      </c>
      <c r="F89" s="192" t="s">
        <v>363</v>
      </c>
      <c r="G89" s="193"/>
      <c r="H89" s="310"/>
      <c r="I89" s="265"/>
      <c r="J89" s="266"/>
      <c r="K89" s="266"/>
      <c r="L89" s="267"/>
      <c r="M89" s="307"/>
      <c r="N89" s="345"/>
      <c r="O89" s="301"/>
      <c r="P89" s="301"/>
      <c r="Q89" s="301"/>
      <c r="R89" s="301"/>
      <c r="S89" s="301"/>
      <c r="T89" s="301"/>
      <c r="U89" s="301"/>
      <c r="V89" s="301"/>
      <c r="W89" s="301"/>
      <c r="X89" s="301"/>
      <c r="Y89" s="346"/>
    </row>
    <row r="90" spans="1:29" ht="20.25" customHeight="1" x14ac:dyDescent="0.2">
      <c r="B90" s="290"/>
      <c r="C90" s="259">
        <v>0.66666666666666663</v>
      </c>
      <c r="D90" s="260"/>
      <c r="E90" s="216" t="s">
        <v>361</v>
      </c>
      <c r="F90" s="260">
        <v>0.70486111111111116</v>
      </c>
      <c r="G90" s="261"/>
      <c r="H90" s="262" t="s">
        <v>425</v>
      </c>
      <c r="I90" s="263"/>
      <c r="J90" s="263"/>
      <c r="K90" s="263"/>
      <c r="L90" s="264"/>
      <c r="M90" s="503"/>
      <c r="N90" s="489" t="s">
        <v>468</v>
      </c>
      <c r="O90" s="263"/>
      <c r="P90" s="263"/>
      <c r="Q90" s="263"/>
      <c r="R90" s="263"/>
      <c r="S90" s="263"/>
      <c r="T90" s="263"/>
      <c r="U90" s="263"/>
      <c r="V90" s="263"/>
      <c r="W90" s="263"/>
      <c r="X90" s="263"/>
      <c r="Y90" s="367"/>
      <c r="AC90" s="156"/>
    </row>
    <row r="91" spans="1:29" ht="20.25" customHeight="1" x14ac:dyDescent="0.2">
      <c r="B91" s="290"/>
      <c r="C91" s="189"/>
      <c r="D91" s="190" t="s">
        <v>362</v>
      </c>
      <c r="E91" s="217">
        <v>55</v>
      </c>
      <c r="F91" s="192" t="s">
        <v>363</v>
      </c>
      <c r="G91" s="193"/>
      <c r="H91" s="275"/>
      <c r="I91" s="276"/>
      <c r="J91" s="276"/>
      <c r="K91" s="276"/>
      <c r="L91" s="277"/>
      <c r="M91" s="504"/>
      <c r="N91" s="490"/>
      <c r="O91" s="276"/>
      <c r="P91" s="276"/>
      <c r="Q91" s="276"/>
      <c r="R91" s="276"/>
      <c r="S91" s="276"/>
      <c r="T91" s="276"/>
      <c r="U91" s="276"/>
      <c r="V91" s="276"/>
      <c r="W91" s="276"/>
      <c r="X91" s="276"/>
      <c r="Y91" s="369"/>
    </row>
    <row r="92" spans="1:29" ht="20.25" customHeight="1" x14ac:dyDescent="0.2">
      <c r="B92" s="290"/>
      <c r="C92" s="259">
        <f>F90</f>
        <v>0.70486111111111116</v>
      </c>
      <c r="D92" s="260"/>
      <c r="E92" s="216" t="s">
        <v>361</v>
      </c>
      <c r="F92" s="260">
        <v>0.70833333333333337</v>
      </c>
      <c r="G92" s="261"/>
      <c r="H92" s="280" t="s">
        <v>274</v>
      </c>
      <c r="I92" s="281"/>
      <c r="J92" s="281"/>
      <c r="K92" s="281"/>
      <c r="L92" s="282"/>
      <c r="M92" s="268" t="s">
        <v>25</v>
      </c>
      <c r="N92" s="270" t="s">
        <v>357</v>
      </c>
      <c r="O92" s="271"/>
      <c r="P92" s="271"/>
      <c r="Q92" s="271"/>
      <c r="R92" s="271"/>
      <c r="S92" s="271"/>
      <c r="T92" s="271"/>
      <c r="U92" s="271"/>
      <c r="V92" s="271"/>
      <c r="W92" s="271"/>
      <c r="X92" s="271"/>
      <c r="Y92" s="272"/>
    </row>
    <row r="93" spans="1:29" ht="20.25" customHeight="1" thickBot="1" x14ac:dyDescent="0.25">
      <c r="B93" s="291"/>
      <c r="C93" s="218"/>
      <c r="D93" s="219" t="s">
        <v>362</v>
      </c>
      <c r="E93" s="220">
        <v>5</v>
      </c>
      <c r="F93" s="221" t="s">
        <v>363</v>
      </c>
      <c r="G93" s="222"/>
      <c r="H93" s="283"/>
      <c r="I93" s="283"/>
      <c r="J93" s="283"/>
      <c r="K93" s="283"/>
      <c r="L93" s="284"/>
      <c r="M93" s="269"/>
      <c r="N93" s="273"/>
      <c r="O93" s="273"/>
      <c r="P93" s="273"/>
      <c r="Q93" s="273"/>
      <c r="R93" s="273"/>
      <c r="S93" s="273"/>
      <c r="T93" s="273"/>
      <c r="U93" s="273"/>
      <c r="V93" s="273"/>
      <c r="W93" s="273"/>
      <c r="X93" s="273"/>
      <c r="Y93" s="274"/>
    </row>
    <row r="94" spans="1:29" ht="20.25" customHeight="1" x14ac:dyDescent="0.2">
      <c r="B94" s="224"/>
      <c r="C94" s="225"/>
      <c r="D94" s="226"/>
      <c r="E94" s="227"/>
      <c r="F94" s="225"/>
      <c r="G94" s="225"/>
      <c r="H94" s="228"/>
      <c r="I94" s="228"/>
      <c r="J94" s="228"/>
      <c r="K94" s="228"/>
      <c r="L94" s="228"/>
      <c r="M94" s="58"/>
      <c r="N94" s="179"/>
      <c r="O94" s="179"/>
      <c r="P94" s="179"/>
      <c r="Q94" s="179"/>
      <c r="R94" s="179"/>
      <c r="S94" s="179"/>
      <c r="T94" s="179"/>
      <c r="U94" s="179"/>
      <c r="V94" s="179"/>
      <c r="W94" s="179"/>
      <c r="X94" s="179"/>
      <c r="Y94" s="179"/>
    </row>
    <row r="95" spans="1:29" ht="12.75" customHeight="1" x14ac:dyDescent="0.2">
      <c r="A95" s="29"/>
      <c r="B95" s="157"/>
      <c r="C95" s="157"/>
      <c r="D95" s="157"/>
      <c r="E95" s="157"/>
      <c r="F95" s="157"/>
      <c r="G95" s="157"/>
      <c r="H95" s="157"/>
      <c r="I95" s="157"/>
      <c r="J95" s="157"/>
      <c r="K95" s="157"/>
      <c r="L95" s="157"/>
      <c r="M95" s="157"/>
      <c r="N95" s="157"/>
      <c r="O95" s="157"/>
      <c r="P95" s="157"/>
      <c r="Q95" s="157"/>
      <c r="R95" s="157"/>
      <c r="S95" s="157"/>
      <c r="T95" s="157"/>
      <c r="U95" s="157"/>
      <c r="V95" s="157"/>
      <c r="W95" s="157"/>
      <c r="X95" s="157"/>
      <c r="Y95" s="29"/>
    </row>
    <row r="96" spans="1:29" x14ac:dyDescent="0.2">
      <c r="A96" s="29"/>
      <c r="B96" s="157"/>
      <c r="C96" s="158"/>
      <c r="D96" s="158"/>
      <c r="E96" s="158"/>
      <c r="F96" s="158"/>
      <c r="G96" s="147"/>
      <c r="H96" s="147"/>
      <c r="I96" s="147"/>
      <c r="J96" s="147"/>
      <c r="K96" s="147"/>
      <c r="L96" s="147"/>
      <c r="M96" s="147"/>
      <c r="N96" s="147"/>
      <c r="O96" s="147"/>
      <c r="P96" s="147"/>
      <c r="Q96" s="147"/>
      <c r="R96" s="147"/>
      <c r="S96" s="147"/>
      <c r="T96" s="147"/>
      <c r="U96" s="147"/>
      <c r="V96" s="147"/>
      <c r="W96" s="147"/>
      <c r="X96" s="147"/>
      <c r="Y96" s="29"/>
    </row>
    <row r="97" spans="1:29" x14ac:dyDescent="0.2">
      <c r="A97" s="29"/>
      <c r="B97" s="157"/>
      <c r="C97" s="158"/>
      <c r="D97" s="158"/>
      <c r="E97" s="158"/>
      <c r="F97" s="158"/>
      <c r="G97" s="147"/>
      <c r="H97" s="147"/>
      <c r="I97" s="147"/>
      <c r="J97" s="147"/>
      <c r="K97" s="147"/>
      <c r="L97" s="147"/>
      <c r="M97" s="147"/>
      <c r="N97" s="147"/>
      <c r="O97" s="147"/>
      <c r="P97" s="147"/>
      <c r="Q97" s="147"/>
      <c r="R97" s="147"/>
      <c r="S97" s="147"/>
      <c r="T97" s="147"/>
      <c r="U97" s="147"/>
      <c r="V97" s="147"/>
      <c r="W97" s="147"/>
      <c r="X97" s="147"/>
      <c r="Y97" s="29"/>
    </row>
    <row r="98" spans="1:29" x14ac:dyDescent="0.2">
      <c r="A98" s="285"/>
      <c r="B98" s="286"/>
      <c r="C98" s="286"/>
      <c r="D98" s="286"/>
      <c r="E98" s="286"/>
      <c r="F98" s="286"/>
      <c r="G98" s="286"/>
      <c r="H98" s="286"/>
      <c r="I98" s="286"/>
      <c r="J98" s="286"/>
      <c r="K98" s="286"/>
      <c r="L98" s="286"/>
      <c r="M98" s="286"/>
      <c r="N98" s="286"/>
      <c r="O98" s="286"/>
      <c r="P98" s="286"/>
      <c r="Q98" s="286"/>
      <c r="R98" s="286"/>
      <c r="S98" s="286"/>
      <c r="T98" s="286"/>
      <c r="U98" s="286"/>
      <c r="V98" s="286"/>
      <c r="W98" s="286"/>
      <c r="X98" s="286"/>
      <c r="Y98" s="286"/>
    </row>
    <row r="99" spans="1:29" ht="13.8" thickBot="1" x14ac:dyDescent="0.25">
      <c r="A99" s="29"/>
      <c r="B99" s="157"/>
      <c r="C99" s="158"/>
      <c r="D99" s="158"/>
      <c r="E99" s="158"/>
      <c r="F99" s="158"/>
      <c r="G99" s="147"/>
      <c r="H99" s="147"/>
      <c r="I99" s="147"/>
      <c r="J99" s="147"/>
      <c r="K99" s="147"/>
      <c r="L99" s="147"/>
      <c r="M99" s="147"/>
      <c r="N99" s="147"/>
      <c r="O99" s="147"/>
      <c r="P99" s="147"/>
      <c r="Q99" s="147"/>
      <c r="R99" s="147"/>
      <c r="S99" s="147"/>
      <c r="T99" s="147"/>
      <c r="U99" s="147"/>
      <c r="V99" s="147"/>
      <c r="W99" s="147"/>
      <c r="X99" s="147"/>
      <c r="Y99" s="29"/>
    </row>
    <row r="100" spans="1:29" ht="20.100000000000001" customHeight="1" x14ac:dyDescent="0.2">
      <c r="B100" s="154"/>
      <c r="C100" s="256" t="s">
        <v>278</v>
      </c>
      <c r="D100" s="257"/>
      <c r="E100" s="257"/>
      <c r="F100" s="257"/>
      <c r="G100" s="258"/>
      <c r="H100" s="256" t="s">
        <v>22</v>
      </c>
      <c r="I100" s="257"/>
      <c r="J100" s="257"/>
      <c r="K100" s="257"/>
      <c r="L100" s="258"/>
      <c r="M100" s="325" t="s">
        <v>21</v>
      </c>
      <c r="N100" s="326"/>
      <c r="O100" s="326"/>
      <c r="P100" s="326"/>
      <c r="Q100" s="326"/>
      <c r="R100" s="326"/>
      <c r="S100" s="326"/>
      <c r="T100" s="326"/>
      <c r="U100" s="326"/>
      <c r="V100" s="326"/>
      <c r="W100" s="326"/>
      <c r="X100" s="326"/>
      <c r="Y100" s="327"/>
    </row>
    <row r="101" spans="1:29" ht="15" customHeight="1" x14ac:dyDescent="0.2">
      <c r="B101" s="289" t="s">
        <v>24</v>
      </c>
      <c r="C101" s="278" t="s">
        <v>426</v>
      </c>
      <c r="D101" s="279"/>
      <c r="E101" s="188" t="s">
        <v>361</v>
      </c>
      <c r="F101" s="260">
        <f>C101+TIME(0,E102,0)</f>
        <v>0.37847222222222221</v>
      </c>
      <c r="G101" s="261"/>
      <c r="H101" s="337" t="s">
        <v>274</v>
      </c>
      <c r="I101" s="266"/>
      <c r="J101" s="266"/>
      <c r="K101" s="266"/>
      <c r="L101" s="267"/>
      <c r="M101" s="306" t="s">
        <v>25</v>
      </c>
      <c r="N101" s="270" t="s">
        <v>347</v>
      </c>
      <c r="O101" s="491"/>
      <c r="P101" s="491"/>
      <c r="Q101" s="491"/>
      <c r="R101" s="491"/>
      <c r="S101" s="491"/>
      <c r="T101" s="491"/>
      <c r="U101" s="491"/>
      <c r="V101" s="491"/>
      <c r="W101" s="491"/>
      <c r="X101" s="491"/>
      <c r="Y101" s="492"/>
    </row>
    <row r="102" spans="1:29" ht="15" customHeight="1" x14ac:dyDescent="0.2">
      <c r="B102" s="290"/>
      <c r="C102" s="189"/>
      <c r="D102" s="190" t="s">
        <v>362</v>
      </c>
      <c r="E102" s="191">
        <v>5</v>
      </c>
      <c r="F102" s="192" t="s">
        <v>363</v>
      </c>
      <c r="G102" s="193"/>
      <c r="H102" s="276"/>
      <c r="I102" s="276"/>
      <c r="J102" s="276"/>
      <c r="K102" s="276"/>
      <c r="L102" s="277"/>
      <c r="M102" s="307"/>
      <c r="N102" s="358"/>
      <c r="O102" s="358"/>
      <c r="P102" s="358"/>
      <c r="Q102" s="358"/>
      <c r="R102" s="358"/>
      <c r="S102" s="358"/>
      <c r="T102" s="358"/>
      <c r="U102" s="358"/>
      <c r="V102" s="358"/>
      <c r="W102" s="358"/>
      <c r="X102" s="358"/>
      <c r="Y102" s="359"/>
    </row>
    <row r="103" spans="1:29" ht="20.25" customHeight="1" x14ac:dyDescent="0.2">
      <c r="B103" s="290"/>
      <c r="C103" s="259">
        <f>F101</f>
        <v>0.37847222222222221</v>
      </c>
      <c r="D103" s="260"/>
      <c r="E103" s="216" t="s">
        <v>361</v>
      </c>
      <c r="F103" s="260">
        <f>C103+TIME(0,E104,0)</f>
        <v>0.38541666666666663</v>
      </c>
      <c r="G103" s="261"/>
      <c r="H103" s="309" t="s">
        <v>436</v>
      </c>
      <c r="I103" s="262" t="s">
        <v>360</v>
      </c>
      <c r="J103" s="263"/>
      <c r="K103" s="263"/>
      <c r="L103" s="264"/>
      <c r="M103" s="306" t="s">
        <v>25</v>
      </c>
      <c r="N103" s="489" t="s">
        <v>427</v>
      </c>
      <c r="O103" s="263"/>
      <c r="P103" s="263"/>
      <c r="Q103" s="263"/>
      <c r="R103" s="263"/>
      <c r="S103" s="263"/>
      <c r="T103" s="263"/>
      <c r="U103" s="263"/>
      <c r="V103" s="263"/>
      <c r="W103" s="263"/>
      <c r="X103" s="263"/>
      <c r="Y103" s="367"/>
    </row>
    <row r="104" spans="1:29" ht="20.25" customHeight="1" x14ac:dyDescent="0.2">
      <c r="B104" s="290"/>
      <c r="C104" s="189"/>
      <c r="D104" s="190" t="s">
        <v>362</v>
      </c>
      <c r="E104" s="217">
        <v>10</v>
      </c>
      <c r="F104" s="192" t="s">
        <v>363</v>
      </c>
      <c r="G104" s="193"/>
      <c r="H104" s="310"/>
      <c r="I104" s="275"/>
      <c r="J104" s="276"/>
      <c r="K104" s="276"/>
      <c r="L104" s="277"/>
      <c r="M104" s="307"/>
      <c r="N104" s="490"/>
      <c r="O104" s="276"/>
      <c r="P104" s="276"/>
      <c r="Q104" s="276"/>
      <c r="R104" s="276"/>
      <c r="S104" s="276"/>
      <c r="T104" s="276"/>
      <c r="U104" s="276"/>
      <c r="V104" s="276"/>
      <c r="W104" s="276"/>
      <c r="X104" s="276"/>
      <c r="Y104" s="369"/>
    </row>
    <row r="105" spans="1:29" ht="20.25" customHeight="1" x14ac:dyDescent="0.2">
      <c r="B105" s="290"/>
      <c r="C105" s="259">
        <f>F103</f>
        <v>0.38541666666666663</v>
      </c>
      <c r="D105" s="260"/>
      <c r="E105" s="216" t="s">
        <v>361</v>
      </c>
      <c r="F105" s="260">
        <f>C105+TIME(0,E106,0)</f>
        <v>0.41319444444444442</v>
      </c>
      <c r="G105" s="261"/>
      <c r="H105" s="310"/>
      <c r="I105" s="262" t="s">
        <v>254</v>
      </c>
      <c r="J105" s="263"/>
      <c r="K105" s="263"/>
      <c r="L105" s="264"/>
      <c r="M105" s="306" t="s">
        <v>25</v>
      </c>
      <c r="N105" s="280" t="s">
        <v>469</v>
      </c>
      <c r="O105" s="280"/>
      <c r="P105" s="280"/>
      <c r="Q105" s="280"/>
      <c r="R105" s="280"/>
      <c r="S105" s="280"/>
      <c r="T105" s="280"/>
      <c r="U105" s="280"/>
      <c r="V105" s="280"/>
      <c r="W105" s="280"/>
      <c r="X105" s="280"/>
      <c r="Y105" s="335"/>
      <c r="AC105" s="156"/>
    </row>
    <row r="106" spans="1:29" ht="20.25" customHeight="1" x14ac:dyDescent="0.2">
      <c r="B106" s="290"/>
      <c r="C106" s="189"/>
      <c r="D106" s="190" t="s">
        <v>362</v>
      </c>
      <c r="E106" s="191">
        <v>40</v>
      </c>
      <c r="F106" s="192" t="s">
        <v>363</v>
      </c>
      <c r="G106" s="193"/>
      <c r="H106" s="310"/>
      <c r="I106" s="275"/>
      <c r="J106" s="276"/>
      <c r="K106" s="276"/>
      <c r="L106" s="277"/>
      <c r="M106" s="307"/>
      <c r="N106" s="323"/>
      <c r="O106" s="323"/>
      <c r="P106" s="323"/>
      <c r="Q106" s="323"/>
      <c r="R106" s="323"/>
      <c r="S106" s="323"/>
      <c r="T106" s="323"/>
      <c r="U106" s="323"/>
      <c r="V106" s="323"/>
      <c r="W106" s="323"/>
      <c r="X106" s="323"/>
      <c r="Y106" s="340"/>
      <c r="AC106" s="159"/>
    </row>
    <row r="107" spans="1:29" ht="13.5" customHeight="1" x14ac:dyDescent="0.2">
      <c r="B107" s="290"/>
      <c r="C107" s="194"/>
      <c r="D107" s="195"/>
      <c r="E107" s="195"/>
      <c r="F107" s="195"/>
      <c r="G107" s="196"/>
      <c r="H107" s="310"/>
      <c r="I107" s="266" t="s">
        <v>366</v>
      </c>
      <c r="J107" s="266"/>
      <c r="K107" s="266"/>
      <c r="L107" s="267"/>
      <c r="M107" s="366" t="s">
        <v>26</v>
      </c>
      <c r="N107" s="337" t="s">
        <v>339</v>
      </c>
      <c r="O107" s="337"/>
      <c r="P107" s="337"/>
      <c r="Q107" s="337"/>
      <c r="R107" s="337"/>
      <c r="S107" s="337"/>
      <c r="T107" s="337"/>
      <c r="U107" s="337"/>
      <c r="V107" s="337"/>
      <c r="W107" s="337"/>
      <c r="X107" s="337"/>
      <c r="Y107" s="338"/>
    </row>
    <row r="108" spans="1:29" ht="13.5" customHeight="1" x14ac:dyDescent="0.2">
      <c r="B108" s="290"/>
      <c r="C108" s="287">
        <f>F105</f>
        <v>0.41319444444444442</v>
      </c>
      <c r="D108" s="288"/>
      <c r="E108" s="197" t="s">
        <v>361</v>
      </c>
      <c r="F108" s="288">
        <v>0.46875</v>
      </c>
      <c r="G108" s="292"/>
      <c r="H108" s="310"/>
      <c r="I108" s="266"/>
      <c r="J108" s="266"/>
      <c r="K108" s="266"/>
      <c r="L108" s="267"/>
      <c r="M108" s="366"/>
      <c r="N108" s="337"/>
      <c r="O108" s="337"/>
      <c r="P108" s="337"/>
      <c r="Q108" s="337"/>
      <c r="R108" s="337"/>
      <c r="S108" s="337"/>
      <c r="T108" s="337"/>
      <c r="U108" s="337"/>
      <c r="V108" s="337"/>
      <c r="W108" s="337"/>
      <c r="X108" s="337"/>
      <c r="Y108" s="338"/>
    </row>
    <row r="109" spans="1:29" ht="13.5" customHeight="1" x14ac:dyDescent="0.2">
      <c r="B109" s="290"/>
      <c r="C109" s="229"/>
      <c r="D109" s="190" t="s">
        <v>362</v>
      </c>
      <c r="E109" s="230">
        <v>80</v>
      </c>
      <c r="F109" s="192" t="s">
        <v>363</v>
      </c>
      <c r="G109" s="231"/>
      <c r="H109" s="310"/>
      <c r="I109" s="276"/>
      <c r="J109" s="276"/>
      <c r="K109" s="276"/>
      <c r="L109" s="277"/>
      <c r="M109" s="307"/>
      <c r="N109" s="323"/>
      <c r="O109" s="323"/>
      <c r="P109" s="323"/>
      <c r="Q109" s="323"/>
      <c r="R109" s="323"/>
      <c r="S109" s="323"/>
      <c r="T109" s="323"/>
      <c r="U109" s="323"/>
      <c r="V109" s="323"/>
      <c r="W109" s="323"/>
      <c r="X109" s="323"/>
      <c r="Y109" s="340"/>
    </row>
    <row r="110" spans="1:29" ht="18" customHeight="1" x14ac:dyDescent="0.2">
      <c r="B110" s="290"/>
      <c r="C110" s="194"/>
      <c r="D110" s="195"/>
      <c r="E110" s="195"/>
      <c r="F110" s="195"/>
      <c r="G110" s="196"/>
      <c r="H110" s="310"/>
      <c r="I110" s="481" t="s">
        <v>255</v>
      </c>
      <c r="J110" s="481"/>
      <c r="K110" s="481"/>
      <c r="L110" s="482"/>
      <c r="M110" s="306" t="s">
        <v>25</v>
      </c>
      <c r="N110" s="263" t="s">
        <v>348</v>
      </c>
      <c r="O110" s="263"/>
      <c r="P110" s="263"/>
      <c r="Q110" s="263"/>
      <c r="R110" s="263"/>
      <c r="S110" s="263"/>
      <c r="T110" s="263"/>
      <c r="U110" s="263"/>
      <c r="V110" s="263"/>
      <c r="W110" s="263"/>
      <c r="X110" s="263"/>
      <c r="Y110" s="367"/>
    </row>
    <row r="111" spans="1:29" ht="18" customHeight="1" x14ac:dyDescent="0.2">
      <c r="B111" s="290"/>
      <c r="C111" s="287">
        <f>F108</f>
        <v>0.46875</v>
      </c>
      <c r="D111" s="288"/>
      <c r="E111" s="197" t="s">
        <v>361</v>
      </c>
      <c r="F111" s="288">
        <v>0.5</v>
      </c>
      <c r="G111" s="292"/>
      <c r="H111" s="310"/>
      <c r="I111" s="483"/>
      <c r="J111" s="483"/>
      <c r="K111" s="483"/>
      <c r="L111" s="484"/>
      <c r="M111" s="493"/>
      <c r="N111" s="494"/>
      <c r="O111" s="494"/>
      <c r="P111" s="494"/>
      <c r="Q111" s="494"/>
      <c r="R111" s="494"/>
      <c r="S111" s="494"/>
      <c r="T111" s="494"/>
      <c r="U111" s="494"/>
      <c r="V111" s="494"/>
      <c r="W111" s="494"/>
      <c r="X111" s="494"/>
      <c r="Y111" s="495"/>
    </row>
    <row r="112" spans="1:29" ht="21" customHeight="1" x14ac:dyDescent="0.2">
      <c r="B112" s="290"/>
      <c r="C112" s="232"/>
      <c r="D112" s="199" t="s">
        <v>362</v>
      </c>
      <c r="E112" s="200">
        <v>45</v>
      </c>
      <c r="F112" s="201" t="s">
        <v>363</v>
      </c>
      <c r="G112" s="233"/>
      <c r="H112" s="311"/>
      <c r="I112" s="485"/>
      <c r="J112" s="485"/>
      <c r="K112" s="485"/>
      <c r="L112" s="486"/>
      <c r="M112" s="181" t="s">
        <v>26</v>
      </c>
      <c r="N112" s="487" t="s">
        <v>349</v>
      </c>
      <c r="O112" s="487"/>
      <c r="P112" s="487"/>
      <c r="Q112" s="487"/>
      <c r="R112" s="487"/>
      <c r="S112" s="487"/>
      <c r="T112" s="487"/>
      <c r="U112" s="487"/>
      <c r="V112" s="487"/>
      <c r="W112" s="487"/>
      <c r="X112" s="487"/>
      <c r="Y112" s="488"/>
    </row>
    <row r="113" spans="2:25" ht="18" customHeight="1" x14ac:dyDescent="0.2">
      <c r="B113" s="290"/>
      <c r="C113" s="259">
        <f>F111</f>
        <v>0.5</v>
      </c>
      <c r="D113" s="260"/>
      <c r="E113" s="188" t="s">
        <v>361</v>
      </c>
      <c r="F113" s="260">
        <f>C113+TIME(0,E114,0)</f>
        <v>0.54166666666666663</v>
      </c>
      <c r="G113" s="261"/>
      <c r="H113" s="176"/>
      <c r="I113" s="263" t="s">
        <v>417</v>
      </c>
      <c r="J113" s="263"/>
      <c r="K113" s="263"/>
      <c r="L113" s="264"/>
      <c r="M113" s="312"/>
      <c r="N113" s="263" t="s">
        <v>416</v>
      </c>
      <c r="O113" s="263"/>
      <c r="P113" s="263"/>
      <c r="Q113" s="263"/>
      <c r="R113" s="263"/>
      <c r="S113" s="263"/>
      <c r="T113" s="263"/>
      <c r="U113" s="263"/>
      <c r="V113" s="263"/>
      <c r="W113" s="263"/>
      <c r="X113" s="263"/>
      <c r="Y113" s="367"/>
    </row>
    <row r="114" spans="2:25" ht="15" customHeight="1" x14ac:dyDescent="0.2">
      <c r="B114" s="290"/>
      <c r="C114" s="232"/>
      <c r="D114" s="199" t="s">
        <v>362</v>
      </c>
      <c r="E114" s="200">
        <v>60</v>
      </c>
      <c r="F114" s="201" t="s">
        <v>363</v>
      </c>
      <c r="G114" s="233"/>
      <c r="H114" s="177"/>
      <c r="I114" s="276"/>
      <c r="J114" s="276"/>
      <c r="K114" s="276"/>
      <c r="L114" s="277"/>
      <c r="M114" s="313"/>
      <c r="N114" s="276"/>
      <c r="O114" s="276"/>
      <c r="P114" s="276"/>
      <c r="Q114" s="276"/>
      <c r="R114" s="276"/>
      <c r="S114" s="276"/>
      <c r="T114" s="276"/>
      <c r="U114" s="276"/>
      <c r="V114" s="276"/>
      <c r="W114" s="276"/>
      <c r="X114" s="276"/>
      <c r="Y114" s="369"/>
    </row>
    <row r="115" spans="2:25" ht="18" customHeight="1" x14ac:dyDescent="0.2">
      <c r="B115" s="290"/>
      <c r="C115" s="287">
        <f>F113</f>
        <v>0.54166666666666663</v>
      </c>
      <c r="D115" s="288"/>
      <c r="E115" s="197" t="s">
        <v>361</v>
      </c>
      <c r="F115" s="288">
        <v>0.56597222222222221</v>
      </c>
      <c r="G115" s="292"/>
      <c r="H115" s="309" t="s">
        <v>470</v>
      </c>
      <c r="I115" s="263" t="s">
        <v>256</v>
      </c>
      <c r="J115" s="263"/>
      <c r="K115" s="263"/>
      <c r="L115" s="264"/>
      <c r="M115" s="312" t="s">
        <v>25</v>
      </c>
      <c r="N115" s="263" t="s">
        <v>350</v>
      </c>
      <c r="O115" s="263"/>
      <c r="P115" s="263"/>
      <c r="Q115" s="263"/>
      <c r="R115" s="263"/>
      <c r="S115" s="263"/>
      <c r="T115" s="263"/>
      <c r="U115" s="263"/>
      <c r="V115" s="263"/>
      <c r="W115" s="263"/>
      <c r="X115" s="263"/>
      <c r="Y115" s="367"/>
    </row>
    <row r="116" spans="2:25" ht="13.5" customHeight="1" x14ac:dyDescent="0.2">
      <c r="B116" s="290"/>
      <c r="C116" s="232"/>
      <c r="D116" s="199" t="s">
        <v>362</v>
      </c>
      <c r="E116" s="200">
        <v>35</v>
      </c>
      <c r="F116" s="201" t="s">
        <v>363</v>
      </c>
      <c r="G116" s="233"/>
      <c r="H116" s="310"/>
      <c r="I116" s="276"/>
      <c r="J116" s="276"/>
      <c r="K116" s="276"/>
      <c r="L116" s="277"/>
      <c r="M116" s="313"/>
      <c r="N116" s="276"/>
      <c r="O116" s="276"/>
      <c r="P116" s="276"/>
      <c r="Q116" s="276"/>
      <c r="R116" s="276"/>
      <c r="S116" s="276"/>
      <c r="T116" s="276"/>
      <c r="U116" s="276"/>
      <c r="V116" s="276"/>
      <c r="W116" s="276"/>
      <c r="X116" s="276"/>
      <c r="Y116" s="369"/>
    </row>
    <row r="117" spans="2:25" ht="13.5" customHeight="1" x14ac:dyDescent="0.2">
      <c r="B117" s="290"/>
      <c r="C117" s="259">
        <f>F115</f>
        <v>0.56597222222222221</v>
      </c>
      <c r="D117" s="260"/>
      <c r="E117" s="188" t="s">
        <v>361</v>
      </c>
      <c r="F117" s="260">
        <v>0.57291666666666663</v>
      </c>
      <c r="G117" s="261"/>
      <c r="H117" s="310"/>
      <c r="I117" s="263" t="s">
        <v>257</v>
      </c>
      <c r="J117" s="263"/>
      <c r="K117" s="263"/>
      <c r="L117" s="264"/>
      <c r="M117" s="312" t="s">
        <v>25</v>
      </c>
      <c r="N117" s="263" t="s">
        <v>340</v>
      </c>
      <c r="O117" s="263"/>
      <c r="P117" s="263"/>
      <c r="Q117" s="263"/>
      <c r="R117" s="263"/>
      <c r="S117" s="263"/>
      <c r="T117" s="263"/>
      <c r="U117" s="263"/>
      <c r="V117" s="263"/>
      <c r="W117" s="263"/>
      <c r="X117" s="263"/>
      <c r="Y117" s="367"/>
    </row>
    <row r="118" spans="2:25" ht="18" customHeight="1" x14ac:dyDescent="0.2">
      <c r="B118" s="290"/>
      <c r="C118" s="232"/>
      <c r="D118" s="199" t="s">
        <v>362</v>
      </c>
      <c r="E118" s="200">
        <v>10</v>
      </c>
      <c r="F118" s="201" t="s">
        <v>363</v>
      </c>
      <c r="G118" s="233"/>
      <c r="H118" s="310"/>
      <c r="I118" s="276"/>
      <c r="J118" s="276"/>
      <c r="K118" s="276"/>
      <c r="L118" s="277"/>
      <c r="M118" s="313"/>
      <c r="N118" s="276"/>
      <c r="O118" s="276"/>
      <c r="P118" s="276"/>
      <c r="Q118" s="276"/>
      <c r="R118" s="276"/>
      <c r="S118" s="276"/>
      <c r="T118" s="276"/>
      <c r="U118" s="276"/>
      <c r="V118" s="276"/>
      <c r="W118" s="276"/>
      <c r="X118" s="276"/>
      <c r="Y118" s="369"/>
    </row>
    <row r="119" spans="2:25" ht="18" customHeight="1" x14ac:dyDescent="0.2">
      <c r="B119" s="290"/>
      <c r="C119" s="259">
        <f>F117</f>
        <v>0.57291666666666663</v>
      </c>
      <c r="D119" s="260"/>
      <c r="E119" s="188" t="s">
        <v>361</v>
      </c>
      <c r="F119" s="260">
        <v>0.59375</v>
      </c>
      <c r="G119" s="261"/>
      <c r="H119" s="310"/>
      <c r="I119" s="263" t="s">
        <v>437</v>
      </c>
      <c r="J119" s="263"/>
      <c r="K119" s="263"/>
      <c r="L119" s="264"/>
      <c r="M119" s="312" t="s">
        <v>25</v>
      </c>
      <c r="N119" s="263" t="s">
        <v>341</v>
      </c>
      <c r="O119" s="263"/>
      <c r="P119" s="263"/>
      <c r="Q119" s="263"/>
      <c r="R119" s="263"/>
      <c r="S119" s="263"/>
      <c r="T119" s="263"/>
      <c r="U119" s="263"/>
      <c r="V119" s="263"/>
      <c r="W119" s="263"/>
      <c r="X119" s="263"/>
      <c r="Y119" s="367"/>
    </row>
    <row r="120" spans="2:25" ht="18" customHeight="1" x14ac:dyDescent="0.2">
      <c r="B120" s="290"/>
      <c r="C120" s="232"/>
      <c r="D120" s="199" t="s">
        <v>362</v>
      </c>
      <c r="E120" s="200">
        <v>30</v>
      </c>
      <c r="F120" s="201" t="s">
        <v>363</v>
      </c>
      <c r="G120" s="233"/>
      <c r="H120" s="311"/>
      <c r="I120" s="276"/>
      <c r="J120" s="276"/>
      <c r="K120" s="276"/>
      <c r="L120" s="277"/>
      <c r="M120" s="313"/>
      <c r="N120" s="276"/>
      <c r="O120" s="276"/>
      <c r="P120" s="276"/>
      <c r="Q120" s="276"/>
      <c r="R120" s="276"/>
      <c r="S120" s="276"/>
      <c r="T120" s="276"/>
      <c r="U120" s="276"/>
      <c r="V120" s="276"/>
      <c r="W120" s="276"/>
      <c r="X120" s="276"/>
      <c r="Y120" s="369"/>
    </row>
    <row r="121" spans="2:25" ht="15" customHeight="1" x14ac:dyDescent="0.2">
      <c r="B121" s="290"/>
      <c r="C121" s="234"/>
      <c r="D121" s="235"/>
      <c r="E121" s="235"/>
      <c r="F121" s="235"/>
      <c r="G121" s="236"/>
      <c r="H121" s="266" t="s">
        <v>307</v>
      </c>
      <c r="I121" s="266"/>
      <c r="J121" s="266"/>
      <c r="K121" s="266"/>
      <c r="L121" s="267"/>
      <c r="M121" s="306" t="s">
        <v>25</v>
      </c>
      <c r="N121" s="263" t="s">
        <v>351</v>
      </c>
      <c r="O121" s="263"/>
      <c r="P121" s="263"/>
      <c r="Q121" s="263"/>
      <c r="R121" s="263"/>
      <c r="S121" s="263"/>
      <c r="T121" s="263"/>
      <c r="U121" s="263"/>
      <c r="V121" s="263"/>
      <c r="W121" s="263"/>
      <c r="X121" s="263"/>
      <c r="Y121" s="367"/>
    </row>
    <row r="122" spans="2:25" ht="15" customHeight="1" x14ac:dyDescent="0.2">
      <c r="B122" s="290"/>
      <c r="C122" s="287">
        <f>F119</f>
        <v>0.59375</v>
      </c>
      <c r="D122" s="308"/>
      <c r="E122" s="237" t="s">
        <v>361</v>
      </c>
      <c r="F122" s="308">
        <v>0.61458333333333337</v>
      </c>
      <c r="G122" s="292"/>
      <c r="H122" s="266"/>
      <c r="I122" s="266"/>
      <c r="J122" s="266"/>
      <c r="K122" s="266"/>
      <c r="L122" s="267"/>
      <c r="M122" s="366"/>
      <c r="N122" s="266"/>
      <c r="O122" s="266"/>
      <c r="P122" s="266"/>
      <c r="Q122" s="266"/>
      <c r="R122" s="266"/>
      <c r="S122" s="266"/>
      <c r="T122" s="266"/>
      <c r="U122" s="266"/>
      <c r="V122" s="266"/>
      <c r="W122" s="266"/>
      <c r="X122" s="266"/>
      <c r="Y122" s="368"/>
    </row>
    <row r="123" spans="2:25" ht="18" customHeight="1" x14ac:dyDescent="0.2">
      <c r="B123" s="290"/>
      <c r="C123" s="232"/>
      <c r="D123" s="199" t="s">
        <v>362</v>
      </c>
      <c r="E123" s="200">
        <v>30</v>
      </c>
      <c r="F123" s="201" t="s">
        <v>363</v>
      </c>
      <c r="G123" s="233"/>
      <c r="H123" s="276"/>
      <c r="I123" s="276"/>
      <c r="J123" s="276"/>
      <c r="K123" s="276"/>
      <c r="L123" s="277"/>
      <c r="M123" s="307"/>
      <c r="N123" s="276"/>
      <c r="O123" s="276"/>
      <c r="P123" s="276"/>
      <c r="Q123" s="276"/>
      <c r="R123" s="276"/>
      <c r="S123" s="276"/>
      <c r="T123" s="276"/>
      <c r="U123" s="276"/>
      <c r="V123" s="276"/>
      <c r="W123" s="276"/>
      <c r="X123" s="276"/>
      <c r="Y123" s="369"/>
    </row>
    <row r="124" spans="2:25" ht="18" customHeight="1" x14ac:dyDescent="0.2">
      <c r="B124" s="290"/>
      <c r="C124" s="287">
        <f>F122</f>
        <v>0.61458333333333337</v>
      </c>
      <c r="D124" s="288"/>
      <c r="E124" s="249" t="s">
        <v>361</v>
      </c>
      <c r="F124" s="288">
        <v>0.63888888888888895</v>
      </c>
      <c r="G124" s="292"/>
      <c r="H124" s="262" t="s">
        <v>471</v>
      </c>
      <c r="I124" s="263"/>
      <c r="J124" s="263"/>
      <c r="K124" s="263"/>
      <c r="L124" s="264"/>
      <c r="M124" s="497" t="s">
        <v>25</v>
      </c>
      <c r="N124" s="238" t="s">
        <v>275</v>
      </c>
      <c r="O124" s="239" t="s">
        <v>472</v>
      </c>
      <c r="P124" s="223"/>
      <c r="Q124" s="223"/>
      <c r="R124" s="223"/>
      <c r="S124" s="223"/>
      <c r="T124" s="223"/>
      <c r="U124" s="223"/>
      <c r="V124" s="223"/>
      <c r="W124" s="223"/>
      <c r="X124" s="223"/>
      <c r="Y124" s="180"/>
    </row>
    <row r="125" spans="2:25" ht="18" customHeight="1" x14ac:dyDescent="0.2">
      <c r="B125" s="290"/>
      <c r="C125" s="248"/>
      <c r="D125" s="190" t="s">
        <v>362</v>
      </c>
      <c r="E125" s="191">
        <v>35</v>
      </c>
      <c r="F125" s="192" t="s">
        <v>363</v>
      </c>
      <c r="G125" s="250"/>
      <c r="H125" s="265"/>
      <c r="I125" s="496"/>
      <c r="J125" s="496"/>
      <c r="K125" s="496"/>
      <c r="L125" s="267"/>
      <c r="M125" s="498"/>
      <c r="N125" s="160" t="s">
        <v>275</v>
      </c>
      <c r="O125" s="161" t="s">
        <v>352</v>
      </c>
      <c r="P125" s="162"/>
      <c r="Q125" s="162"/>
      <c r="R125" s="162"/>
      <c r="S125" s="162"/>
      <c r="T125" s="162"/>
      <c r="U125" s="162"/>
      <c r="V125" s="162"/>
      <c r="W125" s="162"/>
      <c r="X125" s="162"/>
      <c r="Y125" s="163"/>
    </row>
    <row r="126" spans="2:25" ht="18" customHeight="1" x14ac:dyDescent="0.2">
      <c r="B126" s="290"/>
      <c r="C126" s="232"/>
      <c r="D126" s="240"/>
      <c r="E126" s="240"/>
      <c r="F126" s="240"/>
      <c r="G126" s="233"/>
      <c r="H126" s="275"/>
      <c r="I126" s="276"/>
      <c r="J126" s="276"/>
      <c r="K126" s="276"/>
      <c r="L126" s="277"/>
      <c r="M126" s="164" t="s">
        <v>26</v>
      </c>
      <c r="N126" s="165" t="s">
        <v>487</v>
      </c>
      <c r="O126" s="183"/>
      <c r="P126" s="183"/>
      <c r="Q126" s="183"/>
      <c r="R126" s="183"/>
      <c r="S126" s="183"/>
      <c r="T126" s="183"/>
      <c r="U126" s="183"/>
      <c r="V126" s="183"/>
      <c r="W126" s="183"/>
      <c r="X126" s="183"/>
      <c r="Y126" s="184"/>
    </row>
    <row r="127" spans="2:25" ht="21.75" customHeight="1" x14ac:dyDescent="0.2">
      <c r="B127" s="290"/>
      <c r="C127" s="287">
        <f>F124</f>
        <v>0.63888888888888895</v>
      </c>
      <c r="D127" s="288"/>
      <c r="E127" s="249" t="s">
        <v>361</v>
      </c>
      <c r="F127" s="288">
        <v>0.64583333333333337</v>
      </c>
      <c r="G127" s="292"/>
      <c r="H127" s="263" t="s">
        <v>335</v>
      </c>
      <c r="I127" s="263"/>
      <c r="J127" s="263"/>
      <c r="K127" s="263"/>
      <c r="L127" s="264"/>
      <c r="M127" s="317"/>
      <c r="N127" s="491" t="s">
        <v>353</v>
      </c>
      <c r="O127" s="271"/>
      <c r="P127" s="271"/>
      <c r="Q127" s="271"/>
      <c r="R127" s="271"/>
      <c r="S127" s="271"/>
      <c r="T127" s="271"/>
      <c r="U127" s="271"/>
      <c r="V127" s="271"/>
      <c r="W127" s="271"/>
      <c r="X127" s="271"/>
      <c r="Y127" s="272"/>
    </row>
    <row r="128" spans="2:25" ht="13.5" customHeight="1" x14ac:dyDescent="0.2">
      <c r="B128" s="290"/>
      <c r="C128" s="189"/>
      <c r="D128" s="190" t="s">
        <v>362</v>
      </c>
      <c r="E128" s="191">
        <v>10</v>
      </c>
      <c r="F128" s="192" t="s">
        <v>363</v>
      </c>
      <c r="G128" s="193"/>
      <c r="H128" s="276"/>
      <c r="I128" s="276"/>
      <c r="J128" s="276"/>
      <c r="K128" s="276"/>
      <c r="L128" s="277"/>
      <c r="M128" s="318"/>
      <c r="N128" s="350"/>
      <c r="O128" s="350"/>
      <c r="P128" s="350"/>
      <c r="Q128" s="350"/>
      <c r="R128" s="350"/>
      <c r="S128" s="350"/>
      <c r="T128" s="350"/>
      <c r="U128" s="350"/>
      <c r="V128" s="350"/>
      <c r="W128" s="350"/>
      <c r="X128" s="350"/>
      <c r="Y128" s="351"/>
    </row>
    <row r="129" spans="2:25" ht="13.5" customHeight="1" x14ac:dyDescent="0.2">
      <c r="B129" s="290"/>
      <c r="C129" s="194"/>
      <c r="D129" s="235"/>
      <c r="E129" s="235"/>
      <c r="F129" s="235"/>
      <c r="G129" s="241"/>
      <c r="H129" s="263" t="s">
        <v>334</v>
      </c>
      <c r="I129" s="263"/>
      <c r="J129" s="263"/>
      <c r="K129" s="263"/>
      <c r="L129" s="264"/>
      <c r="M129" s="306" t="s">
        <v>25</v>
      </c>
      <c r="N129" s="491" t="s">
        <v>473</v>
      </c>
      <c r="O129" s="491"/>
      <c r="P129" s="491"/>
      <c r="Q129" s="491"/>
      <c r="R129" s="491"/>
      <c r="S129" s="491"/>
      <c r="T129" s="491"/>
      <c r="U129" s="491"/>
      <c r="V129" s="491"/>
      <c r="W129" s="491"/>
      <c r="X129" s="491"/>
      <c r="Y129" s="492"/>
    </row>
    <row r="130" spans="2:25" ht="13.5" customHeight="1" x14ac:dyDescent="0.2">
      <c r="B130" s="290"/>
      <c r="C130" s="287">
        <f>F127</f>
        <v>0.64583333333333337</v>
      </c>
      <c r="D130" s="288"/>
      <c r="E130" s="203" t="s">
        <v>361</v>
      </c>
      <c r="F130" s="288">
        <v>0.6875</v>
      </c>
      <c r="G130" s="292"/>
      <c r="H130" s="266"/>
      <c r="I130" s="266"/>
      <c r="J130" s="266"/>
      <c r="K130" s="266"/>
      <c r="L130" s="267"/>
      <c r="M130" s="366"/>
      <c r="N130" s="356"/>
      <c r="O130" s="356"/>
      <c r="P130" s="356"/>
      <c r="Q130" s="356"/>
      <c r="R130" s="356"/>
      <c r="S130" s="356"/>
      <c r="T130" s="356"/>
      <c r="U130" s="356"/>
      <c r="V130" s="356"/>
      <c r="W130" s="356"/>
      <c r="X130" s="356"/>
      <c r="Y130" s="357"/>
    </row>
    <row r="131" spans="2:25" ht="18" customHeight="1" x14ac:dyDescent="0.2">
      <c r="B131" s="290"/>
      <c r="C131" s="242"/>
      <c r="D131" s="199" t="s">
        <v>362</v>
      </c>
      <c r="E131" s="200">
        <v>60</v>
      </c>
      <c r="F131" s="201" t="s">
        <v>363</v>
      </c>
      <c r="G131" s="243"/>
      <c r="H131" s="266"/>
      <c r="I131" s="266"/>
      <c r="J131" s="266"/>
      <c r="K131" s="266"/>
      <c r="L131" s="267"/>
      <c r="M131" s="366"/>
      <c r="N131" s="356"/>
      <c r="O131" s="356"/>
      <c r="P131" s="356"/>
      <c r="Q131" s="356"/>
      <c r="R131" s="356"/>
      <c r="S131" s="356"/>
      <c r="T131" s="356"/>
      <c r="U131" s="356"/>
      <c r="V131" s="356"/>
      <c r="W131" s="356"/>
      <c r="X131" s="356"/>
      <c r="Y131" s="357"/>
    </row>
    <row r="132" spans="2:25" ht="18" customHeight="1" x14ac:dyDescent="0.2">
      <c r="B132" s="290"/>
      <c r="C132" s="287">
        <f>F130</f>
        <v>0.6875</v>
      </c>
      <c r="D132" s="288"/>
      <c r="E132" s="203" t="s">
        <v>361</v>
      </c>
      <c r="F132" s="288">
        <v>0.69097222222222221</v>
      </c>
      <c r="G132" s="292"/>
      <c r="H132" s="280" t="s">
        <v>88</v>
      </c>
      <c r="I132" s="280"/>
      <c r="J132" s="280"/>
      <c r="K132" s="280"/>
      <c r="L132" s="314"/>
      <c r="M132" s="166" t="s">
        <v>25</v>
      </c>
      <c r="N132" s="167" t="s">
        <v>88</v>
      </c>
      <c r="O132" s="168"/>
      <c r="P132" s="168"/>
      <c r="Q132" s="168"/>
      <c r="R132" s="168"/>
      <c r="S132" s="168"/>
      <c r="T132" s="168"/>
      <c r="U132" s="168"/>
      <c r="V132" s="168"/>
      <c r="W132" s="168"/>
      <c r="X132" s="168"/>
      <c r="Y132" s="169"/>
    </row>
    <row r="133" spans="2:25" ht="19.5" customHeight="1" thickBot="1" x14ac:dyDescent="0.25">
      <c r="B133" s="291"/>
      <c r="C133" s="218"/>
      <c r="D133" s="219" t="s">
        <v>362</v>
      </c>
      <c r="E133" s="220">
        <v>5</v>
      </c>
      <c r="F133" s="221" t="s">
        <v>363</v>
      </c>
      <c r="G133" s="222"/>
      <c r="H133" s="315"/>
      <c r="I133" s="315"/>
      <c r="J133" s="315"/>
      <c r="K133" s="315"/>
      <c r="L133" s="316"/>
      <c r="M133" s="170" t="s">
        <v>26</v>
      </c>
      <c r="N133" s="171" t="s">
        <v>276</v>
      </c>
      <c r="O133" s="172"/>
      <c r="P133" s="172"/>
      <c r="Q133" s="172"/>
      <c r="R133" s="172"/>
      <c r="S133" s="172"/>
      <c r="T133" s="172"/>
      <c r="U133" s="172"/>
      <c r="V133" s="172"/>
      <c r="W133" s="172"/>
      <c r="X133" s="172"/>
      <c r="Y133" s="173"/>
    </row>
    <row r="155" spans="1:26" x14ac:dyDescent="0.2">
      <c r="A155" s="285"/>
      <c r="B155" s="286"/>
      <c r="C155" s="286"/>
      <c r="D155" s="286"/>
      <c r="E155" s="286"/>
      <c r="F155" s="286"/>
      <c r="G155" s="286"/>
      <c r="H155" s="286"/>
      <c r="I155" s="286"/>
      <c r="J155" s="286"/>
      <c r="K155" s="286"/>
      <c r="L155" s="286"/>
      <c r="M155" s="286"/>
      <c r="N155" s="286"/>
      <c r="O155" s="286"/>
      <c r="P155" s="286"/>
      <c r="Q155" s="286"/>
      <c r="R155" s="286"/>
      <c r="S155" s="286"/>
      <c r="T155" s="286"/>
      <c r="U155" s="286"/>
      <c r="V155" s="286"/>
      <c r="W155" s="286"/>
      <c r="X155" s="286"/>
      <c r="Y155" s="286"/>
    </row>
    <row r="157" spans="1:26" ht="20.100000000000001" customHeight="1" x14ac:dyDescent="0.2">
      <c r="C157" s="153" t="s">
        <v>475</v>
      </c>
    </row>
    <row r="158" spans="1:26" ht="13.2" customHeight="1" x14ac:dyDescent="0.2">
      <c r="D158" s="185" t="s">
        <v>25</v>
      </c>
      <c r="E158" s="1" t="s">
        <v>492</v>
      </c>
    </row>
    <row r="159" spans="1:26" ht="6" customHeight="1" x14ac:dyDescent="0.2">
      <c r="D159" s="185"/>
      <c r="E159" s="370" t="s">
        <v>476</v>
      </c>
      <c r="F159" s="370"/>
      <c r="G159" s="370"/>
      <c r="H159" s="370"/>
      <c r="I159" s="370"/>
      <c r="J159" s="370"/>
      <c r="K159" s="370"/>
      <c r="L159" s="370"/>
      <c r="M159" s="370"/>
      <c r="N159" s="370"/>
      <c r="O159" s="370"/>
      <c r="P159" s="370"/>
      <c r="Q159" s="370"/>
      <c r="R159" s="370"/>
      <c r="S159" s="370"/>
      <c r="T159" s="370"/>
      <c r="U159" s="370"/>
      <c r="V159" s="370"/>
      <c r="W159" s="370"/>
      <c r="X159" s="370"/>
      <c r="Y159" s="370"/>
      <c r="Z159" s="370"/>
    </row>
    <row r="160" spans="1:26" ht="20.100000000000001" customHeight="1" x14ac:dyDescent="0.2">
      <c r="D160" s="185"/>
      <c r="E160" s="370"/>
      <c r="F160" s="370"/>
      <c r="G160" s="370"/>
      <c r="H160" s="370"/>
      <c r="I160" s="370"/>
      <c r="J160" s="370"/>
      <c r="K160" s="370"/>
      <c r="L160" s="370"/>
      <c r="M160" s="370"/>
      <c r="N160" s="370"/>
      <c r="O160" s="370"/>
      <c r="P160" s="370"/>
      <c r="Q160" s="370"/>
      <c r="R160" s="370"/>
      <c r="S160" s="370"/>
      <c r="T160" s="370"/>
      <c r="U160" s="370"/>
      <c r="V160" s="370"/>
      <c r="W160" s="370"/>
      <c r="X160" s="370"/>
      <c r="Y160" s="370"/>
      <c r="Z160" s="370"/>
    </row>
    <row r="161" spans="2:25" ht="15.9" customHeight="1" x14ac:dyDescent="0.2">
      <c r="D161" s="185" t="s">
        <v>26</v>
      </c>
      <c r="E161" s="1" t="s">
        <v>509</v>
      </c>
    </row>
    <row r="162" spans="2:25" ht="15.9" customHeight="1" x14ac:dyDescent="0.2">
      <c r="E162" s="1" t="s">
        <v>364</v>
      </c>
    </row>
    <row r="163" spans="2:25" ht="15.9" customHeight="1" x14ac:dyDescent="0.2">
      <c r="E163" s="252" t="s">
        <v>477</v>
      </c>
    </row>
    <row r="164" spans="2:25" ht="15.9" customHeight="1" x14ac:dyDescent="0.2">
      <c r="D164" s="185" t="s">
        <v>27</v>
      </c>
      <c r="E164" s="1" t="s">
        <v>478</v>
      </c>
    </row>
    <row r="165" spans="2:25" ht="15.9" customHeight="1" x14ac:dyDescent="0.2">
      <c r="D165" s="185"/>
      <c r="E165" s="1" t="s">
        <v>30</v>
      </c>
    </row>
    <row r="166" spans="2:25" ht="15.9" customHeight="1" x14ac:dyDescent="0.2">
      <c r="D166" s="185"/>
      <c r="E166" s="1" t="s">
        <v>280</v>
      </c>
    </row>
    <row r="167" spans="2:25" ht="15.9" customHeight="1" x14ac:dyDescent="0.2">
      <c r="D167" s="185"/>
      <c r="E167" s="1" t="s">
        <v>479</v>
      </c>
    </row>
    <row r="168" spans="2:25" ht="15.9" customHeight="1" x14ac:dyDescent="0.2">
      <c r="D168" s="185" t="s">
        <v>28</v>
      </c>
      <c r="E168" s="127" t="s">
        <v>282</v>
      </c>
    </row>
    <row r="169" spans="2:25" ht="15.9" customHeight="1" x14ac:dyDescent="0.2">
      <c r="E169" s="370" t="s">
        <v>480</v>
      </c>
      <c r="F169" s="370"/>
      <c r="G169" s="370"/>
      <c r="H169" s="370"/>
      <c r="I169" s="370"/>
      <c r="J169" s="370"/>
      <c r="K169" s="370"/>
      <c r="L169" s="370"/>
      <c r="M169" s="370"/>
      <c r="N169" s="370"/>
      <c r="O169" s="370"/>
      <c r="P169" s="370"/>
      <c r="Q169" s="370"/>
      <c r="R169" s="370"/>
      <c r="S169" s="370"/>
      <c r="T169" s="370"/>
      <c r="U169" s="370"/>
      <c r="V169" s="370"/>
      <c r="W169" s="370"/>
      <c r="X169" s="370"/>
      <c r="Y169" s="370"/>
    </row>
    <row r="170" spans="2:25" ht="15.9" customHeight="1" x14ac:dyDescent="0.2">
      <c r="E170" s="370"/>
      <c r="F170" s="370"/>
      <c r="G170" s="370"/>
      <c r="H170" s="370"/>
      <c r="I170" s="370"/>
      <c r="J170" s="370"/>
      <c r="K170" s="370"/>
      <c r="L170" s="370"/>
      <c r="M170" s="370"/>
      <c r="N170" s="370"/>
      <c r="O170" s="370"/>
      <c r="P170" s="370"/>
      <c r="Q170" s="370"/>
      <c r="R170" s="370"/>
      <c r="S170" s="370"/>
      <c r="T170" s="370"/>
      <c r="U170" s="370"/>
      <c r="V170" s="370"/>
      <c r="W170" s="370"/>
      <c r="X170" s="370"/>
      <c r="Y170" s="370"/>
    </row>
    <row r="171" spans="2:25" ht="15.9" customHeight="1" x14ac:dyDescent="0.2">
      <c r="D171" s="185" t="s">
        <v>29</v>
      </c>
      <c r="E171" s="244" t="s">
        <v>481</v>
      </c>
    </row>
    <row r="172" spans="2:25" ht="15.9" customHeight="1" x14ac:dyDescent="0.2">
      <c r="D172" s="185"/>
      <c r="E172" s="370" t="s">
        <v>482</v>
      </c>
      <c r="F172" s="370"/>
      <c r="G172" s="370"/>
      <c r="H172" s="370"/>
      <c r="I172" s="370"/>
      <c r="J172" s="370"/>
      <c r="K172" s="370"/>
      <c r="L172" s="370"/>
      <c r="M172" s="370"/>
      <c r="N172" s="370"/>
      <c r="O172" s="370"/>
      <c r="P172" s="370"/>
      <c r="Q172" s="370"/>
      <c r="R172" s="370"/>
      <c r="S172" s="370"/>
      <c r="T172" s="370"/>
      <c r="U172" s="370"/>
      <c r="V172" s="370"/>
      <c r="W172" s="370"/>
      <c r="X172" s="370"/>
      <c r="Y172" s="370"/>
    </row>
    <row r="173" spans="2:25" ht="15.9" customHeight="1" x14ac:dyDescent="0.2">
      <c r="D173" s="185"/>
      <c r="E173" s="370"/>
      <c r="F173" s="370"/>
      <c r="G173" s="370"/>
      <c r="H173" s="370"/>
      <c r="I173" s="370"/>
      <c r="J173" s="370"/>
      <c r="K173" s="370"/>
      <c r="L173" s="370"/>
      <c r="M173" s="370"/>
      <c r="N173" s="370"/>
      <c r="O173" s="370"/>
      <c r="P173" s="370"/>
      <c r="Q173" s="370"/>
      <c r="R173" s="370"/>
      <c r="S173" s="370"/>
      <c r="T173" s="370"/>
      <c r="U173" s="370"/>
      <c r="V173" s="370"/>
      <c r="W173" s="370"/>
      <c r="X173" s="370"/>
      <c r="Y173" s="370"/>
    </row>
    <row r="174" spans="2:25" ht="15.9" customHeight="1" x14ac:dyDescent="0.2">
      <c r="D174" s="185"/>
    </row>
    <row r="175" spans="2:25" ht="15" customHeight="1" x14ac:dyDescent="0.2">
      <c r="B175" s="1" t="s">
        <v>489</v>
      </c>
      <c r="C175" s="245"/>
      <c r="D175" s="185"/>
    </row>
    <row r="176" spans="2:25" ht="7.5" customHeight="1" x14ac:dyDescent="0.2">
      <c r="C176" s="384"/>
      <c r="D176" s="384"/>
      <c r="E176" s="384"/>
      <c r="F176" s="384"/>
      <c r="G176" s="384"/>
      <c r="H176" s="384"/>
      <c r="I176" s="384"/>
      <c r="J176" s="384"/>
      <c r="K176" s="384"/>
      <c r="L176" s="384"/>
      <c r="M176" s="384"/>
      <c r="N176" s="384"/>
    </row>
    <row r="177" spans="3:11" x14ac:dyDescent="0.2">
      <c r="C177" s="187"/>
      <c r="D177" s="187"/>
      <c r="E177" s="187"/>
      <c r="F177" s="187"/>
      <c r="G177" s="187"/>
      <c r="H177" s="187"/>
      <c r="I177" s="187"/>
      <c r="J177" s="187"/>
      <c r="K177" s="187"/>
    </row>
    <row r="178" spans="3:11" x14ac:dyDescent="0.2">
      <c r="D178" s="185"/>
    </row>
    <row r="179" spans="3:11" x14ac:dyDescent="0.2">
      <c r="D179" s="185"/>
    </row>
    <row r="180" spans="3:11" x14ac:dyDescent="0.2">
      <c r="D180" s="185"/>
    </row>
    <row r="181" spans="3:11" x14ac:dyDescent="0.2">
      <c r="D181" s="185"/>
    </row>
    <row r="182" spans="3:11" x14ac:dyDescent="0.2">
      <c r="D182" s="185"/>
    </row>
    <row r="183" spans="3:11" x14ac:dyDescent="0.2">
      <c r="D183" s="185"/>
    </row>
    <row r="184" spans="3:11" x14ac:dyDescent="0.2">
      <c r="D184" s="185"/>
    </row>
    <row r="185" spans="3:11" x14ac:dyDescent="0.2">
      <c r="D185" s="185"/>
    </row>
    <row r="186" spans="3:11" x14ac:dyDescent="0.2">
      <c r="D186" s="185"/>
    </row>
    <row r="187" spans="3:11" x14ac:dyDescent="0.2">
      <c r="D187" s="185"/>
    </row>
    <row r="188" spans="3:11" x14ac:dyDescent="0.2">
      <c r="D188" s="185"/>
    </row>
    <row r="189" spans="3:11" x14ac:dyDescent="0.2">
      <c r="D189" s="185"/>
    </row>
    <row r="190" spans="3:11" x14ac:dyDescent="0.2">
      <c r="D190" s="185"/>
    </row>
    <row r="191" spans="3:11" x14ac:dyDescent="0.2">
      <c r="D191" s="185"/>
    </row>
    <row r="192" spans="3:11" x14ac:dyDescent="0.2">
      <c r="D192" s="185"/>
    </row>
    <row r="193" spans="3:25" x14ac:dyDescent="0.2">
      <c r="D193" s="185"/>
    </row>
    <row r="194" spans="3:25" x14ac:dyDescent="0.2">
      <c r="D194" s="185"/>
    </row>
    <row r="195" spans="3:25" x14ac:dyDescent="0.2">
      <c r="D195" s="185"/>
    </row>
    <row r="196" spans="3:25" x14ac:dyDescent="0.2">
      <c r="D196" s="185"/>
    </row>
    <row r="197" spans="3:25" x14ac:dyDescent="0.2">
      <c r="D197" s="185"/>
    </row>
    <row r="198" spans="3:25" x14ac:dyDescent="0.2">
      <c r="D198" s="185"/>
    </row>
    <row r="199" spans="3:25" x14ac:dyDescent="0.2">
      <c r="D199" s="185"/>
    </row>
    <row r="200" spans="3:25" x14ac:dyDescent="0.2">
      <c r="D200" s="185"/>
    </row>
    <row r="201" spans="3:25" x14ac:dyDescent="0.2">
      <c r="D201" s="185"/>
    </row>
    <row r="202" spans="3:25" ht="7.2" customHeight="1" x14ac:dyDescent="0.2">
      <c r="D202" s="185"/>
    </row>
    <row r="203" spans="3:25" ht="14.4" x14ac:dyDescent="0.2">
      <c r="C203" s="153" t="s">
        <v>494</v>
      </c>
    </row>
    <row r="204" spans="3:25" ht="20.399999999999999" customHeight="1" x14ac:dyDescent="0.2">
      <c r="D204" s="370" t="s">
        <v>474</v>
      </c>
      <c r="E204" s="389"/>
      <c r="F204" s="389"/>
      <c r="G204" s="389"/>
      <c r="H204" s="389"/>
      <c r="I204" s="389"/>
      <c r="J204" s="389"/>
      <c r="K204" s="389"/>
      <c r="L204" s="389"/>
      <c r="M204" s="389"/>
      <c r="N204" s="389"/>
      <c r="O204" s="389"/>
      <c r="P204" s="389"/>
      <c r="Q204" s="389"/>
      <c r="R204" s="389"/>
      <c r="S204" s="389"/>
      <c r="T204" s="389"/>
      <c r="U204" s="389"/>
      <c r="V204" s="389"/>
      <c r="W204" s="389"/>
      <c r="X204" s="389"/>
      <c r="Y204" s="389"/>
    </row>
    <row r="205" spans="3:25" ht="20.100000000000001" customHeight="1" x14ac:dyDescent="0.2">
      <c r="C205" s="253" t="s">
        <v>483</v>
      </c>
      <c r="D205" s="185"/>
    </row>
    <row r="206" spans="3:25" ht="15.9" customHeight="1" x14ac:dyDescent="0.2">
      <c r="D206" s="185" t="s">
        <v>25</v>
      </c>
      <c r="E206" s="370" t="s">
        <v>342</v>
      </c>
      <c r="F206" s="370"/>
      <c r="G206" s="370"/>
      <c r="H206" s="370"/>
      <c r="I206" s="370"/>
      <c r="J206" s="370"/>
      <c r="K206" s="370"/>
      <c r="L206" s="370"/>
      <c r="M206" s="370"/>
      <c r="N206" s="370"/>
      <c r="O206" s="370"/>
      <c r="P206" s="370"/>
      <c r="Q206" s="370"/>
      <c r="R206" s="370"/>
      <c r="S206" s="370"/>
      <c r="T206" s="370"/>
      <c r="U206" s="370"/>
      <c r="V206" s="370"/>
      <c r="W206" s="370"/>
      <c r="X206" s="370"/>
      <c r="Y206" s="370"/>
    </row>
    <row r="207" spans="3:25" ht="15.9" customHeight="1" x14ac:dyDescent="0.2">
      <c r="D207" s="185"/>
      <c r="E207" s="370"/>
      <c r="F207" s="370"/>
      <c r="G207" s="370"/>
      <c r="H207" s="370"/>
      <c r="I207" s="370"/>
      <c r="J207" s="370"/>
      <c r="K207" s="370"/>
      <c r="L207" s="370"/>
      <c r="M207" s="370"/>
      <c r="N207" s="370"/>
      <c r="O207" s="370"/>
      <c r="P207" s="370"/>
      <c r="Q207" s="370"/>
      <c r="R207" s="370"/>
      <c r="S207" s="370"/>
      <c r="T207" s="370"/>
      <c r="U207" s="370"/>
      <c r="V207" s="370"/>
      <c r="W207" s="370"/>
      <c r="X207" s="370"/>
      <c r="Y207" s="370"/>
    </row>
    <row r="208" spans="3:25" ht="15.9" customHeight="1" x14ac:dyDescent="0.2">
      <c r="D208" s="185" t="s">
        <v>26</v>
      </c>
      <c r="E208" s="370" t="s">
        <v>484</v>
      </c>
      <c r="F208" s="370"/>
      <c r="G208" s="370"/>
      <c r="H208" s="370"/>
      <c r="I208" s="370"/>
      <c r="J208" s="370"/>
      <c r="K208" s="370"/>
      <c r="L208" s="370"/>
      <c r="M208" s="370"/>
      <c r="N208" s="370"/>
      <c r="O208" s="370"/>
      <c r="P208" s="370"/>
      <c r="Q208" s="370"/>
      <c r="R208" s="370"/>
      <c r="S208" s="370"/>
      <c r="T208" s="370"/>
      <c r="U208" s="370"/>
      <c r="V208" s="370"/>
      <c r="W208" s="370"/>
      <c r="X208" s="370"/>
      <c r="Y208" s="370"/>
    </row>
    <row r="209" spans="1:26" ht="15.9" customHeight="1" x14ac:dyDescent="0.2">
      <c r="D209" s="185"/>
      <c r="E209" s="370"/>
      <c r="F209" s="370"/>
      <c r="G209" s="370"/>
      <c r="H209" s="370"/>
      <c r="I209" s="370"/>
      <c r="J209" s="370"/>
      <c r="K209" s="370"/>
      <c r="L209" s="370"/>
      <c r="M209" s="370"/>
      <c r="N209" s="370"/>
      <c r="O209" s="370"/>
      <c r="P209" s="370"/>
      <c r="Q209" s="370"/>
      <c r="R209" s="370"/>
      <c r="S209" s="370"/>
      <c r="T209" s="370"/>
      <c r="U209" s="370"/>
      <c r="V209" s="370"/>
      <c r="W209" s="370"/>
      <c r="X209" s="370"/>
      <c r="Y209" s="370"/>
    </row>
    <row r="210" spans="1:26" ht="15.9" customHeight="1" x14ac:dyDescent="0.2">
      <c r="D210" s="185" t="s">
        <v>27</v>
      </c>
      <c r="E210" s="1" t="s">
        <v>485</v>
      </c>
    </row>
    <row r="211" spans="1:26" ht="15.9" customHeight="1" x14ac:dyDescent="0.2">
      <c r="E211" s="393" t="s">
        <v>486</v>
      </c>
      <c r="F211" s="370"/>
      <c r="G211" s="370"/>
      <c r="H211" s="370"/>
      <c r="I211" s="370"/>
      <c r="J211" s="370"/>
      <c r="K211" s="370"/>
      <c r="L211" s="370"/>
      <c r="M211" s="370"/>
      <c r="N211" s="370"/>
      <c r="O211" s="370"/>
      <c r="P211" s="370"/>
      <c r="Q211" s="370"/>
      <c r="R211" s="370"/>
      <c r="S211" s="370"/>
      <c r="T211" s="370"/>
      <c r="U211" s="370"/>
      <c r="V211" s="370"/>
      <c r="W211" s="370"/>
      <c r="X211" s="370"/>
      <c r="Y211" s="370"/>
    </row>
    <row r="212" spans="1:26" ht="15.9" customHeight="1" x14ac:dyDescent="0.2">
      <c r="E212" s="370"/>
      <c r="F212" s="370"/>
      <c r="G212" s="370"/>
      <c r="H212" s="370"/>
      <c r="I212" s="370"/>
      <c r="J212" s="370"/>
      <c r="K212" s="370"/>
      <c r="L212" s="370"/>
      <c r="M212" s="370"/>
      <c r="N212" s="370"/>
      <c r="O212" s="370"/>
      <c r="P212" s="370"/>
      <c r="Q212" s="370"/>
      <c r="R212" s="370"/>
      <c r="S212" s="370"/>
      <c r="T212" s="370"/>
      <c r="U212" s="370"/>
      <c r="V212" s="370"/>
      <c r="W212" s="370"/>
      <c r="X212" s="370"/>
      <c r="Y212" s="370"/>
    </row>
    <row r="213" spans="1:26" x14ac:dyDescent="0.2">
      <c r="B213" s="285"/>
      <c r="C213" s="286"/>
      <c r="D213" s="286"/>
      <c r="E213" s="286"/>
      <c r="F213" s="286"/>
      <c r="G213" s="286"/>
      <c r="H213" s="286"/>
      <c r="I213" s="286"/>
      <c r="J213" s="286"/>
      <c r="K213" s="286"/>
      <c r="L213" s="286"/>
      <c r="M213" s="286"/>
      <c r="N213" s="286"/>
      <c r="O213" s="286"/>
      <c r="P213" s="286"/>
      <c r="Q213" s="286"/>
      <c r="R213" s="286"/>
      <c r="S213" s="286"/>
      <c r="T213" s="286"/>
      <c r="U213" s="286"/>
      <c r="V213" s="286"/>
      <c r="W213" s="286"/>
      <c r="X213" s="286"/>
      <c r="Y213" s="286"/>
      <c r="Z213" s="286"/>
    </row>
    <row r="214" spans="1:26" x14ac:dyDescent="0.2">
      <c r="A214" s="391"/>
      <c r="B214" s="392"/>
      <c r="C214" s="392"/>
      <c r="D214" s="392"/>
      <c r="E214" s="392"/>
      <c r="F214" s="392"/>
      <c r="G214" s="392"/>
      <c r="H214" s="392"/>
      <c r="I214" s="392"/>
      <c r="J214" s="392"/>
      <c r="K214" s="392"/>
      <c r="L214" s="392"/>
      <c r="M214" s="392"/>
      <c r="N214" s="392"/>
      <c r="O214" s="392"/>
      <c r="P214" s="392"/>
      <c r="Q214" s="392"/>
      <c r="R214" s="392"/>
      <c r="S214" s="392"/>
      <c r="T214" s="392"/>
      <c r="U214" s="392"/>
      <c r="V214" s="392"/>
      <c r="W214" s="392"/>
      <c r="X214" s="392"/>
      <c r="Y214" s="392"/>
    </row>
    <row r="216" spans="1:26" ht="20.100000000000001" customHeight="1" x14ac:dyDescent="0.2">
      <c r="C216" s="253" t="s">
        <v>508</v>
      </c>
    </row>
    <row r="217" spans="1:26" ht="20.100000000000001" customHeight="1" x14ac:dyDescent="0.2">
      <c r="C217" s="149" t="s">
        <v>92</v>
      </c>
      <c r="D217" s="1" t="s">
        <v>91</v>
      </c>
    </row>
    <row r="218" spans="1:26" x14ac:dyDescent="0.2">
      <c r="D218" s="370" t="s">
        <v>428</v>
      </c>
      <c r="E218" s="370"/>
      <c r="F218" s="370"/>
      <c r="G218" s="370"/>
      <c r="H218" s="370"/>
      <c r="I218" s="370"/>
      <c r="J218" s="370"/>
      <c r="K218" s="370"/>
      <c r="L218" s="370"/>
      <c r="M218" s="370"/>
      <c r="N218" s="370"/>
      <c r="O218" s="370"/>
      <c r="P218" s="370"/>
      <c r="Q218" s="370"/>
      <c r="R218" s="370"/>
      <c r="S218" s="370"/>
      <c r="T218" s="370"/>
      <c r="U218" s="370"/>
      <c r="V218" s="370"/>
      <c r="W218" s="370"/>
      <c r="X218" s="370"/>
    </row>
    <row r="219" spans="1:26" x14ac:dyDescent="0.2">
      <c r="D219" s="370"/>
      <c r="E219" s="370"/>
      <c r="F219" s="370"/>
      <c r="G219" s="370"/>
      <c r="H219" s="370"/>
      <c r="I219" s="370"/>
      <c r="J219" s="370"/>
      <c r="K219" s="370"/>
      <c r="L219" s="370"/>
      <c r="M219" s="370"/>
      <c r="N219" s="370"/>
      <c r="O219" s="370"/>
      <c r="P219" s="370"/>
      <c r="Q219" s="370"/>
      <c r="R219" s="370"/>
      <c r="S219" s="370"/>
      <c r="T219" s="370"/>
      <c r="U219" s="370"/>
      <c r="V219" s="370"/>
      <c r="W219" s="370"/>
      <c r="X219" s="370"/>
    </row>
    <row r="220" spans="1:26" x14ac:dyDescent="0.2">
      <c r="D220" s="370"/>
      <c r="E220" s="370"/>
      <c r="F220" s="370"/>
      <c r="G220" s="370"/>
      <c r="H220" s="370"/>
      <c r="I220" s="370"/>
      <c r="J220" s="370"/>
      <c r="K220" s="370"/>
      <c r="L220" s="370"/>
      <c r="M220" s="370"/>
      <c r="N220" s="370"/>
      <c r="O220" s="370"/>
      <c r="P220" s="370"/>
      <c r="Q220" s="370"/>
      <c r="R220" s="370"/>
      <c r="S220" s="370"/>
      <c r="T220" s="370"/>
      <c r="U220" s="370"/>
      <c r="V220" s="370"/>
      <c r="W220" s="370"/>
      <c r="X220" s="370"/>
    </row>
    <row r="221" spans="1:26" x14ac:dyDescent="0.2">
      <c r="D221" s="370"/>
      <c r="E221" s="370"/>
      <c r="F221" s="370"/>
      <c r="G221" s="370"/>
      <c r="H221" s="370"/>
      <c r="I221" s="370"/>
      <c r="J221" s="370"/>
      <c r="K221" s="370"/>
      <c r="L221" s="370"/>
      <c r="M221" s="370"/>
      <c r="N221" s="370"/>
      <c r="O221" s="370"/>
      <c r="P221" s="370"/>
      <c r="Q221" s="370"/>
      <c r="R221" s="370"/>
      <c r="S221" s="370"/>
      <c r="T221" s="370"/>
      <c r="U221" s="370"/>
      <c r="V221" s="370"/>
      <c r="W221" s="370"/>
      <c r="X221" s="370"/>
    </row>
    <row r="222" spans="1:26" x14ac:dyDescent="0.2">
      <c r="D222" s="370"/>
      <c r="E222" s="370"/>
      <c r="F222" s="370"/>
      <c r="G222" s="370"/>
      <c r="H222" s="370"/>
      <c r="I222" s="370"/>
      <c r="J222" s="370"/>
      <c r="K222" s="370"/>
      <c r="L222" s="370"/>
      <c r="M222" s="370"/>
      <c r="N222" s="370"/>
      <c r="O222" s="370"/>
      <c r="P222" s="370"/>
      <c r="Q222" s="370"/>
      <c r="R222" s="370"/>
      <c r="S222" s="370"/>
      <c r="T222" s="370"/>
      <c r="U222" s="370"/>
      <c r="V222" s="370"/>
      <c r="W222" s="370"/>
      <c r="X222" s="370"/>
    </row>
    <row r="223" spans="1:26" x14ac:dyDescent="0.2">
      <c r="D223" s="370"/>
      <c r="E223" s="370"/>
      <c r="F223" s="370"/>
      <c r="G223" s="370"/>
      <c r="H223" s="370"/>
      <c r="I223" s="370"/>
      <c r="J223" s="370"/>
      <c r="K223" s="370"/>
      <c r="L223" s="370"/>
      <c r="M223" s="370"/>
      <c r="N223" s="370"/>
      <c r="O223" s="370"/>
      <c r="P223" s="370"/>
      <c r="Q223" s="370"/>
      <c r="R223" s="370"/>
      <c r="S223" s="370"/>
      <c r="T223" s="370"/>
      <c r="U223" s="370"/>
      <c r="V223" s="370"/>
      <c r="W223" s="370"/>
      <c r="X223" s="370"/>
    </row>
    <row r="225" spans="3:24" ht="15" customHeight="1" x14ac:dyDescent="0.2">
      <c r="D225" s="149" t="s">
        <v>85</v>
      </c>
      <c r="E225" s="370" t="s">
        <v>267</v>
      </c>
      <c r="F225" s="370"/>
      <c r="G225" s="370"/>
      <c r="H225" s="370"/>
      <c r="I225" s="370"/>
      <c r="J225" s="370"/>
      <c r="K225" s="370"/>
      <c r="L225" s="370"/>
      <c r="M225" s="370"/>
      <c r="N225" s="370"/>
      <c r="O225" s="370"/>
      <c r="P225" s="370"/>
      <c r="Q225" s="370"/>
      <c r="R225" s="370"/>
      <c r="S225" s="370"/>
      <c r="T225" s="370"/>
      <c r="U225" s="370"/>
      <c r="V225" s="370"/>
      <c r="W225" s="370"/>
      <c r="X225" s="370"/>
    </row>
    <row r="226" spans="3:24" ht="15" customHeight="1" x14ac:dyDescent="0.2">
      <c r="D226" s="149" t="s">
        <v>85</v>
      </c>
      <c r="E226" s="370" t="s">
        <v>429</v>
      </c>
      <c r="F226" s="370"/>
      <c r="G226" s="370"/>
      <c r="H226" s="370"/>
      <c r="I226" s="370"/>
      <c r="J226" s="370"/>
      <c r="K226" s="370"/>
      <c r="L226" s="370"/>
      <c r="M226" s="370"/>
      <c r="N226" s="370"/>
      <c r="O226" s="370"/>
      <c r="P226" s="370"/>
      <c r="Q226" s="370"/>
      <c r="R226" s="370"/>
      <c r="S226" s="370"/>
      <c r="T226" s="370"/>
      <c r="U226" s="370"/>
      <c r="V226" s="370"/>
      <c r="W226" s="370"/>
      <c r="X226" s="370"/>
    </row>
    <row r="227" spans="3:24" ht="15" customHeight="1" x14ac:dyDescent="0.2">
      <c r="D227" s="149" t="s">
        <v>85</v>
      </c>
      <c r="E227" s="370" t="s">
        <v>268</v>
      </c>
      <c r="F227" s="370"/>
      <c r="G227" s="370"/>
      <c r="H227" s="370"/>
      <c r="I227" s="370"/>
      <c r="J227" s="370"/>
      <c r="K227" s="370"/>
      <c r="L227" s="370"/>
      <c r="M227" s="370"/>
      <c r="N227" s="370"/>
      <c r="O227" s="370"/>
      <c r="P227" s="370"/>
      <c r="Q227" s="370"/>
      <c r="R227" s="370"/>
      <c r="S227" s="370"/>
      <c r="T227" s="370"/>
      <c r="U227" s="370"/>
      <c r="V227" s="370"/>
      <c r="W227" s="370"/>
      <c r="X227" s="370"/>
    </row>
    <row r="228" spans="3:24" ht="15" customHeight="1" x14ac:dyDescent="0.2">
      <c r="D228" s="149" t="s">
        <v>85</v>
      </c>
      <c r="E228" s="370" t="s">
        <v>269</v>
      </c>
      <c r="F228" s="370"/>
      <c r="G228" s="370"/>
      <c r="H228" s="370"/>
      <c r="I228" s="370"/>
      <c r="J228" s="370"/>
      <c r="K228" s="370"/>
      <c r="L228" s="370"/>
      <c r="M228" s="370"/>
      <c r="N228" s="370"/>
      <c r="O228" s="370"/>
      <c r="P228" s="370"/>
      <c r="Q228" s="370"/>
      <c r="R228" s="370"/>
      <c r="S228" s="370"/>
      <c r="T228" s="370"/>
      <c r="U228" s="370"/>
      <c r="V228" s="370"/>
      <c r="W228" s="370"/>
      <c r="X228" s="370"/>
    </row>
    <row r="229" spans="3:24" ht="15" customHeight="1" x14ac:dyDescent="0.2">
      <c r="D229" s="149" t="s">
        <v>85</v>
      </c>
      <c r="E229" s="370" t="s">
        <v>270</v>
      </c>
      <c r="F229" s="370"/>
      <c r="G229" s="370"/>
      <c r="H229" s="370"/>
      <c r="I229" s="370"/>
      <c r="J229" s="370"/>
      <c r="K229" s="370"/>
      <c r="L229" s="370"/>
      <c r="M229" s="370"/>
      <c r="N229" s="370"/>
      <c r="O229" s="370"/>
      <c r="P229" s="370"/>
      <c r="Q229" s="370"/>
      <c r="R229" s="370"/>
      <c r="S229" s="370"/>
      <c r="T229" s="370"/>
      <c r="U229" s="370"/>
      <c r="V229" s="370"/>
      <c r="W229" s="370"/>
      <c r="X229" s="370"/>
    </row>
    <row r="231" spans="3:24" ht="20.100000000000001" customHeight="1" x14ac:dyDescent="0.2">
      <c r="C231" s="149" t="s">
        <v>93</v>
      </c>
      <c r="D231" s="1" t="s">
        <v>3</v>
      </c>
    </row>
    <row r="232" spans="3:24" ht="15" customHeight="1" x14ac:dyDescent="0.2">
      <c r="D232" s="149" t="s">
        <v>85</v>
      </c>
      <c r="E232" s="1" t="s">
        <v>503</v>
      </c>
    </row>
    <row r="233" spans="3:24" ht="15" customHeight="1" x14ac:dyDescent="0.2">
      <c r="E233" s="1" t="s">
        <v>4</v>
      </c>
    </row>
    <row r="234" spans="3:24" ht="15" customHeight="1" x14ac:dyDescent="0.2">
      <c r="D234" s="149" t="s">
        <v>85</v>
      </c>
      <c r="E234" s="1" t="s">
        <v>300</v>
      </c>
    </row>
    <row r="236" spans="3:24" ht="20.100000000000001" customHeight="1" x14ac:dyDescent="0.2">
      <c r="C236" s="149" t="s">
        <v>94</v>
      </c>
      <c r="D236" s="1" t="s">
        <v>5</v>
      </c>
    </row>
    <row r="237" spans="3:24" ht="13.5" customHeight="1" x14ac:dyDescent="0.2">
      <c r="D237" s="1" t="s">
        <v>6</v>
      </c>
      <c r="F237" s="1" t="s">
        <v>504</v>
      </c>
    </row>
    <row r="238" spans="3:24" ht="13.5" customHeight="1" x14ac:dyDescent="0.2"/>
    <row r="239" spans="3:24" ht="13.5" customHeight="1" x14ac:dyDescent="0.2">
      <c r="D239" s="1" t="s">
        <v>7</v>
      </c>
      <c r="F239" s="370" t="s">
        <v>430</v>
      </c>
      <c r="G239" s="370"/>
      <c r="H239" s="370"/>
      <c r="I239" s="370"/>
      <c r="J239" s="370"/>
      <c r="K239" s="370"/>
      <c r="L239" s="370"/>
      <c r="M239" s="370"/>
      <c r="N239" s="370"/>
      <c r="O239" s="370"/>
      <c r="P239" s="370"/>
      <c r="Q239" s="370"/>
      <c r="R239" s="370"/>
      <c r="S239" s="370"/>
      <c r="T239" s="370"/>
      <c r="U239" s="370"/>
      <c r="V239" s="370"/>
      <c r="W239" s="370"/>
      <c r="X239" s="370"/>
    </row>
    <row r="240" spans="3:24" ht="13.5" customHeight="1" x14ac:dyDescent="0.2">
      <c r="F240" s="370"/>
      <c r="G240" s="370"/>
      <c r="H240" s="370"/>
      <c r="I240" s="370"/>
      <c r="J240" s="370"/>
      <c r="K240" s="370"/>
      <c r="L240" s="370"/>
      <c r="M240" s="370"/>
      <c r="N240" s="370"/>
      <c r="O240" s="370"/>
      <c r="P240" s="370"/>
      <c r="Q240" s="370"/>
      <c r="R240" s="370"/>
      <c r="S240" s="370"/>
      <c r="T240" s="370"/>
      <c r="U240" s="370"/>
      <c r="V240" s="370"/>
      <c r="W240" s="370"/>
      <c r="X240" s="370"/>
    </row>
    <row r="241" spans="4:24" ht="13.5" customHeight="1" x14ac:dyDescent="0.2">
      <c r="F241" s="370"/>
      <c r="G241" s="370"/>
      <c r="H241" s="370"/>
      <c r="I241" s="370"/>
      <c r="J241" s="370"/>
      <c r="K241" s="370"/>
      <c r="L241" s="370"/>
      <c r="M241" s="370"/>
      <c r="N241" s="370"/>
      <c r="O241" s="370"/>
      <c r="P241" s="370"/>
      <c r="Q241" s="370"/>
      <c r="R241" s="370"/>
      <c r="S241" s="370"/>
      <c r="T241" s="370"/>
      <c r="U241" s="370"/>
      <c r="V241" s="370"/>
      <c r="W241" s="370"/>
      <c r="X241" s="370"/>
    </row>
    <row r="242" spans="4:24" ht="13.5" customHeight="1" x14ac:dyDescent="0.2">
      <c r="F242" s="370"/>
      <c r="G242" s="370"/>
      <c r="H242" s="370"/>
      <c r="I242" s="370"/>
      <c r="J242" s="370"/>
      <c r="K242" s="370"/>
      <c r="L242" s="370"/>
      <c r="M242" s="370"/>
      <c r="N242" s="370"/>
      <c r="O242" s="370"/>
      <c r="P242" s="370"/>
      <c r="Q242" s="370"/>
      <c r="R242" s="370"/>
      <c r="S242" s="370"/>
      <c r="T242" s="370"/>
      <c r="U242" s="370"/>
      <c r="V242" s="370"/>
      <c r="W242" s="370"/>
      <c r="X242" s="370"/>
    </row>
    <row r="243" spans="4:24" ht="13.5" customHeight="1" x14ac:dyDescent="0.2">
      <c r="F243" s="370"/>
      <c r="G243" s="370"/>
      <c r="H243" s="370"/>
      <c r="I243" s="370"/>
      <c r="J243" s="370"/>
      <c r="K243" s="370"/>
      <c r="L243" s="370"/>
      <c r="M243" s="370"/>
      <c r="N243" s="370"/>
      <c r="O243" s="370"/>
      <c r="P243" s="370"/>
      <c r="Q243" s="370"/>
      <c r="R243" s="370"/>
      <c r="S243" s="370"/>
      <c r="T243" s="370"/>
      <c r="U243" s="370"/>
      <c r="V243" s="370"/>
      <c r="W243" s="370"/>
      <c r="X243" s="370"/>
    </row>
    <row r="244" spans="4:24" ht="13.5" customHeight="1" x14ac:dyDescent="0.2">
      <c r="F244" s="370"/>
      <c r="G244" s="370"/>
      <c r="H244" s="370"/>
      <c r="I244" s="370"/>
      <c r="J244" s="370"/>
      <c r="K244" s="370"/>
      <c r="L244" s="370"/>
      <c r="M244" s="370"/>
      <c r="N244" s="370"/>
      <c r="O244" s="370"/>
      <c r="P244" s="370"/>
      <c r="Q244" s="370"/>
      <c r="R244" s="370"/>
      <c r="S244" s="370"/>
      <c r="T244" s="370"/>
      <c r="U244" s="370"/>
      <c r="V244" s="370"/>
      <c r="W244" s="370"/>
      <c r="X244" s="370"/>
    </row>
    <row r="245" spans="4:24" ht="13.5" customHeight="1" x14ac:dyDescent="0.2">
      <c r="F245" s="370" t="s">
        <v>367</v>
      </c>
      <c r="G245" s="370"/>
      <c r="H245" s="370"/>
      <c r="I245" s="370"/>
      <c r="J245" s="370"/>
      <c r="K245" s="370"/>
      <c r="L245" s="370"/>
      <c r="M245" s="370"/>
      <c r="N245" s="370"/>
      <c r="O245" s="370"/>
      <c r="P245" s="370"/>
      <c r="Q245" s="370"/>
      <c r="R245" s="370"/>
      <c r="S245" s="370"/>
      <c r="T245" s="370"/>
      <c r="U245" s="370"/>
      <c r="V245" s="370"/>
      <c r="W245" s="370"/>
      <c r="X245" s="370"/>
    </row>
    <row r="246" spans="4:24" ht="13.5" customHeight="1" x14ac:dyDescent="0.2">
      <c r="F246" s="370"/>
      <c r="G246" s="370"/>
      <c r="H246" s="370"/>
      <c r="I246" s="370"/>
      <c r="J246" s="370"/>
      <c r="K246" s="370"/>
      <c r="L246" s="370"/>
      <c r="M246" s="370"/>
      <c r="N246" s="370"/>
      <c r="O246" s="370"/>
      <c r="P246" s="370"/>
      <c r="Q246" s="370"/>
      <c r="R246" s="370"/>
      <c r="S246" s="370"/>
      <c r="T246" s="370"/>
      <c r="U246" s="370"/>
      <c r="V246" s="370"/>
      <c r="W246" s="370"/>
      <c r="X246" s="370"/>
    </row>
    <row r="247" spans="4:24" ht="13.5" customHeight="1" x14ac:dyDescent="0.2">
      <c r="F247" s="370"/>
      <c r="G247" s="370"/>
      <c r="H247" s="370"/>
      <c r="I247" s="370"/>
      <c r="J247" s="370"/>
      <c r="K247" s="370"/>
      <c r="L247" s="370"/>
      <c r="M247" s="370"/>
      <c r="N247" s="370"/>
      <c r="O247" s="370"/>
      <c r="P247" s="370"/>
      <c r="Q247" s="370"/>
      <c r="R247" s="370"/>
      <c r="S247" s="370"/>
      <c r="T247" s="370"/>
      <c r="U247" s="370"/>
      <c r="V247" s="370"/>
      <c r="W247" s="370"/>
      <c r="X247" s="370"/>
    </row>
    <row r="248" spans="4:24" ht="13.5" customHeight="1" x14ac:dyDescent="0.2">
      <c r="F248" s="150"/>
      <c r="G248" s="150"/>
      <c r="H248" s="150"/>
      <c r="I248" s="150"/>
      <c r="J248" s="150"/>
      <c r="K248" s="150"/>
      <c r="L248" s="150"/>
      <c r="M248" s="150"/>
      <c r="N248" s="150"/>
      <c r="O248" s="150"/>
      <c r="P248" s="150"/>
      <c r="Q248" s="150"/>
      <c r="R248" s="150"/>
      <c r="S248" s="150"/>
      <c r="T248" s="150"/>
      <c r="U248" s="150"/>
      <c r="V248" s="150"/>
      <c r="W248" s="150"/>
      <c r="X248" s="150"/>
    </row>
    <row r="249" spans="4:24" ht="13.5" customHeight="1" x14ac:dyDescent="0.2">
      <c r="D249" s="1" t="s">
        <v>8</v>
      </c>
      <c r="F249" s="370" t="s">
        <v>505</v>
      </c>
      <c r="G249" s="370"/>
      <c r="H249" s="370"/>
      <c r="I249" s="370"/>
      <c r="J249" s="370"/>
      <c r="K249" s="370"/>
      <c r="L249" s="370"/>
      <c r="M249" s="370"/>
      <c r="N249" s="370"/>
      <c r="O249" s="370"/>
      <c r="P249" s="370"/>
      <c r="Q249" s="370"/>
      <c r="R249" s="370"/>
      <c r="S249" s="370"/>
      <c r="T249" s="370"/>
      <c r="U249" s="370"/>
      <c r="V249" s="370"/>
      <c r="W249" s="370"/>
      <c r="X249" s="370"/>
    </row>
    <row r="250" spans="4:24" ht="13.5" customHeight="1" x14ac:dyDescent="0.2">
      <c r="F250" s="370"/>
      <c r="G250" s="370"/>
      <c r="H250" s="370"/>
      <c r="I250" s="370"/>
      <c r="J250" s="370"/>
      <c r="K250" s="370"/>
      <c r="L250" s="370"/>
      <c r="M250" s="370"/>
      <c r="N250" s="370"/>
      <c r="O250" s="370"/>
      <c r="P250" s="370"/>
      <c r="Q250" s="370"/>
      <c r="R250" s="370"/>
      <c r="S250" s="370"/>
      <c r="T250" s="370"/>
      <c r="U250" s="370"/>
      <c r="V250" s="370"/>
      <c r="W250" s="370"/>
      <c r="X250" s="370"/>
    </row>
    <row r="251" spans="4:24" ht="13.5" customHeight="1" x14ac:dyDescent="0.2">
      <c r="F251" s="150"/>
      <c r="G251" s="150"/>
      <c r="H251" s="150"/>
      <c r="I251" s="150"/>
      <c r="J251" s="150"/>
      <c r="K251" s="150"/>
      <c r="L251" s="150"/>
      <c r="M251" s="150"/>
      <c r="N251" s="150"/>
      <c r="O251" s="150"/>
      <c r="P251" s="150"/>
      <c r="Q251" s="150"/>
      <c r="R251" s="150"/>
      <c r="S251" s="150"/>
      <c r="T251" s="150"/>
      <c r="U251" s="150"/>
      <c r="V251" s="150"/>
      <c r="W251" s="150"/>
      <c r="X251" s="150"/>
    </row>
    <row r="252" spans="4:24" ht="13.5" customHeight="1" x14ac:dyDescent="0.2">
      <c r="D252" s="1" t="s">
        <v>9</v>
      </c>
      <c r="F252" s="370" t="s">
        <v>431</v>
      </c>
      <c r="G252" s="370"/>
      <c r="H252" s="370"/>
      <c r="I252" s="370"/>
      <c r="J252" s="370"/>
      <c r="K252" s="370"/>
      <c r="L252" s="370"/>
      <c r="M252" s="370"/>
      <c r="N252" s="370"/>
      <c r="O252" s="370"/>
      <c r="P252" s="370"/>
      <c r="Q252" s="370"/>
      <c r="R252" s="370"/>
      <c r="S252" s="370"/>
      <c r="T252" s="370"/>
      <c r="U252" s="370"/>
      <c r="V252" s="370"/>
      <c r="W252" s="370"/>
      <c r="X252" s="370"/>
    </row>
    <row r="253" spans="4:24" ht="13.5" customHeight="1" x14ac:dyDescent="0.2">
      <c r="F253" s="370"/>
      <c r="G253" s="370"/>
      <c r="H253" s="370"/>
      <c r="I253" s="370"/>
      <c r="J253" s="370"/>
      <c r="K253" s="370"/>
      <c r="L253" s="370"/>
      <c r="M253" s="370"/>
      <c r="N253" s="370"/>
      <c r="O253" s="370"/>
      <c r="P253" s="370"/>
      <c r="Q253" s="370"/>
      <c r="R253" s="370"/>
      <c r="S253" s="370"/>
      <c r="T253" s="370"/>
      <c r="U253" s="370"/>
      <c r="V253" s="370"/>
      <c r="W253" s="370"/>
      <c r="X253" s="370"/>
    </row>
    <row r="254" spans="4:24" ht="13.5" customHeight="1" x14ac:dyDescent="0.2">
      <c r="F254" s="370"/>
      <c r="G254" s="370"/>
      <c r="H254" s="370"/>
      <c r="I254" s="370"/>
      <c r="J254" s="370"/>
      <c r="K254" s="370"/>
      <c r="L254" s="370"/>
      <c r="M254" s="370"/>
      <c r="N254" s="370"/>
      <c r="O254" s="370"/>
      <c r="P254" s="370"/>
      <c r="Q254" s="370"/>
      <c r="R254" s="370"/>
      <c r="S254" s="370"/>
      <c r="T254" s="370"/>
      <c r="U254" s="370"/>
      <c r="V254" s="370"/>
      <c r="W254" s="370"/>
      <c r="X254" s="370"/>
    </row>
    <row r="255" spans="4:24" ht="13.5" customHeight="1" x14ac:dyDescent="0.2">
      <c r="F255" s="370"/>
      <c r="G255" s="370"/>
      <c r="H255" s="370"/>
      <c r="I255" s="370"/>
      <c r="J255" s="370"/>
      <c r="K255" s="370"/>
      <c r="L255" s="370"/>
      <c r="M255" s="370"/>
      <c r="N255" s="370"/>
      <c r="O255" s="370"/>
      <c r="P255" s="370"/>
      <c r="Q255" s="370"/>
      <c r="R255" s="370"/>
      <c r="S255" s="370"/>
      <c r="T255" s="370"/>
      <c r="U255" s="370"/>
      <c r="V255" s="370"/>
      <c r="W255" s="370"/>
      <c r="X255" s="370"/>
    </row>
    <row r="256" spans="4:24" ht="13.5" customHeight="1" x14ac:dyDescent="0.2">
      <c r="F256" s="150"/>
      <c r="G256" s="150"/>
      <c r="H256" s="150"/>
      <c r="I256" s="150"/>
      <c r="J256" s="150"/>
      <c r="K256" s="150"/>
      <c r="L256" s="150"/>
      <c r="M256" s="150"/>
      <c r="N256" s="150"/>
      <c r="O256" s="150"/>
      <c r="P256" s="150"/>
      <c r="Q256" s="150"/>
      <c r="R256" s="150"/>
      <c r="S256" s="150"/>
      <c r="T256" s="150"/>
      <c r="U256" s="150"/>
      <c r="V256" s="150"/>
      <c r="W256" s="150"/>
      <c r="X256" s="150"/>
    </row>
    <row r="257" spans="4:24" ht="13.5" customHeight="1" x14ac:dyDescent="0.2">
      <c r="D257" s="1" t="s">
        <v>10</v>
      </c>
      <c r="F257" s="384" t="s">
        <v>506</v>
      </c>
      <c r="G257" s="384"/>
      <c r="H257" s="384"/>
      <c r="I257" s="384"/>
      <c r="J257" s="384"/>
      <c r="K257" s="384"/>
      <c r="L257" s="384"/>
      <c r="M257" s="384"/>
      <c r="N257" s="384"/>
      <c r="O257" s="384"/>
      <c r="P257" s="384"/>
      <c r="Q257" s="384"/>
      <c r="R257" s="384"/>
      <c r="S257" s="384"/>
      <c r="T257" s="384"/>
      <c r="U257" s="384"/>
      <c r="V257" s="384"/>
      <c r="W257" s="384"/>
      <c r="X257" s="384"/>
    </row>
    <row r="258" spans="4:24" ht="13.5" customHeight="1" x14ac:dyDescent="0.2">
      <c r="F258" s="384"/>
      <c r="G258" s="384"/>
      <c r="H258" s="384"/>
      <c r="I258" s="384"/>
      <c r="J258" s="384"/>
      <c r="K258" s="384"/>
      <c r="L258" s="384"/>
      <c r="M258" s="384"/>
      <c r="N258" s="384"/>
      <c r="O258" s="384"/>
      <c r="P258" s="384"/>
      <c r="Q258" s="384"/>
      <c r="R258" s="384"/>
      <c r="S258" s="384"/>
      <c r="T258" s="384"/>
      <c r="U258" s="384"/>
      <c r="V258" s="384"/>
      <c r="W258" s="384"/>
      <c r="X258" s="384"/>
    </row>
    <row r="259" spans="4:24" ht="13.5" customHeight="1" x14ac:dyDescent="0.2">
      <c r="F259" s="384"/>
      <c r="G259" s="384"/>
      <c r="H259" s="384"/>
      <c r="I259" s="384"/>
      <c r="J259" s="384"/>
      <c r="K259" s="384"/>
      <c r="L259" s="384"/>
      <c r="M259" s="384"/>
      <c r="N259" s="384"/>
      <c r="O259" s="384"/>
      <c r="P259" s="384"/>
      <c r="Q259" s="384"/>
      <c r="R259" s="384"/>
      <c r="S259" s="384"/>
      <c r="T259" s="384"/>
      <c r="U259" s="384"/>
      <c r="V259" s="384"/>
      <c r="W259" s="384"/>
      <c r="X259" s="384"/>
    </row>
    <row r="260" spans="4:24" ht="13.5" customHeight="1" x14ac:dyDescent="0.2">
      <c r="F260" s="384"/>
      <c r="G260" s="384"/>
      <c r="H260" s="384"/>
      <c r="I260" s="384"/>
      <c r="J260" s="384"/>
      <c r="K260" s="384"/>
      <c r="L260" s="384"/>
      <c r="M260" s="384"/>
      <c r="N260" s="384"/>
      <c r="O260" s="384"/>
      <c r="P260" s="384"/>
      <c r="Q260" s="384"/>
      <c r="R260" s="384"/>
      <c r="S260" s="384"/>
      <c r="T260" s="384"/>
      <c r="U260" s="384"/>
      <c r="V260" s="384"/>
      <c r="W260" s="384"/>
      <c r="X260" s="384"/>
    </row>
    <row r="261" spans="4:24" ht="13.5" customHeight="1" x14ac:dyDescent="0.2">
      <c r="F261" s="384"/>
      <c r="G261" s="384"/>
      <c r="H261" s="384"/>
      <c r="I261" s="384"/>
      <c r="J261" s="384"/>
      <c r="K261" s="384"/>
      <c r="L261" s="384"/>
      <c r="M261" s="384"/>
      <c r="N261" s="384"/>
      <c r="O261" s="384"/>
      <c r="P261" s="384"/>
      <c r="Q261" s="384"/>
      <c r="R261" s="384"/>
      <c r="S261" s="384"/>
      <c r="T261" s="384"/>
      <c r="U261" s="384"/>
      <c r="V261" s="384"/>
      <c r="W261" s="384"/>
      <c r="X261" s="384"/>
    </row>
    <row r="262" spans="4:24" ht="13.5" customHeight="1" x14ac:dyDescent="0.2">
      <c r="F262" s="384"/>
      <c r="G262" s="384"/>
      <c r="H262" s="384"/>
      <c r="I262" s="384"/>
      <c r="J262" s="384"/>
      <c r="K262" s="384"/>
      <c r="L262" s="384"/>
      <c r="M262" s="384"/>
      <c r="N262" s="384"/>
      <c r="O262" s="384"/>
      <c r="P262" s="384"/>
      <c r="Q262" s="384"/>
      <c r="R262" s="384"/>
      <c r="S262" s="384"/>
      <c r="T262" s="384"/>
      <c r="U262" s="384"/>
      <c r="V262" s="384"/>
      <c r="W262" s="384"/>
      <c r="X262" s="384"/>
    </row>
    <row r="263" spans="4:24" ht="13.5" customHeight="1" x14ac:dyDescent="0.2">
      <c r="F263" s="384"/>
      <c r="G263" s="384"/>
      <c r="H263" s="384"/>
      <c r="I263" s="384"/>
      <c r="J263" s="384"/>
      <c r="K263" s="384"/>
      <c r="L263" s="384"/>
      <c r="M263" s="384"/>
      <c r="N263" s="384"/>
      <c r="O263" s="384"/>
      <c r="P263" s="384"/>
      <c r="Q263" s="384"/>
      <c r="R263" s="384"/>
      <c r="S263" s="384"/>
      <c r="T263" s="384"/>
      <c r="U263" s="384"/>
      <c r="V263" s="384"/>
      <c r="W263" s="384"/>
      <c r="X263" s="384"/>
    </row>
    <row r="264" spans="4:24" ht="13.5" customHeight="1" x14ac:dyDescent="0.2">
      <c r="F264" s="151"/>
      <c r="G264" s="151"/>
      <c r="H264" s="151"/>
      <c r="I264" s="151"/>
      <c r="J264" s="151"/>
      <c r="K264" s="151"/>
      <c r="L264" s="151"/>
      <c r="M264" s="151"/>
      <c r="N264" s="151"/>
      <c r="O264" s="151"/>
      <c r="P264" s="151"/>
      <c r="Q264" s="151"/>
      <c r="R264" s="151"/>
      <c r="S264" s="151"/>
      <c r="T264" s="151"/>
      <c r="U264" s="151"/>
      <c r="V264" s="151"/>
      <c r="W264" s="151"/>
      <c r="X264" s="151"/>
    </row>
    <row r="265" spans="4:24" ht="13.5" customHeight="1" x14ac:dyDescent="0.2">
      <c r="D265" s="1" t="s">
        <v>11</v>
      </c>
      <c r="F265" s="1" t="s">
        <v>432</v>
      </c>
    </row>
    <row r="266" spans="4:24" ht="13.5" customHeight="1" x14ac:dyDescent="0.2"/>
    <row r="267" spans="4:24" ht="13.5" customHeight="1" x14ac:dyDescent="0.2">
      <c r="D267" s="1" t="s">
        <v>12</v>
      </c>
      <c r="F267" s="1" t="s">
        <v>433</v>
      </c>
    </row>
    <row r="268" spans="4:24" ht="13.5" customHeight="1" x14ac:dyDescent="0.2"/>
    <row r="269" spans="4:24" ht="13.5" customHeight="1" x14ac:dyDescent="0.2"/>
    <row r="270" spans="4:24" ht="13.5" customHeight="1" x14ac:dyDescent="0.2"/>
    <row r="274" spans="1:27" x14ac:dyDescent="0.2">
      <c r="A274" s="285"/>
      <c r="B274" s="286"/>
      <c r="C274" s="286"/>
      <c r="D274" s="286"/>
      <c r="E274" s="286"/>
      <c r="F274" s="286"/>
      <c r="G274" s="286"/>
      <c r="H274" s="286"/>
      <c r="I274" s="286"/>
      <c r="J274" s="286"/>
      <c r="K274" s="286"/>
      <c r="L274" s="286"/>
      <c r="M274" s="286"/>
      <c r="N274" s="286"/>
      <c r="O274" s="286"/>
      <c r="P274" s="286"/>
      <c r="Q274" s="286"/>
      <c r="R274" s="286"/>
      <c r="S274" s="286"/>
      <c r="T274" s="286"/>
      <c r="U274" s="286"/>
      <c r="V274" s="286"/>
      <c r="W274" s="286"/>
      <c r="X274" s="286"/>
      <c r="Y274" s="286"/>
    </row>
    <row r="276" spans="1:27" ht="20.100000000000001" customHeight="1" x14ac:dyDescent="0.2">
      <c r="C276" s="149" t="s">
        <v>95</v>
      </c>
      <c r="D276" s="1" t="s">
        <v>13</v>
      </c>
      <c r="AA276" s="784"/>
    </row>
    <row r="277" spans="1:27" x14ac:dyDescent="0.2">
      <c r="D277" s="370" t="s">
        <v>434</v>
      </c>
      <c r="E277" s="370"/>
      <c r="F277" s="370"/>
      <c r="G277" s="370"/>
      <c r="H277" s="370"/>
      <c r="I277" s="370"/>
      <c r="J277" s="370"/>
      <c r="K277" s="370"/>
      <c r="L277" s="370"/>
      <c r="M277" s="370"/>
      <c r="N277" s="370"/>
      <c r="O277" s="370"/>
      <c r="P277" s="370"/>
      <c r="Q277" s="370"/>
      <c r="R277" s="370"/>
      <c r="S277" s="370"/>
      <c r="T277" s="370"/>
      <c r="U277" s="370"/>
      <c r="V277" s="370"/>
      <c r="W277" s="370"/>
      <c r="X277" s="370"/>
    </row>
    <row r="278" spans="1:27" x14ac:dyDescent="0.2">
      <c r="D278" s="370"/>
      <c r="E278" s="370"/>
      <c r="F278" s="370"/>
      <c r="G278" s="370"/>
      <c r="H278" s="370"/>
      <c r="I278" s="370"/>
      <c r="J278" s="370"/>
      <c r="K278" s="370"/>
      <c r="L278" s="370"/>
      <c r="M278" s="370"/>
      <c r="N278" s="370"/>
      <c r="O278" s="370"/>
      <c r="P278" s="370"/>
      <c r="Q278" s="370"/>
      <c r="R278" s="370"/>
      <c r="S278" s="370"/>
      <c r="T278" s="370"/>
      <c r="U278" s="370"/>
      <c r="V278" s="370"/>
      <c r="W278" s="370"/>
      <c r="X278" s="370"/>
    </row>
    <row r="279" spans="1:27" x14ac:dyDescent="0.2">
      <c r="D279" s="370"/>
      <c r="E279" s="370"/>
      <c r="F279" s="370"/>
      <c r="G279" s="370"/>
      <c r="H279" s="370"/>
      <c r="I279" s="370"/>
      <c r="J279" s="370"/>
      <c r="K279" s="370"/>
      <c r="L279" s="370"/>
      <c r="M279" s="370"/>
      <c r="N279" s="370"/>
      <c r="O279" s="370"/>
      <c r="P279" s="370"/>
      <c r="Q279" s="370"/>
      <c r="R279" s="370"/>
      <c r="S279" s="370"/>
      <c r="T279" s="370"/>
      <c r="U279" s="370"/>
      <c r="V279" s="370"/>
      <c r="W279" s="370"/>
      <c r="X279" s="370"/>
    </row>
    <row r="280" spans="1:27" x14ac:dyDescent="0.2">
      <c r="D280" s="370"/>
      <c r="E280" s="370"/>
      <c r="F280" s="370"/>
      <c r="G280" s="370"/>
      <c r="H280" s="370"/>
      <c r="I280" s="370"/>
      <c r="J280" s="370"/>
      <c r="K280" s="370"/>
      <c r="L280" s="370"/>
      <c r="M280" s="370"/>
      <c r="N280" s="370"/>
      <c r="O280" s="370"/>
      <c r="P280" s="370"/>
      <c r="Q280" s="370"/>
      <c r="R280" s="370"/>
      <c r="S280" s="370"/>
      <c r="T280" s="370"/>
      <c r="U280" s="370"/>
      <c r="V280" s="370"/>
      <c r="W280" s="370"/>
      <c r="X280" s="370"/>
    </row>
    <row r="281" spans="1:27" x14ac:dyDescent="0.2">
      <c r="D281" s="149" t="s">
        <v>86</v>
      </c>
      <c r="E281" s="370" t="s">
        <v>435</v>
      </c>
      <c r="F281" s="370"/>
      <c r="G281" s="370"/>
      <c r="H281" s="370"/>
      <c r="I281" s="370"/>
      <c r="J281" s="370"/>
      <c r="K281" s="370"/>
      <c r="L281" s="370"/>
      <c r="M281" s="370"/>
      <c r="N281" s="370"/>
      <c r="O281" s="370"/>
      <c r="P281" s="370"/>
      <c r="Q281" s="370"/>
      <c r="R281" s="370"/>
      <c r="S281" s="370"/>
      <c r="T281" s="370"/>
      <c r="U281" s="370"/>
      <c r="V281" s="370"/>
      <c r="W281" s="370"/>
      <c r="X281" s="370"/>
    </row>
    <row r="282" spans="1:27" x14ac:dyDescent="0.2">
      <c r="E282" s="370"/>
      <c r="F282" s="370"/>
      <c r="G282" s="370"/>
      <c r="H282" s="370"/>
      <c r="I282" s="370"/>
      <c r="J282" s="370"/>
      <c r="K282" s="370"/>
      <c r="L282" s="370"/>
      <c r="M282" s="370"/>
      <c r="N282" s="370"/>
      <c r="O282" s="370"/>
      <c r="P282" s="370"/>
      <c r="Q282" s="370"/>
      <c r="R282" s="370"/>
      <c r="S282" s="370"/>
      <c r="T282" s="370"/>
      <c r="U282" s="370"/>
      <c r="V282" s="370"/>
      <c r="W282" s="370"/>
      <c r="X282" s="370"/>
    </row>
    <row r="283" spans="1:27" x14ac:dyDescent="0.2">
      <c r="E283" s="370"/>
      <c r="F283" s="370"/>
      <c r="G283" s="370"/>
      <c r="H283" s="370"/>
      <c r="I283" s="370"/>
      <c r="J283" s="370"/>
      <c r="K283" s="370"/>
      <c r="L283" s="370"/>
      <c r="M283" s="370"/>
      <c r="N283" s="370"/>
      <c r="O283" s="370"/>
      <c r="P283" s="370"/>
      <c r="Q283" s="370"/>
      <c r="R283" s="370"/>
      <c r="S283" s="370"/>
      <c r="T283" s="370"/>
      <c r="U283" s="370"/>
      <c r="V283" s="370"/>
      <c r="W283" s="370"/>
      <c r="X283" s="370"/>
    </row>
    <row r="285" spans="1:27" ht="20.100000000000001" customHeight="1" x14ac:dyDescent="0.2">
      <c r="C285" s="149" t="s">
        <v>14</v>
      </c>
      <c r="D285" s="1" t="s">
        <v>15</v>
      </c>
    </row>
    <row r="286" spans="1:27" x14ac:dyDescent="0.2">
      <c r="D286" s="390" t="s">
        <v>511</v>
      </c>
      <c r="E286" s="390"/>
      <c r="F286" s="390"/>
      <c r="G286" s="390"/>
      <c r="H286" s="390"/>
      <c r="I286" s="390"/>
      <c r="J286" s="390"/>
      <c r="K286" s="390"/>
      <c r="L286" s="390"/>
      <c r="M286" s="390"/>
      <c r="N286" s="390"/>
      <c r="O286" s="390"/>
      <c r="P286" s="390"/>
      <c r="Q286" s="390"/>
      <c r="R286" s="390"/>
      <c r="S286" s="390"/>
      <c r="T286" s="390"/>
      <c r="U286" s="390"/>
      <c r="V286" s="390"/>
      <c r="W286" s="390"/>
      <c r="X286" s="390"/>
    </row>
    <row r="287" spans="1:27" x14ac:dyDescent="0.2">
      <c r="D287" s="390"/>
      <c r="E287" s="390"/>
      <c r="F287" s="390"/>
      <c r="G287" s="390"/>
      <c r="H287" s="390"/>
      <c r="I287" s="390"/>
      <c r="J287" s="390"/>
      <c r="K287" s="390"/>
      <c r="L287" s="390"/>
      <c r="M287" s="390"/>
      <c r="N287" s="390"/>
      <c r="O287" s="390"/>
      <c r="P287" s="390"/>
      <c r="Q287" s="390"/>
      <c r="R287" s="390"/>
      <c r="S287" s="390"/>
      <c r="T287" s="390"/>
      <c r="U287" s="390"/>
      <c r="V287" s="390"/>
      <c r="W287" s="390"/>
      <c r="X287" s="390"/>
    </row>
    <row r="288" spans="1:27" x14ac:dyDescent="0.2">
      <c r="D288" s="390"/>
      <c r="E288" s="390"/>
      <c r="F288" s="390"/>
      <c r="G288" s="390"/>
      <c r="H288" s="390"/>
      <c r="I288" s="390"/>
      <c r="J288" s="390"/>
      <c r="K288" s="390"/>
      <c r="L288" s="390"/>
      <c r="M288" s="390"/>
      <c r="N288" s="390"/>
      <c r="O288" s="390"/>
      <c r="P288" s="390"/>
      <c r="Q288" s="390"/>
      <c r="R288" s="390"/>
      <c r="S288" s="390"/>
      <c r="T288" s="390"/>
      <c r="U288" s="390"/>
      <c r="V288" s="390"/>
      <c r="W288" s="390"/>
      <c r="X288" s="390"/>
    </row>
    <row r="289" spans="3:24" x14ac:dyDescent="0.2">
      <c r="D289" s="390"/>
      <c r="E289" s="390"/>
      <c r="F289" s="390"/>
      <c r="G289" s="390"/>
      <c r="H289" s="390"/>
      <c r="I289" s="390"/>
      <c r="J289" s="390"/>
      <c r="K289" s="390"/>
      <c r="L289" s="390"/>
      <c r="M289" s="390"/>
      <c r="N289" s="390"/>
      <c r="O289" s="390"/>
      <c r="P289" s="390"/>
      <c r="Q289" s="390"/>
      <c r="R289" s="390"/>
      <c r="S289" s="390"/>
      <c r="T289" s="390"/>
      <c r="U289" s="390"/>
      <c r="V289" s="390"/>
      <c r="W289" s="390"/>
      <c r="X289" s="390"/>
    </row>
    <row r="290" spans="3:24" x14ac:dyDescent="0.2">
      <c r="D290" s="390"/>
      <c r="E290" s="390"/>
      <c r="F290" s="390"/>
      <c r="G290" s="390"/>
      <c r="H290" s="390"/>
      <c r="I290" s="390"/>
      <c r="J290" s="390"/>
      <c r="K290" s="390"/>
      <c r="L290" s="390"/>
      <c r="M290" s="390"/>
      <c r="N290" s="390"/>
      <c r="O290" s="390"/>
      <c r="P290" s="390"/>
      <c r="Q290" s="390"/>
      <c r="R290" s="390"/>
      <c r="S290" s="390"/>
      <c r="T290" s="390"/>
      <c r="U290" s="390"/>
      <c r="V290" s="390"/>
      <c r="W290" s="390"/>
      <c r="X290" s="390"/>
    </row>
    <row r="291" spans="3:24" x14ac:dyDescent="0.2">
      <c r="D291" s="390"/>
      <c r="E291" s="390"/>
      <c r="F291" s="390"/>
      <c r="G291" s="390"/>
      <c r="H291" s="390"/>
      <c r="I291" s="390"/>
      <c r="J291" s="390"/>
      <c r="K291" s="390"/>
      <c r="L291" s="390"/>
      <c r="M291" s="390"/>
      <c r="N291" s="390"/>
      <c r="O291" s="390"/>
      <c r="P291" s="390"/>
      <c r="Q291" s="390"/>
      <c r="R291" s="390"/>
      <c r="S291" s="390"/>
      <c r="T291" s="390"/>
      <c r="U291" s="390"/>
      <c r="V291" s="390"/>
      <c r="W291" s="390"/>
      <c r="X291" s="390"/>
    </row>
    <row r="292" spans="3:24" x14ac:dyDescent="0.2">
      <c r="D292" s="390"/>
      <c r="E292" s="390"/>
      <c r="F292" s="390"/>
      <c r="G292" s="390"/>
      <c r="H292" s="390"/>
      <c r="I292" s="390"/>
      <c r="J292" s="390"/>
      <c r="K292" s="390"/>
      <c r="L292" s="390"/>
      <c r="M292" s="390"/>
      <c r="N292" s="390"/>
      <c r="O292" s="390"/>
      <c r="P292" s="390"/>
      <c r="Q292" s="390"/>
      <c r="R292" s="390"/>
      <c r="S292" s="390"/>
      <c r="T292" s="390"/>
      <c r="U292" s="390"/>
      <c r="V292" s="390"/>
      <c r="W292" s="390"/>
      <c r="X292" s="390"/>
    </row>
    <row r="293" spans="3:24" x14ac:dyDescent="0.2">
      <c r="D293" s="390"/>
      <c r="E293" s="390"/>
      <c r="F293" s="390"/>
      <c r="G293" s="390"/>
      <c r="H293" s="390"/>
      <c r="I293" s="390"/>
      <c r="J293" s="390"/>
      <c r="K293" s="390"/>
      <c r="L293" s="390"/>
      <c r="M293" s="390"/>
      <c r="N293" s="390"/>
      <c r="O293" s="390"/>
      <c r="P293" s="390"/>
      <c r="Q293" s="390"/>
      <c r="R293" s="390"/>
      <c r="S293" s="390"/>
      <c r="T293" s="390"/>
      <c r="U293" s="390"/>
      <c r="V293" s="390"/>
      <c r="W293" s="390"/>
      <c r="X293" s="390"/>
    </row>
    <row r="294" spans="3:24" x14ac:dyDescent="0.2">
      <c r="D294" s="390"/>
      <c r="E294" s="390"/>
      <c r="F294" s="390"/>
      <c r="G294" s="390"/>
      <c r="H294" s="390"/>
      <c r="I294" s="390"/>
      <c r="J294" s="390"/>
      <c r="K294" s="390"/>
      <c r="L294" s="390"/>
      <c r="M294" s="390"/>
      <c r="N294" s="390"/>
      <c r="O294" s="390"/>
      <c r="P294" s="390"/>
      <c r="Q294" s="390"/>
      <c r="R294" s="390"/>
      <c r="S294" s="390"/>
      <c r="T294" s="390"/>
      <c r="U294" s="390"/>
      <c r="V294" s="390"/>
      <c r="W294" s="390"/>
      <c r="X294" s="390"/>
    </row>
    <row r="295" spans="3:24" x14ac:dyDescent="0.2">
      <c r="D295" s="390"/>
      <c r="E295" s="390"/>
      <c r="F295" s="390"/>
      <c r="G295" s="390"/>
      <c r="H295" s="390"/>
      <c r="I295" s="390"/>
      <c r="J295" s="390"/>
      <c r="K295" s="390"/>
      <c r="L295" s="390"/>
      <c r="M295" s="390"/>
      <c r="N295" s="390"/>
      <c r="O295" s="390"/>
      <c r="P295" s="390"/>
      <c r="Q295" s="390"/>
      <c r="R295" s="390"/>
      <c r="S295" s="390"/>
      <c r="T295" s="390"/>
      <c r="U295" s="390"/>
      <c r="V295" s="390"/>
      <c r="W295" s="390"/>
      <c r="X295" s="390"/>
    </row>
    <row r="296" spans="3:24" x14ac:dyDescent="0.2">
      <c r="D296" s="390"/>
      <c r="E296" s="390"/>
      <c r="F296" s="390"/>
      <c r="G296" s="390"/>
      <c r="H296" s="390"/>
      <c r="I296" s="390"/>
      <c r="J296" s="390"/>
      <c r="K296" s="390"/>
      <c r="L296" s="390"/>
      <c r="M296" s="390"/>
      <c r="N296" s="390"/>
      <c r="O296" s="390"/>
      <c r="P296" s="390"/>
      <c r="Q296" s="390"/>
      <c r="R296" s="390"/>
      <c r="S296" s="390"/>
      <c r="T296" s="390"/>
      <c r="U296" s="390"/>
      <c r="V296" s="390"/>
      <c r="W296" s="390"/>
      <c r="X296" s="390"/>
    </row>
    <row r="297" spans="3:24" x14ac:dyDescent="0.2">
      <c r="D297" s="390"/>
      <c r="E297" s="390"/>
      <c r="F297" s="390"/>
      <c r="G297" s="390"/>
      <c r="H297" s="390"/>
      <c r="I297" s="390"/>
      <c r="J297" s="390"/>
      <c r="K297" s="390"/>
      <c r="L297" s="390"/>
      <c r="M297" s="390"/>
      <c r="N297" s="390"/>
      <c r="O297" s="390"/>
      <c r="P297" s="390"/>
      <c r="Q297" s="390"/>
      <c r="R297" s="390"/>
      <c r="S297" s="390"/>
      <c r="T297" s="390"/>
      <c r="U297" s="390"/>
      <c r="V297" s="390"/>
      <c r="W297" s="390"/>
      <c r="X297" s="390"/>
    </row>
    <row r="299" spans="3:24" ht="20.100000000000001" customHeight="1" x14ac:dyDescent="0.2">
      <c r="C299" s="253" t="s">
        <v>507</v>
      </c>
    </row>
    <row r="300" spans="3:24" x14ac:dyDescent="0.2">
      <c r="C300" s="286" t="s">
        <v>245</v>
      </c>
      <c r="D300" s="370" t="s">
        <v>512</v>
      </c>
      <c r="E300" s="370"/>
      <c r="F300" s="370"/>
      <c r="G300" s="370"/>
      <c r="H300" s="370"/>
      <c r="I300" s="370"/>
      <c r="J300" s="370"/>
      <c r="K300" s="370"/>
      <c r="L300" s="370"/>
      <c r="M300" s="370"/>
      <c r="N300" s="370"/>
      <c r="O300" s="370"/>
      <c r="P300" s="370"/>
      <c r="Q300" s="370"/>
      <c r="R300" s="370"/>
      <c r="S300" s="370"/>
      <c r="T300" s="370"/>
      <c r="U300" s="370"/>
      <c r="V300" s="370"/>
      <c r="W300" s="370"/>
      <c r="X300" s="370"/>
    </row>
    <row r="301" spans="3:24" x14ac:dyDescent="0.2">
      <c r="C301" s="286"/>
      <c r="D301" s="370"/>
      <c r="E301" s="370"/>
      <c r="F301" s="370"/>
      <c r="G301" s="370"/>
      <c r="H301" s="370"/>
      <c r="I301" s="370"/>
      <c r="J301" s="370"/>
      <c r="K301" s="370"/>
      <c r="L301" s="370"/>
      <c r="M301" s="370"/>
      <c r="N301" s="370"/>
      <c r="O301" s="370"/>
      <c r="P301" s="370"/>
      <c r="Q301" s="370"/>
      <c r="R301" s="370"/>
      <c r="S301" s="370"/>
      <c r="T301" s="370"/>
      <c r="U301" s="370"/>
      <c r="V301" s="370"/>
      <c r="W301" s="370"/>
      <c r="X301" s="370"/>
    </row>
    <row r="302" spans="3:24" ht="18" customHeight="1" x14ac:dyDescent="0.2">
      <c r="C302" s="149" t="s">
        <v>271</v>
      </c>
      <c r="D302" s="1" t="s">
        <v>513</v>
      </c>
    </row>
    <row r="303" spans="3:24" ht="18" customHeight="1" x14ac:dyDescent="0.2">
      <c r="C303" s="247" t="s">
        <v>247</v>
      </c>
      <c r="D303" s="1" t="s">
        <v>501</v>
      </c>
    </row>
    <row r="304" spans="3:24" ht="15" customHeight="1" x14ac:dyDescent="0.2">
      <c r="D304" s="254" t="s">
        <v>86</v>
      </c>
      <c r="E304" s="370" t="s">
        <v>495</v>
      </c>
      <c r="F304" s="370"/>
      <c r="G304" s="370"/>
      <c r="H304" s="370"/>
      <c r="I304" s="370"/>
      <c r="J304" s="370"/>
      <c r="K304" s="370"/>
      <c r="L304" s="370"/>
      <c r="M304" s="370"/>
      <c r="N304" s="370"/>
      <c r="O304" s="370"/>
      <c r="P304" s="370"/>
      <c r="Q304" s="370"/>
      <c r="R304" s="370"/>
      <c r="S304" s="370"/>
      <c r="T304" s="370"/>
      <c r="U304" s="370"/>
      <c r="V304" s="370"/>
      <c r="W304" s="370"/>
      <c r="X304" s="370"/>
    </row>
    <row r="305" spans="3:24" ht="15" customHeight="1" x14ac:dyDescent="0.2">
      <c r="E305" s="370"/>
      <c r="F305" s="370"/>
      <c r="G305" s="370"/>
      <c r="H305" s="370"/>
      <c r="I305" s="370"/>
      <c r="J305" s="370"/>
      <c r="K305" s="370"/>
      <c r="L305" s="370"/>
      <c r="M305" s="370"/>
      <c r="N305" s="370"/>
      <c r="O305" s="370"/>
      <c r="P305" s="370"/>
      <c r="Q305" s="370"/>
      <c r="R305" s="370"/>
      <c r="S305" s="370"/>
      <c r="T305" s="370"/>
      <c r="U305" s="370"/>
      <c r="V305" s="370"/>
      <c r="W305" s="370"/>
      <c r="X305" s="370"/>
    </row>
    <row r="307" spans="3:24" x14ac:dyDescent="0.2">
      <c r="D307" s="1" t="s">
        <v>301</v>
      </c>
    </row>
    <row r="309" spans="3:24" ht="18" customHeight="1" x14ac:dyDescent="0.2">
      <c r="D309" s="1" t="s">
        <v>81</v>
      </c>
      <c r="K309" s="33" t="s">
        <v>496</v>
      </c>
    </row>
    <row r="310" spans="3:24" ht="18" customHeight="1" x14ac:dyDescent="0.2">
      <c r="D310" s="1" t="s">
        <v>80</v>
      </c>
      <c r="K310" s="33" t="s">
        <v>0</v>
      </c>
    </row>
    <row r="311" spans="3:24" ht="18" customHeight="1" x14ac:dyDescent="0.2">
      <c r="D311" s="30" t="s">
        <v>83</v>
      </c>
      <c r="E311" s="30"/>
      <c r="F311" s="30"/>
      <c r="G311" s="30"/>
      <c r="H311" s="30"/>
      <c r="I311" s="30"/>
      <c r="J311" s="30"/>
      <c r="K311" s="35" t="s">
        <v>291</v>
      </c>
      <c r="L311" s="30" t="s">
        <v>84</v>
      </c>
      <c r="M311" s="30"/>
      <c r="N311" s="30"/>
      <c r="O311" s="30"/>
      <c r="P311" s="30"/>
      <c r="Q311" s="30"/>
      <c r="R311" s="30"/>
      <c r="S311" s="30"/>
    </row>
    <row r="312" spans="3:24" ht="18" customHeight="1" x14ac:dyDescent="0.2">
      <c r="D312" s="1" t="s">
        <v>82</v>
      </c>
      <c r="K312" s="33" t="s">
        <v>497</v>
      </c>
    </row>
    <row r="314" spans="3:24" x14ac:dyDescent="0.2">
      <c r="C314" s="247" t="s">
        <v>86</v>
      </c>
      <c r="D314" s="370" t="s">
        <v>498</v>
      </c>
      <c r="E314" s="389"/>
      <c r="F314" s="389"/>
      <c r="G314" s="389"/>
      <c r="H314" s="389"/>
      <c r="I314" s="389"/>
      <c r="J314" s="389"/>
      <c r="K314" s="389"/>
      <c r="L314" s="389"/>
      <c r="M314" s="389"/>
      <c r="N314" s="389"/>
      <c r="O314" s="389"/>
      <c r="P314" s="389"/>
      <c r="Q314" s="389"/>
      <c r="R314" s="389"/>
      <c r="S314" s="389"/>
      <c r="T314" s="389"/>
      <c r="U314" s="389"/>
      <c r="V314" s="389"/>
      <c r="W314" s="389"/>
      <c r="X314" s="389"/>
    </row>
    <row r="315" spans="3:24" x14ac:dyDescent="0.2">
      <c r="D315" s="389"/>
      <c r="E315" s="389"/>
      <c r="F315" s="389"/>
      <c r="G315" s="389"/>
      <c r="H315" s="389"/>
      <c r="I315" s="389"/>
      <c r="J315" s="389"/>
      <c r="K315" s="389"/>
      <c r="L315" s="389"/>
      <c r="M315" s="389"/>
      <c r="N315" s="389"/>
      <c r="O315" s="389"/>
      <c r="P315" s="389"/>
      <c r="Q315" s="389"/>
      <c r="R315" s="389"/>
      <c r="S315" s="389"/>
      <c r="T315" s="389"/>
      <c r="U315" s="389"/>
      <c r="V315" s="389"/>
      <c r="W315" s="389"/>
      <c r="X315" s="389"/>
    </row>
    <row r="316" spans="3:24" ht="18" customHeight="1" x14ac:dyDescent="0.2">
      <c r="C316" s="247" t="s">
        <v>26</v>
      </c>
      <c r="D316" s="1" t="s">
        <v>499</v>
      </c>
      <c r="S316" s="1" t="s">
        <v>500</v>
      </c>
    </row>
    <row r="318" spans="3:24" x14ac:dyDescent="0.2">
      <c r="C318" s="149"/>
    </row>
    <row r="334" spans="1:25" x14ac:dyDescent="0.2">
      <c r="A334" s="285"/>
      <c r="B334" s="286"/>
      <c r="C334" s="286"/>
      <c r="D334" s="286"/>
      <c r="E334" s="286"/>
      <c r="F334" s="286"/>
      <c r="G334" s="286"/>
      <c r="H334" s="286"/>
      <c r="I334" s="286"/>
      <c r="J334" s="286"/>
      <c r="K334" s="286"/>
      <c r="L334" s="286"/>
      <c r="M334" s="286"/>
      <c r="N334" s="286"/>
      <c r="O334" s="286"/>
      <c r="P334" s="286"/>
      <c r="Q334" s="286"/>
      <c r="R334" s="286"/>
      <c r="S334" s="286"/>
      <c r="T334" s="286"/>
      <c r="U334" s="286"/>
      <c r="V334" s="286"/>
      <c r="W334" s="286"/>
      <c r="X334" s="286"/>
      <c r="Y334" s="286"/>
    </row>
    <row r="336" spans="1:25" x14ac:dyDescent="0.2">
      <c r="B336" s="1" t="s">
        <v>16</v>
      </c>
    </row>
    <row r="338" spans="2:24" ht="14.4" x14ac:dyDescent="0.2">
      <c r="B338" s="153" t="s">
        <v>104</v>
      </c>
    </row>
    <row r="340" spans="2:24" x14ac:dyDescent="0.2">
      <c r="C340" s="1" t="s">
        <v>96</v>
      </c>
    </row>
    <row r="341" spans="2:24" ht="18" customHeight="1" x14ac:dyDescent="0.2">
      <c r="X341" s="33" t="s">
        <v>418</v>
      </c>
    </row>
    <row r="342" spans="2:24" x14ac:dyDescent="0.2">
      <c r="C342" s="371" t="s">
        <v>97</v>
      </c>
      <c r="D342" s="372"/>
      <c r="E342" s="372"/>
      <c r="F342" s="372"/>
      <c r="G342" s="372"/>
      <c r="H342" s="372"/>
      <c r="I342" s="373"/>
      <c r="J342" s="371" t="s">
        <v>99</v>
      </c>
      <c r="K342" s="373"/>
      <c r="L342" s="371" t="s">
        <v>100</v>
      </c>
      <c r="M342" s="373"/>
      <c r="N342" s="371" t="s">
        <v>97</v>
      </c>
      <c r="O342" s="385"/>
      <c r="P342" s="372"/>
      <c r="Q342" s="372"/>
      <c r="R342" s="372"/>
      <c r="S342" s="372"/>
      <c r="T342" s="373"/>
      <c r="U342" s="371" t="s">
        <v>99</v>
      </c>
      <c r="V342" s="373"/>
      <c r="W342" s="371" t="s">
        <v>100</v>
      </c>
      <c r="X342" s="373"/>
    </row>
    <row r="343" spans="2:24" x14ac:dyDescent="0.2">
      <c r="C343" s="374"/>
      <c r="D343" s="375"/>
      <c r="E343" s="375"/>
      <c r="F343" s="375"/>
      <c r="G343" s="375"/>
      <c r="H343" s="375"/>
      <c r="I343" s="376"/>
      <c r="J343" s="374"/>
      <c r="K343" s="376"/>
      <c r="L343" s="374"/>
      <c r="M343" s="376"/>
      <c r="N343" s="386"/>
      <c r="O343" s="387"/>
      <c r="P343" s="387"/>
      <c r="Q343" s="387"/>
      <c r="R343" s="387"/>
      <c r="S343" s="387"/>
      <c r="T343" s="388"/>
      <c r="U343" s="374"/>
      <c r="V343" s="376"/>
      <c r="W343" s="374"/>
      <c r="X343" s="376"/>
    </row>
    <row r="344" spans="2:24" x14ac:dyDescent="0.2">
      <c r="C344" s="371" t="s">
        <v>98</v>
      </c>
      <c r="D344" s="372"/>
      <c r="E344" s="372"/>
      <c r="F344" s="372"/>
      <c r="G344" s="372"/>
      <c r="H344" s="372"/>
      <c r="I344" s="373"/>
      <c r="J344" s="371" t="s">
        <v>101</v>
      </c>
      <c r="K344" s="373"/>
      <c r="L344" s="371" t="s">
        <v>110</v>
      </c>
      <c r="M344" s="373"/>
      <c r="N344" s="377" t="s">
        <v>111</v>
      </c>
      <c r="O344" s="378"/>
      <c r="P344" s="378"/>
      <c r="Q344" s="378"/>
      <c r="R344" s="378"/>
      <c r="S344" s="378"/>
      <c r="T344" s="379"/>
      <c r="U344" s="371" t="s">
        <v>101</v>
      </c>
      <c r="V344" s="373"/>
      <c r="W344" s="371" t="s">
        <v>112</v>
      </c>
      <c r="X344" s="373"/>
    </row>
    <row r="345" spans="2:24" x14ac:dyDescent="0.2">
      <c r="C345" s="374"/>
      <c r="D345" s="375"/>
      <c r="E345" s="375"/>
      <c r="F345" s="375"/>
      <c r="G345" s="375"/>
      <c r="H345" s="375"/>
      <c r="I345" s="376"/>
      <c r="J345" s="374"/>
      <c r="K345" s="376"/>
      <c r="L345" s="374"/>
      <c r="M345" s="376"/>
      <c r="N345" s="380"/>
      <c r="O345" s="381"/>
      <c r="P345" s="381"/>
      <c r="Q345" s="381"/>
      <c r="R345" s="381"/>
      <c r="S345" s="381"/>
      <c r="T345" s="382"/>
      <c r="U345" s="374"/>
      <c r="V345" s="376"/>
      <c r="W345" s="374"/>
      <c r="X345" s="376"/>
    </row>
    <row r="346" spans="2:24" x14ac:dyDescent="0.2">
      <c r="C346" s="371" t="s">
        <v>187</v>
      </c>
      <c r="D346" s="372"/>
      <c r="E346" s="372"/>
      <c r="F346" s="372"/>
      <c r="G346" s="372"/>
      <c r="H346" s="372"/>
      <c r="I346" s="373"/>
      <c r="J346" s="371" t="s">
        <v>102</v>
      </c>
      <c r="K346" s="373"/>
      <c r="L346" s="371" t="s">
        <v>113</v>
      </c>
      <c r="M346" s="373"/>
      <c r="N346" s="377" t="s">
        <v>103</v>
      </c>
      <c r="O346" s="378"/>
      <c r="P346" s="378"/>
      <c r="Q346" s="378"/>
      <c r="R346" s="378"/>
      <c r="S346" s="378"/>
      <c r="T346" s="379"/>
      <c r="U346" s="371" t="s">
        <v>114</v>
      </c>
      <c r="V346" s="373"/>
      <c r="W346" s="383" t="s">
        <v>115</v>
      </c>
      <c r="X346" s="373"/>
    </row>
    <row r="347" spans="2:24" x14ac:dyDescent="0.2">
      <c r="C347" s="374"/>
      <c r="D347" s="375"/>
      <c r="E347" s="375"/>
      <c r="F347" s="375"/>
      <c r="G347" s="375"/>
      <c r="H347" s="375"/>
      <c r="I347" s="376"/>
      <c r="J347" s="374"/>
      <c r="K347" s="376"/>
      <c r="L347" s="374"/>
      <c r="M347" s="376"/>
      <c r="N347" s="380"/>
      <c r="O347" s="381"/>
      <c r="P347" s="381"/>
      <c r="Q347" s="381"/>
      <c r="R347" s="381"/>
      <c r="S347" s="381"/>
      <c r="T347" s="382"/>
      <c r="U347" s="374"/>
      <c r="V347" s="376"/>
      <c r="W347" s="374"/>
      <c r="X347" s="376"/>
    </row>
    <row r="349" spans="2:24" ht="14.4" x14ac:dyDescent="0.2">
      <c r="B349" s="153" t="s">
        <v>105</v>
      </c>
    </row>
    <row r="351" spans="2:24" x14ac:dyDescent="0.2">
      <c r="C351" s="1" t="s">
        <v>106</v>
      </c>
    </row>
    <row r="369" spans="2:4" ht="14.4" x14ac:dyDescent="0.2">
      <c r="B369" s="153" t="s">
        <v>107</v>
      </c>
    </row>
    <row r="371" spans="2:4" x14ac:dyDescent="0.2">
      <c r="C371" s="1" t="s">
        <v>108</v>
      </c>
    </row>
    <row r="373" spans="2:4" x14ac:dyDescent="0.2">
      <c r="D373" s="1" t="s">
        <v>109</v>
      </c>
    </row>
    <row r="397" spans="1:25" x14ac:dyDescent="0.2">
      <c r="A397" s="285"/>
      <c r="B397" s="286"/>
      <c r="C397" s="286"/>
      <c r="D397" s="286"/>
      <c r="E397" s="286"/>
      <c r="F397" s="286"/>
      <c r="G397" s="286"/>
      <c r="H397" s="286"/>
      <c r="I397" s="286"/>
      <c r="J397" s="286"/>
      <c r="K397" s="286"/>
      <c r="L397" s="286"/>
      <c r="M397" s="286"/>
      <c r="N397" s="286"/>
      <c r="O397" s="286"/>
      <c r="P397" s="286"/>
      <c r="Q397" s="286"/>
      <c r="R397" s="286"/>
      <c r="S397" s="286"/>
      <c r="T397" s="286"/>
      <c r="U397" s="286"/>
      <c r="V397" s="286"/>
      <c r="W397" s="286"/>
      <c r="X397" s="286"/>
      <c r="Y397" s="286"/>
    </row>
    <row r="399" spans="1:25" ht="18" customHeight="1" x14ac:dyDescent="0.2">
      <c r="B399" s="153" t="s">
        <v>296</v>
      </c>
    </row>
    <row r="401" spans="3:24" ht="18" customHeight="1" x14ac:dyDescent="0.2">
      <c r="C401" s="1" t="s">
        <v>297</v>
      </c>
    </row>
    <row r="403" spans="3:24" ht="20.100000000000001" customHeight="1" x14ac:dyDescent="0.2">
      <c r="C403" s="364" t="s">
        <v>116</v>
      </c>
      <c r="D403" s="467"/>
      <c r="E403" s="467"/>
      <c r="F403" s="467"/>
      <c r="G403" s="365"/>
      <c r="H403" s="364" t="s">
        <v>182</v>
      </c>
      <c r="I403" s="467"/>
      <c r="J403" s="365"/>
      <c r="K403" s="364" t="s">
        <v>183</v>
      </c>
      <c r="L403" s="467"/>
      <c r="M403" s="365"/>
      <c r="N403" s="364" t="s">
        <v>118</v>
      </c>
      <c r="O403" s="365"/>
      <c r="P403" s="364" t="s">
        <v>184</v>
      </c>
      <c r="Q403" s="365"/>
      <c r="R403" s="364" t="s">
        <v>185</v>
      </c>
      <c r="S403" s="365"/>
      <c r="T403" s="364" t="s">
        <v>186</v>
      </c>
      <c r="U403" s="365"/>
      <c r="V403" s="364" t="s">
        <v>181</v>
      </c>
      <c r="W403" s="467"/>
      <c r="X403" s="365"/>
    </row>
    <row r="404" spans="3:24" ht="20.100000000000001" customHeight="1" x14ac:dyDescent="0.2">
      <c r="C404" s="471" t="s">
        <v>98</v>
      </c>
      <c r="D404" s="472"/>
      <c r="E404" s="472"/>
      <c r="F404" s="472"/>
      <c r="G404" s="473"/>
      <c r="H404" s="474" t="s">
        <v>136</v>
      </c>
      <c r="I404" s="475"/>
      <c r="J404" s="476"/>
      <c r="K404" s="474" t="s">
        <v>131</v>
      </c>
      <c r="L404" s="475"/>
      <c r="M404" s="476"/>
      <c r="N404" s="364" t="s">
        <v>169</v>
      </c>
      <c r="O404" s="365"/>
      <c r="P404" s="364" t="s">
        <v>175</v>
      </c>
      <c r="Q404" s="365"/>
      <c r="R404" s="477">
        <v>24</v>
      </c>
      <c r="S404" s="478"/>
      <c r="T404" s="477" t="s">
        <v>171</v>
      </c>
      <c r="U404" s="478"/>
      <c r="V404" s="468">
        <f>R404*T404</f>
        <v>6000</v>
      </c>
      <c r="W404" s="469"/>
      <c r="X404" s="470"/>
    </row>
    <row r="405" spans="3:24" ht="20.100000000000001" customHeight="1" x14ac:dyDescent="0.2">
      <c r="C405" s="471" t="s">
        <v>98</v>
      </c>
      <c r="D405" s="472"/>
      <c r="E405" s="472"/>
      <c r="F405" s="472"/>
      <c r="G405" s="473"/>
      <c r="H405" s="474" t="s">
        <v>129</v>
      </c>
      <c r="I405" s="475"/>
      <c r="J405" s="476"/>
      <c r="K405" s="474" t="s">
        <v>131</v>
      </c>
      <c r="L405" s="475"/>
      <c r="M405" s="476"/>
      <c r="N405" s="364" t="s">
        <v>170</v>
      </c>
      <c r="O405" s="365"/>
      <c r="P405" s="364" t="s">
        <v>175</v>
      </c>
      <c r="Q405" s="365"/>
      <c r="R405" s="477">
        <v>90</v>
      </c>
      <c r="S405" s="478"/>
      <c r="T405" s="477" t="s">
        <v>172</v>
      </c>
      <c r="U405" s="478"/>
      <c r="V405" s="468">
        <f t="shared" ref="V405:V436" si="0">R405*T405</f>
        <v>27000</v>
      </c>
      <c r="W405" s="469"/>
      <c r="X405" s="470"/>
    </row>
    <row r="406" spans="3:24" ht="20.100000000000001" customHeight="1" x14ac:dyDescent="0.2">
      <c r="C406" s="471" t="s">
        <v>98</v>
      </c>
      <c r="D406" s="472"/>
      <c r="E406" s="472"/>
      <c r="F406" s="472"/>
      <c r="G406" s="473"/>
      <c r="H406" s="474" t="s">
        <v>129</v>
      </c>
      <c r="I406" s="475"/>
      <c r="J406" s="476"/>
      <c r="K406" s="474" t="s">
        <v>131</v>
      </c>
      <c r="L406" s="475"/>
      <c r="M406" s="476"/>
      <c r="N406" s="364" t="s">
        <v>169</v>
      </c>
      <c r="O406" s="365"/>
      <c r="P406" s="364" t="s">
        <v>175</v>
      </c>
      <c r="Q406" s="365"/>
      <c r="R406" s="477">
        <v>48</v>
      </c>
      <c r="S406" s="478"/>
      <c r="T406" s="477" t="s">
        <v>171</v>
      </c>
      <c r="U406" s="478"/>
      <c r="V406" s="468">
        <f t="shared" si="0"/>
        <v>12000</v>
      </c>
      <c r="W406" s="469"/>
      <c r="X406" s="470"/>
    </row>
    <row r="407" spans="3:24" ht="20.100000000000001" customHeight="1" x14ac:dyDescent="0.2">
      <c r="C407" s="471" t="s">
        <v>98</v>
      </c>
      <c r="D407" s="472"/>
      <c r="E407" s="472"/>
      <c r="F407" s="472"/>
      <c r="G407" s="473"/>
      <c r="H407" s="474" t="s">
        <v>137</v>
      </c>
      <c r="I407" s="475"/>
      <c r="J407" s="476"/>
      <c r="K407" s="474" t="s">
        <v>132</v>
      </c>
      <c r="L407" s="475"/>
      <c r="M407" s="476"/>
      <c r="N407" s="364" t="s">
        <v>171</v>
      </c>
      <c r="O407" s="365"/>
      <c r="P407" s="364" t="s">
        <v>175</v>
      </c>
      <c r="Q407" s="365"/>
      <c r="R407" s="477">
        <v>45</v>
      </c>
      <c r="S407" s="478"/>
      <c r="T407" s="477" t="s">
        <v>176</v>
      </c>
      <c r="U407" s="478"/>
      <c r="V407" s="468">
        <f t="shared" si="0"/>
        <v>4950</v>
      </c>
      <c r="W407" s="469"/>
      <c r="X407" s="470"/>
    </row>
    <row r="408" spans="3:24" ht="20.100000000000001" customHeight="1" x14ac:dyDescent="0.2">
      <c r="C408" s="471" t="s">
        <v>98</v>
      </c>
      <c r="D408" s="472"/>
      <c r="E408" s="472"/>
      <c r="F408" s="472"/>
      <c r="G408" s="473"/>
      <c r="H408" s="474" t="s">
        <v>138</v>
      </c>
      <c r="I408" s="475"/>
      <c r="J408" s="476"/>
      <c r="K408" s="474" t="s">
        <v>132</v>
      </c>
      <c r="L408" s="475"/>
      <c r="M408" s="476"/>
      <c r="N408" s="364" t="s">
        <v>171</v>
      </c>
      <c r="O408" s="365"/>
      <c r="P408" s="364" t="s">
        <v>175</v>
      </c>
      <c r="Q408" s="365"/>
      <c r="R408" s="477">
        <v>30</v>
      </c>
      <c r="S408" s="478"/>
      <c r="T408" s="477" t="s">
        <v>176</v>
      </c>
      <c r="U408" s="478"/>
      <c r="V408" s="468">
        <f t="shared" si="0"/>
        <v>3300</v>
      </c>
      <c r="W408" s="469"/>
      <c r="X408" s="470"/>
    </row>
    <row r="409" spans="3:24" ht="20.100000000000001" customHeight="1" x14ac:dyDescent="0.2">
      <c r="C409" s="471" t="s">
        <v>98</v>
      </c>
      <c r="D409" s="472"/>
      <c r="E409" s="472"/>
      <c r="F409" s="472"/>
      <c r="G409" s="473"/>
      <c r="H409" s="474" t="s">
        <v>139</v>
      </c>
      <c r="I409" s="475"/>
      <c r="J409" s="476"/>
      <c r="K409" s="474" t="s">
        <v>133</v>
      </c>
      <c r="L409" s="475"/>
      <c r="M409" s="476"/>
      <c r="N409" s="364" t="s">
        <v>171</v>
      </c>
      <c r="O409" s="365"/>
      <c r="P409" s="364" t="s">
        <v>175</v>
      </c>
      <c r="Q409" s="365"/>
      <c r="R409" s="477">
        <v>48</v>
      </c>
      <c r="S409" s="478"/>
      <c r="T409" s="477" t="s">
        <v>176</v>
      </c>
      <c r="U409" s="478"/>
      <c r="V409" s="468">
        <f t="shared" si="0"/>
        <v>5280</v>
      </c>
      <c r="W409" s="469"/>
      <c r="X409" s="470"/>
    </row>
    <row r="410" spans="3:24" ht="20.100000000000001" customHeight="1" x14ac:dyDescent="0.2">
      <c r="C410" s="471" t="s">
        <v>121</v>
      </c>
      <c r="D410" s="472"/>
      <c r="E410" s="472"/>
      <c r="F410" s="472"/>
      <c r="G410" s="473"/>
      <c r="H410" s="474" t="s">
        <v>140</v>
      </c>
      <c r="I410" s="475"/>
      <c r="J410" s="476"/>
      <c r="K410" s="474" t="s">
        <v>132</v>
      </c>
      <c r="L410" s="475"/>
      <c r="M410" s="476"/>
      <c r="N410" s="364" t="s">
        <v>171</v>
      </c>
      <c r="O410" s="365"/>
      <c r="P410" s="364" t="s">
        <v>175</v>
      </c>
      <c r="Q410" s="365"/>
      <c r="R410" s="477">
        <v>36</v>
      </c>
      <c r="S410" s="478"/>
      <c r="T410" s="477" t="s">
        <v>176</v>
      </c>
      <c r="U410" s="478"/>
      <c r="V410" s="468">
        <f t="shared" si="0"/>
        <v>3960</v>
      </c>
      <c r="W410" s="469"/>
      <c r="X410" s="470"/>
    </row>
    <row r="411" spans="3:24" ht="20.100000000000001" customHeight="1" x14ac:dyDescent="0.2">
      <c r="C411" s="471" t="s">
        <v>121</v>
      </c>
      <c r="D411" s="472"/>
      <c r="E411" s="472"/>
      <c r="F411" s="472"/>
      <c r="G411" s="473"/>
      <c r="H411" s="474" t="s">
        <v>130</v>
      </c>
      <c r="I411" s="475"/>
      <c r="J411" s="476"/>
      <c r="K411" s="474" t="s">
        <v>133</v>
      </c>
      <c r="L411" s="475"/>
      <c r="M411" s="476"/>
      <c r="N411" s="364" t="s">
        <v>171</v>
      </c>
      <c r="O411" s="365"/>
      <c r="P411" s="364" t="s">
        <v>175</v>
      </c>
      <c r="Q411" s="365"/>
      <c r="R411" s="477">
        <v>30</v>
      </c>
      <c r="S411" s="478"/>
      <c r="T411" s="477" t="s">
        <v>176</v>
      </c>
      <c r="U411" s="478"/>
      <c r="V411" s="468">
        <f t="shared" si="0"/>
        <v>3300</v>
      </c>
      <c r="W411" s="469"/>
      <c r="X411" s="470"/>
    </row>
    <row r="412" spans="3:24" ht="20.100000000000001" customHeight="1" x14ac:dyDescent="0.2">
      <c r="C412" s="471" t="s">
        <v>122</v>
      </c>
      <c r="D412" s="472"/>
      <c r="E412" s="472"/>
      <c r="F412" s="472"/>
      <c r="G412" s="473"/>
      <c r="H412" s="474" t="s">
        <v>141</v>
      </c>
      <c r="I412" s="475"/>
      <c r="J412" s="476"/>
      <c r="K412" s="474" t="s">
        <v>134</v>
      </c>
      <c r="L412" s="475"/>
      <c r="M412" s="476"/>
      <c r="N412" s="364" t="s">
        <v>171</v>
      </c>
      <c r="O412" s="365"/>
      <c r="P412" s="364" t="s">
        <v>175</v>
      </c>
      <c r="Q412" s="365"/>
      <c r="R412" s="477">
        <v>72</v>
      </c>
      <c r="S412" s="478"/>
      <c r="T412" s="477" t="s">
        <v>176</v>
      </c>
      <c r="U412" s="478"/>
      <c r="V412" s="468">
        <f t="shared" si="0"/>
        <v>7920</v>
      </c>
      <c r="W412" s="469"/>
      <c r="X412" s="470"/>
    </row>
    <row r="413" spans="3:24" ht="20.100000000000001" customHeight="1" x14ac:dyDescent="0.2">
      <c r="C413" s="471" t="s">
        <v>123</v>
      </c>
      <c r="D413" s="472"/>
      <c r="E413" s="472"/>
      <c r="F413" s="472"/>
      <c r="G413" s="473"/>
      <c r="H413" s="474" t="s">
        <v>142</v>
      </c>
      <c r="I413" s="475"/>
      <c r="J413" s="476"/>
      <c r="K413" s="474" t="s">
        <v>133</v>
      </c>
      <c r="L413" s="475"/>
      <c r="M413" s="476"/>
      <c r="N413" s="364" t="s">
        <v>171</v>
      </c>
      <c r="O413" s="365"/>
      <c r="P413" s="364" t="s">
        <v>175</v>
      </c>
      <c r="Q413" s="365"/>
      <c r="R413" s="477">
        <v>18</v>
      </c>
      <c r="S413" s="478"/>
      <c r="T413" s="477" t="s">
        <v>176</v>
      </c>
      <c r="U413" s="478"/>
      <c r="V413" s="468">
        <f t="shared" si="0"/>
        <v>1980</v>
      </c>
      <c r="W413" s="469"/>
      <c r="X413" s="470"/>
    </row>
    <row r="414" spans="3:24" ht="20.100000000000001" customHeight="1" x14ac:dyDescent="0.2">
      <c r="C414" s="471" t="s">
        <v>143</v>
      </c>
      <c r="D414" s="472"/>
      <c r="E414" s="472"/>
      <c r="F414" s="472"/>
      <c r="G414" s="473"/>
      <c r="H414" s="474" t="s">
        <v>144</v>
      </c>
      <c r="I414" s="475"/>
      <c r="J414" s="476"/>
      <c r="K414" s="474" t="s">
        <v>132</v>
      </c>
      <c r="L414" s="475"/>
      <c r="M414" s="476"/>
      <c r="N414" s="364" t="s">
        <v>172</v>
      </c>
      <c r="O414" s="365"/>
      <c r="P414" s="364" t="s">
        <v>174</v>
      </c>
      <c r="Q414" s="365"/>
      <c r="R414" s="477">
        <v>30</v>
      </c>
      <c r="S414" s="478"/>
      <c r="T414" s="477" t="s">
        <v>177</v>
      </c>
      <c r="U414" s="478"/>
      <c r="V414" s="468">
        <f t="shared" si="0"/>
        <v>4500</v>
      </c>
      <c r="W414" s="469"/>
      <c r="X414" s="470"/>
    </row>
    <row r="415" spans="3:24" ht="20.100000000000001" customHeight="1" x14ac:dyDescent="0.2">
      <c r="C415" s="471" t="s">
        <v>145</v>
      </c>
      <c r="D415" s="472"/>
      <c r="E415" s="472"/>
      <c r="F415" s="472"/>
      <c r="G415" s="473"/>
      <c r="H415" s="474" t="s">
        <v>146</v>
      </c>
      <c r="I415" s="475"/>
      <c r="J415" s="476"/>
      <c r="K415" s="474" t="s">
        <v>134</v>
      </c>
      <c r="L415" s="475"/>
      <c r="M415" s="476"/>
      <c r="N415" s="364" t="s">
        <v>171</v>
      </c>
      <c r="O415" s="365"/>
      <c r="P415" s="364" t="s">
        <v>175</v>
      </c>
      <c r="Q415" s="365"/>
      <c r="R415" s="477">
        <v>120</v>
      </c>
      <c r="S415" s="478"/>
      <c r="T415" s="477" t="s">
        <v>176</v>
      </c>
      <c r="U415" s="478"/>
      <c r="V415" s="468">
        <f t="shared" si="0"/>
        <v>13200</v>
      </c>
      <c r="W415" s="469"/>
      <c r="X415" s="470"/>
    </row>
    <row r="416" spans="3:24" ht="20.100000000000001" customHeight="1" x14ac:dyDescent="0.2">
      <c r="C416" s="471" t="s">
        <v>147</v>
      </c>
      <c r="D416" s="472"/>
      <c r="E416" s="472"/>
      <c r="F416" s="472"/>
      <c r="G416" s="473"/>
      <c r="H416" s="474" t="s">
        <v>148</v>
      </c>
      <c r="I416" s="475"/>
      <c r="J416" s="476"/>
      <c r="K416" s="474" t="s">
        <v>134</v>
      </c>
      <c r="L416" s="475"/>
      <c r="M416" s="476"/>
      <c r="N416" s="364" t="s">
        <v>172</v>
      </c>
      <c r="O416" s="365"/>
      <c r="P416" s="364" t="s">
        <v>174</v>
      </c>
      <c r="Q416" s="365"/>
      <c r="R416" s="477">
        <v>24</v>
      </c>
      <c r="S416" s="478"/>
      <c r="T416" s="477" t="s">
        <v>177</v>
      </c>
      <c r="U416" s="478"/>
      <c r="V416" s="468">
        <f t="shared" si="0"/>
        <v>3600</v>
      </c>
      <c r="W416" s="469"/>
      <c r="X416" s="470"/>
    </row>
    <row r="417" spans="3:24" ht="20.100000000000001" customHeight="1" x14ac:dyDescent="0.2">
      <c r="C417" s="471" t="s">
        <v>147</v>
      </c>
      <c r="D417" s="472"/>
      <c r="E417" s="472"/>
      <c r="F417" s="472"/>
      <c r="G417" s="473"/>
      <c r="H417" s="474" t="s">
        <v>149</v>
      </c>
      <c r="I417" s="475"/>
      <c r="J417" s="476"/>
      <c r="K417" s="474" t="s">
        <v>135</v>
      </c>
      <c r="L417" s="475"/>
      <c r="M417" s="476"/>
      <c r="N417" s="364" t="s">
        <v>171</v>
      </c>
      <c r="O417" s="365"/>
      <c r="P417" s="364" t="s">
        <v>175</v>
      </c>
      <c r="Q417" s="365"/>
      <c r="R417" s="477">
        <v>24</v>
      </c>
      <c r="S417" s="478"/>
      <c r="T417" s="477" t="s">
        <v>176</v>
      </c>
      <c r="U417" s="478"/>
      <c r="V417" s="468">
        <f t="shared" si="0"/>
        <v>2640</v>
      </c>
      <c r="W417" s="469"/>
      <c r="X417" s="470"/>
    </row>
    <row r="418" spans="3:24" ht="20.100000000000001" customHeight="1" x14ac:dyDescent="0.2">
      <c r="C418" s="471" t="s">
        <v>150</v>
      </c>
      <c r="D418" s="472"/>
      <c r="E418" s="472"/>
      <c r="F418" s="472"/>
      <c r="G418" s="473"/>
      <c r="H418" s="474" t="s">
        <v>151</v>
      </c>
      <c r="I418" s="475"/>
      <c r="J418" s="476"/>
      <c r="K418" s="474" t="s">
        <v>133</v>
      </c>
      <c r="L418" s="475"/>
      <c r="M418" s="476"/>
      <c r="N418" s="364" t="s">
        <v>171</v>
      </c>
      <c r="O418" s="365"/>
      <c r="P418" s="364" t="s">
        <v>175</v>
      </c>
      <c r="Q418" s="365"/>
      <c r="R418" s="477">
        <v>132</v>
      </c>
      <c r="S418" s="478"/>
      <c r="T418" s="477" t="s">
        <v>176</v>
      </c>
      <c r="U418" s="478"/>
      <c r="V418" s="468">
        <f t="shared" si="0"/>
        <v>14520</v>
      </c>
      <c r="W418" s="469"/>
      <c r="X418" s="470"/>
    </row>
    <row r="419" spans="3:24" ht="20.100000000000001" customHeight="1" x14ac:dyDescent="0.2">
      <c r="C419" s="471" t="s">
        <v>143</v>
      </c>
      <c r="D419" s="472"/>
      <c r="E419" s="472"/>
      <c r="F419" s="472"/>
      <c r="G419" s="473"/>
      <c r="H419" s="474" t="s">
        <v>152</v>
      </c>
      <c r="I419" s="475"/>
      <c r="J419" s="476"/>
      <c r="K419" s="474" t="s">
        <v>133</v>
      </c>
      <c r="L419" s="475"/>
      <c r="M419" s="476"/>
      <c r="N419" s="364" t="s">
        <v>171</v>
      </c>
      <c r="O419" s="365"/>
      <c r="P419" s="364" t="s">
        <v>174</v>
      </c>
      <c r="Q419" s="365"/>
      <c r="R419" s="477">
        <v>48</v>
      </c>
      <c r="S419" s="478"/>
      <c r="T419" s="477" t="s">
        <v>176</v>
      </c>
      <c r="U419" s="478"/>
      <c r="V419" s="468">
        <f t="shared" si="0"/>
        <v>5280</v>
      </c>
      <c r="W419" s="469"/>
      <c r="X419" s="470"/>
    </row>
    <row r="420" spans="3:24" ht="20.100000000000001" customHeight="1" x14ac:dyDescent="0.2">
      <c r="C420" s="471" t="s">
        <v>143</v>
      </c>
      <c r="D420" s="472"/>
      <c r="E420" s="472"/>
      <c r="F420" s="472"/>
      <c r="G420" s="473"/>
      <c r="H420" s="474" t="s">
        <v>152</v>
      </c>
      <c r="I420" s="475"/>
      <c r="J420" s="476"/>
      <c r="K420" s="474" t="s">
        <v>133</v>
      </c>
      <c r="L420" s="475"/>
      <c r="M420" s="476"/>
      <c r="N420" s="364" t="s">
        <v>172</v>
      </c>
      <c r="O420" s="365"/>
      <c r="P420" s="364" t="s">
        <v>175</v>
      </c>
      <c r="Q420" s="365"/>
      <c r="R420" s="477">
        <v>12</v>
      </c>
      <c r="S420" s="478"/>
      <c r="T420" s="477" t="s">
        <v>178</v>
      </c>
      <c r="U420" s="478"/>
      <c r="V420" s="468">
        <f t="shared" si="0"/>
        <v>2040</v>
      </c>
      <c r="W420" s="469"/>
      <c r="X420" s="470"/>
    </row>
    <row r="421" spans="3:24" ht="20.100000000000001" customHeight="1" x14ac:dyDescent="0.2">
      <c r="C421" s="471" t="s">
        <v>143</v>
      </c>
      <c r="D421" s="472"/>
      <c r="E421" s="472"/>
      <c r="F421" s="472"/>
      <c r="G421" s="473"/>
      <c r="H421" s="474" t="s">
        <v>153</v>
      </c>
      <c r="I421" s="475"/>
      <c r="J421" s="476"/>
      <c r="K421" s="474" t="s">
        <v>133</v>
      </c>
      <c r="L421" s="475"/>
      <c r="M421" s="476"/>
      <c r="N421" s="364" t="s">
        <v>171</v>
      </c>
      <c r="O421" s="365"/>
      <c r="P421" s="364" t="s">
        <v>175</v>
      </c>
      <c r="Q421" s="365"/>
      <c r="R421" s="477">
        <v>60</v>
      </c>
      <c r="S421" s="478"/>
      <c r="T421" s="477" t="s">
        <v>176</v>
      </c>
      <c r="U421" s="478"/>
      <c r="V421" s="468">
        <f t="shared" si="0"/>
        <v>6600</v>
      </c>
      <c r="W421" s="469"/>
      <c r="X421" s="470"/>
    </row>
    <row r="422" spans="3:24" ht="20.100000000000001" customHeight="1" x14ac:dyDescent="0.2">
      <c r="C422" s="471" t="s">
        <v>124</v>
      </c>
      <c r="D422" s="472"/>
      <c r="E422" s="472"/>
      <c r="F422" s="472"/>
      <c r="G422" s="473"/>
      <c r="H422" s="474" t="s">
        <v>138</v>
      </c>
      <c r="I422" s="475"/>
      <c r="J422" s="476"/>
      <c r="K422" s="474" t="s">
        <v>132</v>
      </c>
      <c r="L422" s="475"/>
      <c r="M422" s="476"/>
      <c r="N422" s="364" t="s">
        <v>171</v>
      </c>
      <c r="O422" s="365"/>
      <c r="P422" s="364" t="s">
        <v>175</v>
      </c>
      <c r="Q422" s="365"/>
      <c r="R422" s="477">
        <v>30</v>
      </c>
      <c r="S422" s="478"/>
      <c r="T422" s="477" t="s">
        <v>176</v>
      </c>
      <c r="U422" s="478"/>
      <c r="V422" s="468">
        <f t="shared" si="0"/>
        <v>3300</v>
      </c>
      <c r="W422" s="469"/>
      <c r="X422" s="470"/>
    </row>
    <row r="423" spans="3:24" ht="20.100000000000001" customHeight="1" x14ac:dyDescent="0.2">
      <c r="C423" s="471" t="s">
        <v>103</v>
      </c>
      <c r="D423" s="472"/>
      <c r="E423" s="472"/>
      <c r="F423" s="472"/>
      <c r="G423" s="473"/>
      <c r="H423" s="474" t="s">
        <v>129</v>
      </c>
      <c r="I423" s="475"/>
      <c r="J423" s="476"/>
      <c r="K423" s="474" t="s">
        <v>131</v>
      </c>
      <c r="L423" s="475"/>
      <c r="M423" s="476"/>
      <c r="N423" s="364" t="s">
        <v>169</v>
      </c>
      <c r="O423" s="365"/>
      <c r="P423" s="364" t="s">
        <v>175</v>
      </c>
      <c r="Q423" s="365"/>
      <c r="R423" s="477">
        <v>195</v>
      </c>
      <c r="S423" s="478"/>
      <c r="T423" s="477" t="s">
        <v>171</v>
      </c>
      <c r="U423" s="478"/>
      <c r="V423" s="468">
        <f t="shared" si="0"/>
        <v>48750</v>
      </c>
      <c r="W423" s="469"/>
      <c r="X423" s="470"/>
    </row>
    <row r="424" spans="3:24" ht="20.100000000000001" customHeight="1" x14ac:dyDescent="0.2">
      <c r="C424" s="471" t="s">
        <v>187</v>
      </c>
      <c r="D424" s="472"/>
      <c r="E424" s="472"/>
      <c r="F424" s="472"/>
      <c r="G424" s="473"/>
      <c r="H424" s="474" t="s">
        <v>129</v>
      </c>
      <c r="I424" s="475"/>
      <c r="J424" s="476"/>
      <c r="K424" s="474" t="s">
        <v>131</v>
      </c>
      <c r="L424" s="475"/>
      <c r="M424" s="476"/>
      <c r="N424" s="364" t="s">
        <v>170</v>
      </c>
      <c r="O424" s="365"/>
      <c r="P424" s="364" t="s">
        <v>175</v>
      </c>
      <c r="Q424" s="365"/>
      <c r="R424" s="477">
        <v>84</v>
      </c>
      <c r="S424" s="478"/>
      <c r="T424" s="477" t="s">
        <v>172</v>
      </c>
      <c r="U424" s="478"/>
      <c r="V424" s="468">
        <f t="shared" si="0"/>
        <v>25200</v>
      </c>
      <c r="W424" s="469"/>
      <c r="X424" s="470"/>
    </row>
    <row r="425" spans="3:24" ht="20.100000000000001" customHeight="1" x14ac:dyDescent="0.2">
      <c r="C425" s="471" t="s">
        <v>187</v>
      </c>
      <c r="D425" s="472"/>
      <c r="E425" s="472"/>
      <c r="F425" s="472"/>
      <c r="G425" s="473"/>
      <c r="H425" s="474" t="s">
        <v>129</v>
      </c>
      <c r="I425" s="475"/>
      <c r="J425" s="476"/>
      <c r="K425" s="474" t="s">
        <v>131</v>
      </c>
      <c r="L425" s="475"/>
      <c r="M425" s="476"/>
      <c r="N425" s="364" t="s">
        <v>169</v>
      </c>
      <c r="O425" s="365"/>
      <c r="P425" s="364" t="s">
        <v>175</v>
      </c>
      <c r="Q425" s="365"/>
      <c r="R425" s="477">
        <v>216</v>
      </c>
      <c r="S425" s="478"/>
      <c r="T425" s="477" t="s">
        <v>171</v>
      </c>
      <c r="U425" s="478"/>
      <c r="V425" s="468">
        <f t="shared" si="0"/>
        <v>54000</v>
      </c>
      <c r="W425" s="469"/>
      <c r="X425" s="470"/>
    </row>
    <row r="426" spans="3:24" ht="20.100000000000001" customHeight="1" x14ac:dyDescent="0.2">
      <c r="C426" s="471" t="s">
        <v>187</v>
      </c>
      <c r="D426" s="472"/>
      <c r="E426" s="472"/>
      <c r="F426" s="472"/>
      <c r="G426" s="473"/>
      <c r="H426" s="474" t="s">
        <v>154</v>
      </c>
      <c r="I426" s="475"/>
      <c r="J426" s="476"/>
      <c r="K426" s="474" t="s">
        <v>132</v>
      </c>
      <c r="L426" s="475"/>
      <c r="M426" s="476"/>
      <c r="N426" s="364" t="s">
        <v>171</v>
      </c>
      <c r="O426" s="365"/>
      <c r="P426" s="364" t="s">
        <v>175</v>
      </c>
      <c r="Q426" s="365"/>
      <c r="R426" s="477">
        <v>30</v>
      </c>
      <c r="S426" s="478"/>
      <c r="T426" s="477" t="s">
        <v>176</v>
      </c>
      <c r="U426" s="478"/>
      <c r="V426" s="468">
        <f t="shared" si="0"/>
        <v>3300</v>
      </c>
      <c r="W426" s="469"/>
      <c r="X426" s="470"/>
    </row>
    <row r="427" spans="3:24" ht="20.100000000000001" customHeight="1" x14ac:dyDescent="0.2">
      <c r="C427" s="471" t="s">
        <v>187</v>
      </c>
      <c r="D427" s="472"/>
      <c r="E427" s="472"/>
      <c r="F427" s="472"/>
      <c r="G427" s="473"/>
      <c r="H427" s="474" t="s">
        <v>155</v>
      </c>
      <c r="I427" s="475"/>
      <c r="J427" s="476"/>
      <c r="K427" s="474" t="s">
        <v>133</v>
      </c>
      <c r="L427" s="475"/>
      <c r="M427" s="476"/>
      <c r="N427" s="364" t="s">
        <v>171</v>
      </c>
      <c r="O427" s="365"/>
      <c r="P427" s="364" t="s">
        <v>175</v>
      </c>
      <c r="Q427" s="365"/>
      <c r="R427" s="477">
        <v>24</v>
      </c>
      <c r="S427" s="478"/>
      <c r="T427" s="477" t="s">
        <v>176</v>
      </c>
      <c r="U427" s="478"/>
      <c r="V427" s="468">
        <f t="shared" si="0"/>
        <v>2640</v>
      </c>
      <c r="W427" s="469"/>
      <c r="X427" s="470"/>
    </row>
    <row r="428" spans="3:24" ht="20.100000000000001" customHeight="1" x14ac:dyDescent="0.2">
      <c r="C428" s="471" t="s">
        <v>156</v>
      </c>
      <c r="D428" s="472"/>
      <c r="E428" s="472"/>
      <c r="F428" s="472"/>
      <c r="G428" s="473"/>
      <c r="H428" s="474" t="s">
        <v>157</v>
      </c>
      <c r="I428" s="475"/>
      <c r="J428" s="476"/>
      <c r="K428" s="474" t="s">
        <v>131</v>
      </c>
      <c r="L428" s="475"/>
      <c r="M428" s="476"/>
      <c r="N428" s="364" t="s">
        <v>171</v>
      </c>
      <c r="O428" s="365"/>
      <c r="P428" s="364" t="s">
        <v>175</v>
      </c>
      <c r="Q428" s="365"/>
      <c r="R428" s="477">
        <v>12</v>
      </c>
      <c r="S428" s="478"/>
      <c r="T428" s="477" t="s">
        <v>179</v>
      </c>
      <c r="U428" s="478"/>
      <c r="V428" s="468">
        <f t="shared" si="0"/>
        <v>2640</v>
      </c>
      <c r="W428" s="469"/>
      <c r="X428" s="470"/>
    </row>
    <row r="429" spans="3:24" ht="20.100000000000001" customHeight="1" x14ac:dyDescent="0.2">
      <c r="C429" s="471" t="s">
        <v>158</v>
      </c>
      <c r="D429" s="472"/>
      <c r="E429" s="472"/>
      <c r="F429" s="472"/>
      <c r="G429" s="473"/>
      <c r="H429" s="474" t="s">
        <v>159</v>
      </c>
      <c r="I429" s="475"/>
      <c r="J429" s="476"/>
      <c r="K429" s="474" t="s">
        <v>133</v>
      </c>
      <c r="L429" s="475"/>
      <c r="M429" s="476"/>
      <c r="N429" s="364" t="s">
        <v>171</v>
      </c>
      <c r="O429" s="365"/>
      <c r="P429" s="364" t="s">
        <v>175</v>
      </c>
      <c r="Q429" s="365"/>
      <c r="R429" s="477">
        <v>6</v>
      </c>
      <c r="S429" s="478"/>
      <c r="T429" s="477" t="s">
        <v>176</v>
      </c>
      <c r="U429" s="478"/>
      <c r="V429" s="468">
        <f t="shared" si="0"/>
        <v>660</v>
      </c>
      <c r="W429" s="469"/>
      <c r="X429" s="470"/>
    </row>
    <row r="430" spans="3:24" ht="20.100000000000001" customHeight="1" x14ac:dyDescent="0.2">
      <c r="C430" s="471" t="s">
        <v>125</v>
      </c>
      <c r="D430" s="472"/>
      <c r="E430" s="472"/>
      <c r="F430" s="472"/>
      <c r="G430" s="473"/>
      <c r="H430" s="474" t="s">
        <v>160</v>
      </c>
      <c r="I430" s="475"/>
      <c r="J430" s="476"/>
      <c r="K430" s="474" t="s">
        <v>132</v>
      </c>
      <c r="L430" s="475"/>
      <c r="M430" s="476"/>
      <c r="N430" s="364" t="s">
        <v>171</v>
      </c>
      <c r="O430" s="365"/>
      <c r="P430" s="364" t="s">
        <v>175</v>
      </c>
      <c r="Q430" s="365"/>
      <c r="R430" s="477">
        <v>24</v>
      </c>
      <c r="S430" s="478"/>
      <c r="T430" s="477" t="s">
        <v>176</v>
      </c>
      <c r="U430" s="478"/>
      <c r="V430" s="468">
        <f t="shared" si="0"/>
        <v>2640</v>
      </c>
      <c r="W430" s="469"/>
      <c r="X430" s="470"/>
    </row>
    <row r="431" spans="3:24" ht="20.100000000000001" customHeight="1" x14ac:dyDescent="0.2">
      <c r="C431" s="471" t="s">
        <v>161</v>
      </c>
      <c r="D431" s="472"/>
      <c r="E431" s="472"/>
      <c r="F431" s="472"/>
      <c r="G431" s="473"/>
      <c r="H431" s="474" t="s">
        <v>162</v>
      </c>
      <c r="I431" s="475"/>
      <c r="J431" s="476"/>
      <c r="K431" s="474" t="s">
        <v>135</v>
      </c>
      <c r="L431" s="475"/>
      <c r="M431" s="476"/>
      <c r="N431" s="364" t="s">
        <v>171</v>
      </c>
      <c r="O431" s="365"/>
      <c r="P431" s="364" t="s">
        <v>175</v>
      </c>
      <c r="Q431" s="365"/>
      <c r="R431" s="477">
        <v>12</v>
      </c>
      <c r="S431" s="478"/>
      <c r="T431" s="477" t="s">
        <v>176</v>
      </c>
      <c r="U431" s="478"/>
      <c r="V431" s="468">
        <f t="shared" si="0"/>
        <v>1320</v>
      </c>
      <c r="W431" s="469"/>
      <c r="X431" s="470"/>
    </row>
    <row r="432" spans="3:24" ht="20.100000000000001" customHeight="1" x14ac:dyDescent="0.2">
      <c r="C432" s="471" t="s">
        <v>163</v>
      </c>
      <c r="D432" s="472"/>
      <c r="E432" s="472"/>
      <c r="F432" s="472"/>
      <c r="G432" s="473"/>
      <c r="H432" s="474" t="s">
        <v>164</v>
      </c>
      <c r="I432" s="475"/>
      <c r="J432" s="476"/>
      <c r="K432" s="474" t="s">
        <v>135</v>
      </c>
      <c r="L432" s="475"/>
      <c r="M432" s="476"/>
      <c r="N432" s="364" t="s">
        <v>173</v>
      </c>
      <c r="O432" s="365"/>
      <c r="P432" s="364" t="s">
        <v>175</v>
      </c>
      <c r="Q432" s="365"/>
      <c r="R432" s="477">
        <v>12</v>
      </c>
      <c r="S432" s="478"/>
      <c r="T432" s="477" t="s">
        <v>176</v>
      </c>
      <c r="U432" s="478"/>
      <c r="V432" s="468">
        <f t="shared" si="0"/>
        <v>1320</v>
      </c>
      <c r="W432" s="469"/>
      <c r="X432" s="470"/>
    </row>
    <row r="433" spans="1:25" ht="20.100000000000001" customHeight="1" x14ac:dyDescent="0.2">
      <c r="C433" s="471" t="s">
        <v>165</v>
      </c>
      <c r="D433" s="472"/>
      <c r="E433" s="472"/>
      <c r="F433" s="472"/>
      <c r="G433" s="473"/>
      <c r="H433" s="474" t="s">
        <v>129</v>
      </c>
      <c r="I433" s="475"/>
      <c r="J433" s="476"/>
      <c r="K433" s="474" t="s">
        <v>131</v>
      </c>
      <c r="L433" s="475"/>
      <c r="M433" s="476"/>
      <c r="N433" s="364" t="s">
        <v>169</v>
      </c>
      <c r="O433" s="365"/>
      <c r="P433" s="364" t="s">
        <v>175</v>
      </c>
      <c r="Q433" s="365"/>
      <c r="R433" s="477">
        <v>145</v>
      </c>
      <c r="S433" s="478"/>
      <c r="T433" s="477" t="s">
        <v>171</v>
      </c>
      <c r="U433" s="478"/>
      <c r="V433" s="468">
        <f t="shared" si="0"/>
        <v>36250</v>
      </c>
      <c r="W433" s="469"/>
      <c r="X433" s="470"/>
    </row>
    <row r="434" spans="1:25" ht="20.100000000000001" customHeight="1" x14ac:dyDescent="0.2">
      <c r="C434" s="471" t="s">
        <v>165</v>
      </c>
      <c r="D434" s="472"/>
      <c r="E434" s="472"/>
      <c r="F434" s="472"/>
      <c r="G434" s="473"/>
      <c r="H434" s="474" t="s">
        <v>129</v>
      </c>
      <c r="I434" s="475"/>
      <c r="J434" s="476"/>
      <c r="K434" s="474" t="s">
        <v>131</v>
      </c>
      <c r="L434" s="475"/>
      <c r="M434" s="476"/>
      <c r="N434" s="364" t="s">
        <v>170</v>
      </c>
      <c r="O434" s="365"/>
      <c r="P434" s="364" t="s">
        <v>175</v>
      </c>
      <c r="Q434" s="365"/>
      <c r="R434" s="477">
        <v>35</v>
      </c>
      <c r="S434" s="478"/>
      <c r="T434" s="477" t="s">
        <v>172</v>
      </c>
      <c r="U434" s="478"/>
      <c r="V434" s="468">
        <f t="shared" si="0"/>
        <v>10500</v>
      </c>
      <c r="W434" s="469"/>
      <c r="X434" s="470"/>
    </row>
    <row r="435" spans="1:25" ht="20.100000000000001" customHeight="1" x14ac:dyDescent="0.2">
      <c r="C435" s="471" t="s">
        <v>126</v>
      </c>
      <c r="D435" s="472"/>
      <c r="E435" s="472"/>
      <c r="F435" s="472"/>
      <c r="G435" s="473"/>
      <c r="H435" s="474" t="s">
        <v>166</v>
      </c>
      <c r="I435" s="475"/>
      <c r="J435" s="476"/>
      <c r="K435" s="474" t="s">
        <v>132</v>
      </c>
      <c r="L435" s="475"/>
      <c r="M435" s="476"/>
      <c r="N435" s="364" t="s">
        <v>171</v>
      </c>
      <c r="O435" s="365"/>
      <c r="P435" s="364" t="s">
        <v>175</v>
      </c>
      <c r="Q435" s="365"/>
      <c r="R435" s="477">
        <v>12</v>
      </c>
      <c r="S435" s="478"/>
      <c r="T435" s="477" t="s">
        <v>176</v>
      </c>
      <c r="U435" s="478"/>
      <c r="V435" s="468">
        <f t="shared" si="0"/>
        <v>1320</v>
      </c>
      <c r="W435" s="469"/>
      <c r="X435" s="470"/>
    </row>
    <row r="436" spans="1:25" ht="20.100000000000001" customHeight="1" x14ac:dyDescent="0.2">
      <c r="C436" s="471" t="s">
        <v>127</v>
      </c>
      <c r="D436" s="472"/>
      <c r="E436" s="472"/>
      <c r="F436" s="472"/>
      <c r="G436" s="473"/>
      <c r="H436" s="474" t="s">
        <v>167</v>
      </c>
      <c r="I436" s="475"/>
      <c r="J436" s="476"/>
      <c r="K436" s="474" t="s">
        <v>133</v>
      </c>
      <c r="L436" s="475"/>
      <c r="M436" s="476"/>
      <c r="N436" s="364" t="s">
        <v>171</v>
      </c>
      <c r="O436" s="365"/>
      <c r="P436" s="364" t="s">
        <v>175</v>
      </c>
      <c r="Q436" s="365"/>
      <c r="R436" s="477">
        <v>6</v>
      </c>
      <c r="S436" s="478"/>
      <c r="T436" s="477" t="s">
        <v>180</v>
      </c>
      <c r="U436" s="478"/>
      <c r="V436" s="468">
        <f t="shared" si="0"/>
        <v>600</v>
      </c>
      <c r="W436" s="469"/>
      <c r="X436" s="470"/>
    </row>
    <row r="437" spans="1:25" ht="20.100000000000001" customHeight="1" x14ac:dyDescent="0.2">
      <c r="C437" s="471" t="s">
        <v>128</v>
      </c>
      <c r="D437" s="472"/>
      <c r="E437" s="472"/>
      <c r="F437" s="472"/>
      <c r="G437" s="473"/>
      <c r="H437" s="474" t="s">
        <v>168</v>
      </c>
      <c r="I437" s="475"/>
      <c r="J437" s="476"/>
      <c r="K437" s="474" t="s">
        <v>132</v>
      </c>
      <c r="L437" s="475"/>
      <c r="M437" s="476"/>
      <c r="N437" s="364" t="s">
        <v>171</v>
      </c>
      <c r="O437" s="365"/>
      <c r="P437" s="364" t="s">
        <v>175</v>
      </c>
      <c r="Q437" s="365"/>
      <c r="R437" s="477">
        <v>36</v>
      </c>
      <c r="S437" s="478"/>
      <c r="T437" s="477" t="s">
        <v>176</v>
      </c>
      <c r="U437" s="478"/>
      <c r="V437" s="468">
        <f>R437*T437</f>
        <v>3960</v>
      </c>
      <c r="W437" s="469"/>
      <c r="X437" s="470"/>
    </row>
    <row r="438" spans="1:25" ht="20.100000000000001" customHeight="1" x14ac:dyDescent="0.2">
      <c r="C438" s="471" t="s">
        <v>181</v>
      </c>
      <c r="D438" s="472"/>
      <c r="E438" s="472"/>
      <c r="F438" s="472"/>
      <c r="G438" s="473"/>
      <c r="H438" s="471"/>
      <c r="I438" s="472"/>
      <c r="J438" s="473"/>
      <c r="K438" s="474"/>
      <c r="L438" s="475"/>
      <c r="M438" s="476"/>
      <c r="N438" s="471"/>
      <c r="O438" s="473"/>
      <c r="P438" s="471"/>
      <c r="Q438" s="473"/>
      <c r="R438" s="468">
        <f>SUM(R404:S437)</f>
        <v>1770</v>
      </c>
      <c r="S438" s="470"/>
      <c r="T438" s="471"/>
      <c r="U438" s="473"/>
      <c r="V438" s="468">
        <f>SUM(V404:X437)</f>
        <v>326470</v>
      </c>
      <c r="W438" s="469"/>
      <c r="X438" s="470"/>
    </row>
    <row r="441" spans="1:25" x14ac:dyDescent="0.2">
      <c r="A441" s="285"/>
      <c r="B441" s="286"/>
      <c r="C441" s="286"/>
      <c r="D441" s="286"/>
      <c r="E441" s="286"/>
      <c r="F441" s="286"/>
      <c r="G441" s="286"/>
      <c r="H441" s="286"/>
      <c r="I441" s="286"/>
      <c r="J441" s="286"/>
      <c r="K441" s="286"/>
      <c r="L441" s="286"/>
      <c r="M441" s="286"/>
      <c r="N441" s="286"/>
      <c r="O441" s="286"/>
      <c r="P441" s="286"/>
      <c r="Q441" s="286"/>
      <c r="R441" s="286"/>
      <c r="S441" s="286"/>
      <c r="T441" s="286"/>
      <c r="U441" s="286"/>
      <c r="V441" s="286"/>
      <c r="W441" s="286"/>
      <c r="X441" s="286"/>
      <c r="Y441" s="286"/>
    </row>
    <row r="443" spans="1:25" ht="18" customHeight="1" x14ac:dyDescent="0.2">
      <c r="B443" s="153"/>
    </row>
    <row r="445" spans="1:25" ht="18" customHeight="1" x14ac:dyDescent="0.2"/>
    <row r="481" spans="2:3" x14ac:dyDescent="0.2">
      <c r="B481" s="479" t="s">
        <v>326</v>
      </c>
    </row>
    <row r="482" spans="2:3" x14ac:dyDescent="0.2">
      <c r="B482" s="480"/>
    </row>
    <row r="483" spans="2:3" x14ac:dyDescent="0.2">
      <c r="B483" s="480"/>
    </row>
    <row r="484" spans="2:3" x14ac:dyDescent="0.2">
      <c r="B484" s="480"/>
    </row>
    <row r="485" spans="2:3" x14ac:dyDescent="0.2">
      <c r="B485" s="480"/>
    </row>
    <row r="486" spans="2:3" x14ac:dyDescent="0.2">
      <c r="B486" s="480"/>
    </row>
    <row r="487" spans="2:3" x14ac:dyDescent="0.2">
      <c r="B487" s="480"/>
    </row>
    <row r="488" spans="2:3" ht="13.5" customHeight="1" x14ac:dyDescent="0.2">
      <c r="B488" s="480"/>
      <c r="C488" s="174"/>
    </row>
    <row r="489" spans="2:3" x14ac:dyDescent="0.2">
      <c r="B489" s="480"/>
      <c r="C489" s="175"/>
    </row>
    <row r="490" spans="2:3" x14ac:dyDescent="0.2">
      <c r="B490" s="480"/>
      <c r="C490" s="175"/>
    </row>
    <row r="491" spans="2:3" x14ac:dyDescent="0.2">
      <c r="B491" s="480"/>
      <c r="C491" s="175"/>
    </row>
    <row r="492" spans="2:3" x14ac:dyDescent="0.2">
      <c r="B492" s="480"/>
      <c r="C492" s="175"/>
    </row>
    <row r="493" spans="2:3" x14ac:dyDescent="0.2">
      <c r="B493" s="480"/>
      <c r="C493" s="175"/>
    </row>
    <row r="494" spans="2:3" x14ac:dyDescent="0.2">
      <c r="B494" s="480"/>
      <c r="C494" s="175"/>
    </row>
    <row r="495" spans="2:3" x14ac:dyDescent="0.2">
      <c r="B495" s="480"/>
      <c r="C495" s="175"/>
    </row>
    <row r="496" spans="2:3" x14ac:dyDescent="0.2">
      <c r="B496" s="480"/>
      <c r="C496" s="175"/>
    </row>
    <row r="497" spans="1:25" x14ac:dyDescent="0.2">
      <c r="B497" s="480"/>
      <c r="C497" s="175"/>
    </row>
    <row r="498" spans="1:25" x14ac:dyDescent="0.2">
      <c r="B498" s="480"/>
      <c r="C498" s="175"/>
    </row>
    <row r="499" spans="1:25" x14ac:dyDescent="0.2">
      <c r="B499" s="480"/>
      <c r="C499" s="175"/>
    </row>
    <row r="500" spans="1:25" x14ac:dyDescent="0.2">
      <c r="B500" s="480"/>
      <c r="C500" s="175"/>
    </row>
    <row r="501" spans="1:25" x14ac:dyDescent="0.2">
      <c r="B501" s="480"/>
      <c r="C501" s="175"/>
    </row>
    <row r="502" spans="1:25" ht="14.25" customHeight="1" x14ac:dyDescent="0.2">
      <c r="B502" s="480"/>
      <c r="C502" s="175"/>
    </row>
    <row r="504" spans="1:25" x14ac:dyDescent="0.2">
      <c r="A504" s="285"/>
      <c r="B504" s="286"/>
      <c r="C504" s="286"/>
      <c r="D504" s="286"/>
      <c r="E504" s="286"/>
      <c r="F504" s="286"/>
      <c r="G504" s="286"/>
      <c r="H504" s="286"/>
      <c r="I504" s="286"/>
      <c r="J504" s="286"/>
      <c r="K504" s="286"/>
      <c r="L504" s="286"/>
      <c r="M504" s="286"/>
      <c r="N504" s="286"/>
      <c r="O504" s="286"/>
      <c r="P504" s="286"/>
      <c r="Q504" s="286"/>
      <c r="R504" s="286"/>
      <c r="S504" s="286"/>
      <c r="T504" s="286"/>
      <c r="U504" s="286"/>
      <c r="V504" s="286"/>
      <c r="W504" s="286"/>
      <c r="X504" s="286"/>
      <c r="Y504" s="286"/>
    </row>
    <row r="505" spans="1:25" x14ac:dyDescent="0.2">
      <c r="A505" s="148"/>
      <c r="B505" s="149"/>
      <c r="C505" s="149"/>
      <c r="D505" s="149"/>
      <c r="E505" s="149"/>
      <c r="F505" s="149"/>
      <c r="G505" s="149"/>
      <c r="H505" s="149"/>
      <c r="I505" s="149"/>
      <c r="J505" s="149"/>
      <c r="K505" s="149"/>
      <c r="L505" s="149"/>
      <c r="M505" s="149"/>
      <c r="N505" s="149"/>
      <c r="O505" s="149"/>
      <c r="P505" s="149"/>
      <c r="Q505" s="149"/>
      <c r="R505" s="149"/>
      <c r="S505" s="149"/>
      <c r="T505" s="149"/>
      <c r="U505" s="149"/>
      <c r="V505" s="149"/>
      <c r="W505" s="149"/>
      <c r="X505" s="149"/>
      <c r="Y505" s="149"/>
    </row>
    <row r="506" spans="1:25" x14ac:dyDescent="0.2">
      <c r="A506" s="148"/>
      <c r="B506" s="149"/>
      <c r="C506" s="149"/>
      <c r="D506" s="149"/>
      <c r="E506" s="149"/>
      <c r="F506" s="149"/>
      <c r="G506" s="149"/>
      <c r="H506" s="149"/>
      <c r="I506" s="149"/>
      <c r="J506" s="149"/>
      <c r="K506" s="149"/>
      <c r="L506" s="149"/>
      <c r="M506" s="149"/>
      <c r="N506" s="149"/>
      <c r="O506" s="149"/>
      <c r="P506" s="149"/>
      <c r="Q506" s="149"/>
      <c r="R506" s="149"/>
      <c r="S506" s="149"/>
      <c r="T506" s="149"/>
      <c r="U506" s="149"/>
      <c r="V506" s="149"/>
      <c r="W506" s="149"/>
      <c r="X506" s="149"/>
      <c r="Y506" s="149"/>
    </row>
    <row r="507" spans="1:25" x14ac:dyDescent="0.2">
      <c r="A507" s="148"/>
      <c r="B507" s="149"/>
      <c r="C507" s="149"/>
      <c r="D507" s="149"/>
      <c r="E507" s="149"/>
      <c r="F507" s="149"/>
      <c r="G507" s="149"/>
      <c r="H507" s="149"/>
      <c r="I507" s="149"/>
      <c r="J507" s="149"/>
      <c r="K507" s="149"/>
      <c r="L507" s="149"/>
      <c r="M507" s="149"/>
      <c r="N507" s="149"/>
      <c r="O507" s="149"/>
      <c r="P507" s="149"/>
      <c r="Q507" s="149"/>
      <c r="R507" s="149"/>
      <c r="S507" s="149"/>
      <c r="T507" s="149"/>
      <c r="U507" s="149"/>
      <c r="V507" s="149"/>
      <c r="W507" s="149"/>
      <c r="X507" s="149"/>
      <c r="Y507" s="149"/>
    </row>
    <row r="508" spans="1:25" x14ac:dyDescent="0.2">
      <c r="A508" s="148"/>
      <c r="B508" s="149"/>
      <c r="C508" s="149"/>
      <c r="D508" s="149"/>
      <c r="E508" s="149"/>
      <c r="F508" s="149"/>
      <c r="G508" s="149"/>
      <c r="H508" s="149"/>
      <c r="I508" s="149"/>
      <c r="J508" s="149"/>
      <c r="K508" s="149"/>
      <c r="L508" s="149"/>
      <c r="M508" s="149"/>
      <c r="N508" s="149"/>
      <c r="O508" s="149"/>
      <c r="P508" s="149"/>
      <c r="Q508" s="149"/>
      <c r="R508" s="149"/>
      <c r="S508" s="149"/>
      <c r="T508" s="149"/>
      <c r="U508" s="149"/>
      <c r="V508" s="149"/>
      <c r="W508" s="149"/>
      <c r="X508" s="149"/>
      <c r="Y508" s="149"/>
    </row>
    <row r="509" spans="1:25" x14ac:dyDescent="0.2">
      <c r="A509" s="148"/>
      <c r="B509" s="149"/>
      <c r="C509" s="149"/>
      <c r="D509" s="149"/>
      <c r="E509" s="149"/>
      <c r="F509" s="149"/>
      <c r="G509" s="149"/>
      <c r="H509" s="149"/>
      <c r="I509" s="149"/>
      <c r="J509" s="149"/>
      <c r="K509" s="149"/>
      <c r="L509" s="149"/>
      <c r="M509" s="149"/>
      <c r="N509" s="149"/>
      <c r="O509" s="149"/>
      <c r="P509" s="149"/>
      <c r="Q509" s="149"/>
      <c r="R509" s="149"/>
      <c r="S509" s="149"/>
      <c r="T509" s="149"/>
      <c r="U509" s="149"/>
      <c r="V509" s="149"/>
      <c r="W509" s="149"/>
      <c r="X509" s="149"/>
      <c r="Y509" s="149"/>
    </row>
    <row r="510" spans="1:25" x14ac:dyDescent="0.2">
      <c r="A510" s="148"/>
      <c r="B510" s="149"/>
      <c r="C510" s="149"/>
      <c r="D510" s="149"/>
      <c r="E510" s="149"/>
      <c r="F510" s="149"/>
      <c r="G510" s="149"/>
      <c r="H510" s="149"/>
      <c r="I510" s="149"/>
      <c r="J510" s="149"/>
      <c r="K510" s="149"/>
      <c r="L510" s="149"/>
      <c r="M510" s="149"/>
      <c r="N510" s="149"/>
      <c r="O510" s="149"/>
      <c r="P510" s="149"/>
      <c r="Q510" s="149"/>
      <c r="R510" s="149"/>
      <c r="S510" s="149"/>
      <c r="T510" s="149"/>
      <c r="U510" s="149"/>
      <c r="V510" s="149"/>
      <c r="W510" s="149"/>
      <c r="X510" s="149"/>
      <c r="Y510" s="149"/>
    </row>
    <row r="511" spans="1:25" x14ac:dyDescent="0.2">
      <c r="A511" s="148"/>
      <c r="B511" s="149"/>
      <c r="C511" s="149"/>
      <c r="D511" s="149"/>
      <c r="E511" s="149"/>
      <c r="F511" s="149"/>
      <c r="G511" s="149"/>
      <c r="H511" s="149"/>
      <c r="I511" s="149"/>
      <c r="J511" s="149"/>
      <c r="K511" s="149"/>
      <c r="L511" s="149"/>
      <c r="M511" s="149"/>
      <c r="N511" s="149"/>
      <c r="O511" s="149"/>
      <c r="P511" s="149"/>
      <c r="Q511" s="149"/>
      <c r="R511" s="149"/>
      <c r="S511" s="149"/>
      <c r="T511" s="149"/>
      <c r="U511" s="149"/>
      <c r="V511" s="149"/>
      <c r="W511" s="149"/>
      <c r="X511" s="149"/>
      <c r="Y511" s="149"/>
    </row>
    <row r="512" spans="1:25" x14ac:dyDescent="0.2">
      <c r="A512" s="148"/>
      <c r="B512" s="149"/>
      <c r="C512" s="149"/>
      <c r="D512" s="149"/>
      <c r="E512" s="149"/>
      <c r="F512" s="149"/>
      <c r="G512" s="149"/>
      <c r="H512" s="149"/>
      <c r="I512" s="149"/>
      <c r="J512" s="149"/>
      <c r="K512" s="149"/>
      <c r="L512" s="149"/>
      <c r="M512" s="149"/>
      <c r="N512" s="149"/>
      <c r="O512" s="149"/>
      <c r="P512" s="149"/>
      <c r="Q512" s="149"/>
      <c r="R512" s="149"/>
      <c r="S512" s="149"/>
      <c r="T512" s="149"/>
      <c r="U512" s="149"/>
      <c r="V512" s="149"/>
      <c r="W512" s="149"/>
      <c r="X512" s="149"/>
      <c r="Y512" s="149"/>
    </row>
    <row r="513" spans="1:25" x14ac:dyDescent="0.2">
      <c r="A513" s="148"/>
      <c r="B513" s="149"/>
      <c r="C513" s="149"/>
      <c r="D513" s="149"/>
      <c r="E513" s="149"/>
      <c r="F513" s="149"/>
      <c r="G513" s="149"/>
      <c r="H513" s="149"/>
      <c r="I513" s="149"/>
      <c r="J513" s="149"/>
      <c r="K513" s="149"/>
      <c r="L513" s="149"/>
      <c r="M513" s="149"/>
      <c r="N513" s="149"/>
      <c r="O513" s="149"/>
      <c r="P513" s="149"/>
      <c r="Q513" s="149"/>
      <c r="R513" s="149"/>
      <c r="S513" s="149"/>
      <c r="T513" s="149"/>
      <c r="U513" s="149"/>
      <c r="V513" s="149"/>
      <c r="W513" s="149"/>
      <c r="X513" s="149"/>
      <c r="Y513" s="149"/>
    </row>
    <row r="514" spans="1:25" x14ac:dyDescent="0.2">
      <c r="A514" s="148"/>
      <c r="B514" s="149"/>
      <c r="C514" s="149"/>
      <c r="D514" s="149"/>
      <c r="E514" s="149"/>
      <c r="F514" s="149"/>
      <c r="G514" s="149"/>
      <c r="H514" s="149"/>
      <c r="I514" s="149"/>
      <c r="J514" s="149"/>
      <c r="K514" s="149"/>
      <c r="L514" s="149"/>
      <c r="M514" s="149"/>
      <c r="N514" s="149"/>
      <c r="O514" s="149"/>
      <c r="P514" s="149"/>
      <c r="Q514" s="149"/>
      <c r="R514" s="149"/>
      <c r="S514" s="149"/>
      <c r="T514" s="149"/>
      <c r="U514" s="149"/>
      <c r="V514" s="149"/>
      <c r="W514" s="149"/>
      <c r="X514" s="149"/>
      <c r="Y514" s="149"/>
    </row>
    <row r="515" spans="1:25" x14ac:dyDescent="0.2">
      <c r="A515" s="148"/>
      <c r="B515" s="149"/>
      <c r="C515" s="149"/>
      <c r="D515" s="149"/>
      <c r="E515" s="149"/>
      <c r="F515" s="149"/>
      <c r="G515" s="149"/>
      <c r="H515" s="149"/>
      <c r="I515" s="149"/>
      <c r="J515" s="149"/>
      <c r="K515" s="149"/>
      <c r="L515" s="149"/>
      <c r="M515" s="149"/>
      <c r="N515" s="149"/>
      <c r="O515" s="149"/>
      <c r="P515" s="149"/>
      <c r="Q515" s="149"/>
      <c r="R515" s="149"/>
      <c r="S515" s="149"/>
      <c r="T515" s="149"/>
      <c r="U515" s="149"/>
      <c r="V515" s="149"/>
      <c r="W515" s="149"/>
      <c r="X515" s="149"/>
      <c r="Y515" s="149"/>
    </row>
    <row r="516" spans="1:25" x14ac:dyDescent="0.2">
      <c r="A516" s="148"/>
      <c r="B516" s="149"/>
      <c r="C516" s="149"/>
      <c r="D516" s="149"/>
      <c r="E516" s="149"/>
      <c r="F516" s="149"/>
      <c r="G516" s="149"/>
      <c r="H516" s="149"/>
      <c r="I516" s="149"/>
      <c r="J516" s="149"/>
      <c r="K516" s="149"/>
      <c r="L516" s="149"/>
      <c r="M516" s="149"/>
      <c r="N516" s="149"/>
      <c r="O516" s="149"/>
      <c r="P516" s="149"/>
      <c r="Q516" s="149"/>
      <c r="R516" s="149"/>
      <c r="S516" s="149"/>
      <c r="T516" s="149"/>
      <c r="U516" s="149"/>
      <c r="V516" s="149"/>
      <c r="W516" s="149"/>
      <c r="X516" s="149"/>
      <c r="Y516" s="149"/>
    </row>
    <row r="517" spans="1:25" x14ac:dyDescent="0.2">
      <c r="A517" s="148"/>
      <c r="B517" s="149"/>
      <c r="C517" s="149"/>
      <c r="D517" s="149"/>
      <c r="E517" s="149"/>
      <c r="F517" s="149"/>
      <c r="G517" s="149"/>
      <c r="H517" s="149"/>
      <c r="I517" s="149"/>
      <c r="J517" s="149"/>
      <c r="K517" s="149"/>
      <c r="L517" s="149"/>
      <c r="M517" s="149"/>
      <c r="N517" s="149"/>
      <c r="O517" s="149"/>
      <c r="P517" s="149"/>
      <c r="Q517" s="149"/>
      <c r="R517" s="149"/>
      <c r="S517" s="149"/>
      <c r="T517" s="149"/>
      <c r="U517" s="149"/>
      <c r="V517" s="149"/>
      <c r="W517" s="149"/>
      <c r="X517" s="149"/>
      <c r="Y517" s="149"/>
    </row>
    <row r="518" spans="1:25" x14ac:dyDescent="0.2">
      <c r="A518" s="148"/>
      <c r="B518" s="149"/>
      <c r="C518" s="149"/>
      <c r="D518" s="149"/>
      <c r="E518" s="149"/>
      <c r="F518" s="149"/>
      <c r="G518" s="149"/>
      <c r="H518" s="149"/>
      <c r="I518" s="149"/>
      <c r="J518" s="149"/>
      <c r="K518" s="149"/>
      <c r="L518" s="149"/>
      <c r="M518" s="149"/>
      <c r="N518" s="149"/>
      <c r="O518" s="149"/>
      <c r="P518" s="149"/>
      <c r="Q518" s="149"/>
      <c r="R518" s="149"/>
      <c r="S518" s="149"/>
      <c r="T518" s="149"/>
      <c r="U518" s="149"/>
      <c r="V518" s="149"/>
      <c r="W518" s="149"/>
      <c r="X518" s="149"/>
      <c r="Y518" s="149"/>
    </row>
    <row r="519" spans="1:25" x14ac:dyDescent="0.2">
      <c r="A519" s="148"/>
      <c r="B519" s="149"/>
      <c r="C519" s="149"/>
      <c r="D519" s="149"/>
      <c r="E519" s="149"/>
      <c r="F519" s="149"/>
      <c r="G519" s="149"/>
      <c r="H519" s="149"/>
      <c r="I519" s="149"/>
      <c r="J519" s="149"/>
      <c r="K519" s="149"/>
      <c r="L519" s="149"/>
      <c r="M519" s="149"/>
      <c r="N519" s="149"/>
      <c r="O519" s="149"/>
      <c r="P519" s="149"/>
      <c r="Q519" s="149"/>
      <c r="R519" s="149"/>
      <c r="S519" s="149"/>
      <c r="T519" s="149"/>
      <c r="U519" s="149"/>
      <c r="V519" s="149"/>
      <c r="W519" s="149"/>
      <c r="X519" s="149"/>
      <c r="Y519" s="149"/>
    </row>
    <row r="520" spans="1:25" x14ac:dyDescent="0.2">
      <c r="A520" s="148"/>
      <c r="B520" s="149"/>
      <c r="C520" s="149"/>
      <c r="D520" s="149"/>
      <c r="E520" s="149"/>
      <c r="F520" s="149"/>
      <c r="G520" s="149"/>
      <c r="H520" s="149"/>
      <c r="I520" s="149"/>
      <c r="J520" s="149"/>
      <c r="K520" s="149"/>
      <c r="L520" s="149"/>
      <c r="M520" s="149"/>
      <c r="N520" s="149"/>
      <c r="O520" s="149"/>
      <c r="P520" s="149"/>
      <c r="Q520" s="149"/>
      <c r="R520" s="149"/>
      <c r="S520" s="149"/>
      <c r="T520" s="149"/>
      <c r="U520" s="149"/>
      <c r="V520" s="149"/>
      <c r="W520" s="149"/>
      <c r="X520" s="149"/>
      <c r="Y520" s="149"/>
    </row>
    <row r="521" spans="1:25" x14ac:dyDescent="0.2">
      <c r="A521" s="148"/>
      <c r="B521" s="149"/>
      <c r="C521" s="149"/>
      <c r="D521" s="149"/>
      <c r="E521" s="149"/>
      <c r="F521" s="149"/>
      <c r="G521" s="149"/>
      <c r="H521" s="149"/>
      <c r="I521" s="149"/>
      <c r="J521" s="149"/>
      <c r="K521" s="149"/>
      <c r="L521" s="149"/>
      <c r="M521" s="149"/>
      <c r="N521" s="149"/>
      <c r="O521" s="149"/>
      <c r="P521" s="149"/>
      <c r="Q521" s="149"/>
      <c r="R521" s="149"/>
      <c r="S521" s="149"/>
      <c r="T521" s="149"/>
      <c r="U521" s="149"/>
      <c r="V521" s="149"/>
      <c r="W521" s="149"/>
      <c r="X521" s="149"/>
      <c r="Y521" s="149"/>
    </row>
    <row r="522" spans="1:25" x14ac:dyDescent="0.2">
      <c r="A522" s="148"/>
      <c r="B522" s="149"/>
      <c r="C522" s="149"/>
      <c r="D522" s="149"/>
      <c r="E522" s="149"/>
      <c r="F522" s="149"/>
      <c r="G522" s="149"/>
      <c r="H522" s="149"/>
      <c r="I522" s="149"/>
      <c r="J522" s="149"/>
      <c r="K522" s="149"/>
      <c r="L522" s="149"/>
      <c r="M522" s="149"/>
      <c r="N522" s="149"/>
      <c r="O522" s="149"/>
      <c r="P522" s="149"/>
      <c r="Q522" s="149"/>
      <c r="R522" s="149"/>
      <c r="S522" s="149"/>
      <c r="T522" s="149"/>
      <c r="U522" s="149"/>
      <c r="V522" s="149"/>
      <c r="W522" s="149"/>
      <c r="X522" s="149"/>
      <c r="Y522" s="149"/>
    </row>
    <row r="523" spans="1:25" x14ac:dyDescent="0.2">
      <c r="A523" s="148"/>
      <c r="B523" s="149"/>
      <c r="C523" s="149"/>
      <c r="D523" s="149"/>
      <c r="E523" s="149"/>
      <c r="F523" s="149"/>
      <c r="G523" s="149"/>
      <c r="H523" s="149"/>
      <c r="I523" s="149"/>
      <c r="J523" s="149"/>
      <c r="K523" s="149"/>
      <c r="L523" s="149"/>
      <c r="M523" s="149"/>
      <c r="N523" s="149"/>
      <c r="O523" s="149"/>
      <c r="P523" s="149"/>
      <c r="Q523" s="149"/>
      <c r="R523" s="149"/>
      <c r="S523" s="149"/>
      <c r="T523" s="149"/>
      <c r="U523" s="149"/>
      <c r="V523" s="149"/>
      <c r="W523" s="149"/>
      <c r="X523" s="149"/>
      <c r="Y523" s="149"/>
    </row>
    <row r="524" spans="1:25" x14ac:dyDescent="0.2">
      <c r="A524" s="148"/>
      <c r="B524" s="149"/>
      <c r="C524" s="149"/>
      <c r="D524" s="149"/>
      <c r="E524" s="149"/>
      <c r="F524" s="149"/>
      <c r="G524" s="149"/>
      <c r="H524" s="149"/>
      <c r="I524" s="149"/>
      <c r="J524" s="149"/>
      <c r="K524" s="149"/>
      <c r="L524" s="149"/>
      <c r="M524" s="149"/>
      <c r="N524" s="149"/>
      <c r="O524" s="149"/>
      <c r="P524" s="149"/>
      <c r="Q524" s="149"/>
      <c r="R524" s="149"/>
      <c r="S524" s="149"/>
      <c r="T524" s="149"/>
      <c r="U524" s="149"/>
      <c r="V524" s="149"/>
      <c r="W524" s="149"/>
      <c r="X524" s="149"/>
      <c r="Y524" s="149"/>
    </row>
    <row r="525" spans="1:25" x14ac:dyDescent="0.2">
      <c r="A525" s="148"/>
      <c r="B525" s="149"/>
      <c r="C525" s="149"/>
      <c r="D525" s="149"/>
      <c r="E525" s="149"/>
      <c r="F525" s="149"/>
      <c r="G525" s="149"/>
      <c r="H525" s="149"/>
      <c r="I525" s="149"/>
      <c r="J525" s="149"/>
      <c r="K525" s="149"/>
      <c r="L525" s="149"/>
      <c r="M525" s="149"/>
      <c r="N525" s="149"/>
      <c r="O525" s="149"/>
      <c r="P525" s="149"/>
      <c r="Q525" s="149"/>
      <c r="R525" s="149"/>
      <c r="S525" s="149"/>
      <c r="T525" s="149"/>
      <c r="U525" s="149"/>
      <c r="V525" s="149"/>
      <c r="W525" s="149"/>
      <c r="X525" s="149"/>
      <c r="Y525" s="149"/>
    </row>
    <row r="526" spans="1:25" x14ac:dyDescent="0.2">
      <c r="A526" s="148"/>
      <c r="B526" s="149"/>
      <c r="C526" s="149"/>
      <c r="D526" s="149"/>
      <c r="E526" s="149"/>
      <c r="F526" s="149"/>
      <c r="G526" s="149"/>
      <c r="H526" s="149"/>
      <c r="I526" s="149"/>
      <c r="J526" s="149"/>
      <c r="K526" s="149"/>
      <c r="L526" s="149"/>
      <c r="M526" s="149"/>
      <c r="N526" s="149"/>
      <c r="O526" s="149"/>
      <c r="P526" s="149"/>
      <c r="Q526" s="149"/>
      <c r="R526" s="149"/>
      <c r="S526" s="149"/>
      <c r="T526" s="149"/>
      <c r="U526" s="149"/>
      <c r="V526" s="149"/>
      <c r="W526" s="149"/>
      <c r="X526" s="149"/>
      <c r="Y526" s="149"/>
    </row>
    <row r="527" spans="1:25" x14ac:dyDescent="0.2">
      <c r="A527" s="148"/>
      <c r="B527" s="149"/>
      <c r="C527" s="149"/>
      <c r="D527" s="149"/>
      <c r="E527" s="149"/>
      <c r="F527" s="149"/>
      <c r="G527" s="149"/>
      <c r="H527" s="149"/>
      <c r="I527" s="149"/>
      <c r="J527" s="149"/>
      <c r="K527" s="149"/>
      <c r="L527" s="149"/>
      <c r="M527" s="149"/>
      <c r="N527" s="149"/>
      <c r="O527" s="149"/>
      <c r="P527" s="149"/>
      <c r="Q527" s="149"/>
      <c r="R527" s="149"/>
      <c r="S527" s="149"/>
      <c r="T527" s="149"/>
      <c r="U527" s="149"/>
      <c r="V527" s="149"/>
      <c r="W527" s="149"/>
      <c r="X527" s="149"/>
      <c r="Y527" s="149"/>
    </row>
    <row r="528" spans="1:25" x14ac:dyDescent="0.2">
      <c r="A528" s="148"/>
      <c r="B528" s="149"/>
      <c r="C528" s="149"/>
      <c r="D528" s="149"/>
      <c r="E528" s="149"/>
      <c r="F528" s="149"/>
      <c r="G528" s="149"/>
      <c r="H528" s="149"/>
      <c r="I528" s="149"/>
      <c r="J528" s="149"/>
      <c r="K528" s="149"/>
      <c r="L528" s="149"/>
      <c r="M528" s="149"/>
      <c r="N528" s="149"/>
      <c r="O528" s="149"/>
      <c r="P528" s="149"/>
      <c r="Q528" s="149"/>
      <c r="R528" s="149"/>
      <c r="S528" s="149"/>
      <c r="T528" s="149"/>
      <c r="U528" s="149"/>
      <c r="V528" s="149"/>
      <c r="W528" s="149"/>
      <c r="X528" s="149"/>
      <c r="Y528" s="149"/>
    </row>
    <row r="529" spans="1:25" x14ac:dyDescent="0.2">
      <c r="A529" s="148"/>
      <c r="B529" s="149"/>
      <c r="C529" s="149"/>
      <c r="D529" s="149"/>
      <c r="E529" s="149"/>
      <c r="F529" s="149"/>
      <c r="G529" s="149"/>
      <c r="H529" s="149"/>
      <c r="I529" s="149"/>
      <c r="J529" s="149"/>
      <c r="K529" s="149"/>
      <c r="L529" s="149"/>
      <c r="M529" s="149"/>
      <c r="N529" s="149"/>
      <c r="O529" s="149"/>
      <c r="P529" s="149"/>
      <c r="Q529" s="149"/>
      <c r="R529" s="149"/>
      <c r="S529" s="149"/>
      <c r="T529" s="149"/>
      <c r="U529" s="149"/>
      <c r="V529" s="149"/>
      <c r="W529" s="149"/>
      <c r="X529" s="149"/>
      <c r="Y529" s="149"/>
    </row>
    <row r="530" spans="1:25" x14ac:dyDescent="0.2">
      <c r="A530" s="148"/>
      <c r="B530" s="149"/>
      <c r="C530" s="149"/>
      <c r="D530" s="149"/>
      <c r="E530" s="149"/>
      <c r="F530" s="149"/>
      <c r="G530" s="149"/>
      <c r="H530" s="149"/>
      <c r="I530" s="149"/>
      <c r="J530" s="149"/>
      <c r="K530" s="149"/>
      <c r="L530" s="149"/>
      <c r="M530" s="149"/>
      <c r="N530" s="149"/>
      <c r="O530" s="149"/>
      <c r="P530" s="149"/>
      <c r="Q530" s="149"/>
      <c r="R530" s="149"/>
      <c r="S530" s="149"/>
      <c r="T530" s="149"/>
      <c r="U530" s="149"/>
      <c r="V530" s="149"/>
      <c r="W530" s="149"/>
      <c r="X530" s="149"/>
      <c r="Y530" s="149"/>
    </row>
    <row r="531" spans="1:25" x14ac:dyDescent="0.2">
      <c r="A531" s="148"/>
      <c r="B531" s="149"/>
      <c r="C531" s="149"/>
      <c r="D531" s="149"/>
      <c r="E531" s="149"/>
      <c r="F531" s="149"/>
      <c r="G531" s="149"/>
      <c r="H531" s="149"/>
      <c r="I531" s="149"/>
      <c r="J531" s="149"/>
      <c r="K531" s="149"/>
      <c r="L531" s="149"/>
      <c r="M531" s="149"/>
      <c r="N531" s="149"/>
      <c r="O531" s="149"/>
      <c r="P531" s="149"/>
      <c r="Q531" s="149"/>
      <c r="R531" s="149"/>
      <c r="S531" s="149"/>
      <c r="T531" s="149"/>
      <c r="U531" s="149"/>
      <c r="V531" s="149"/>
      <c r="W531" s="149"/>
      <c r="X531" s="149"/>
      <c r="Y531" s="149"/>
    </row>
    <row r="532" spans="1:25" x14ac:dyDescent="0.2">
      <c r="A532" s="148"/>
      <c r="B532" s="149"/>
      <c r="C532" s="149"/>
      <c r="D532" s="149"/>
      <c r="E532" s="149"/>
      <c r="F532" s="149"/>
      <c r="G532" s="149"/>
      <c r="H532" s="149"/>
      <c r="I532" s="149"/>
      <c r="J532" s="149"/>
      <c r="K532" s="149"/>
      <c r="L532" s="149"/>
      <c r="M532" s="149"/>
      <c r="N532" s="149"/>
      <c r="O532" s="149"/>
      <c r="P532" s="149"/>
      <c r="Q532" s="149"/>
      <c r="R532" s="149"/>
      <c r="S532" s="149"/>
      <c r="T532" s="149"/>
      <c r="U532" s="149"/>
      <c r="V532" s="149"/>
      <c r="W532" s="149"/>
      <c r="X532" s="149"/>
      <c r="Y532" s="149"/>
    </row>
    <row r="533" spans="1:25" x14ac:dyDescent="0.2">
      <c r="A533" s="148"/>
      <c r="B533" s="149"/>
      <c r="C533" s="149"/>
      <c r="D533" s="149"/>
      <c r="E533" s="149"/>
      <c r="F533" s="149"/>
      <c r="G533" s="149"/>
      <c r="H533" s="149"/>
      <c r="I533" s="149"/>
      <c r="J533" s="149"/>
      <c r="K533" s="149"/>
      <c r="L533" s="149"/>
      <c r="M533" s="149"/>
      <c r="N533" s="149"/>
      <c r="O533" s="149"/>
      <c r="P533" s="149"/>
      <c r="Q533" s="149"/>
      <c r="R533" s="149"/>
      <c r="S533" s="149"/>
      <c r="T533" s="149"/>
      <c r="U533" s="149"/>
      <c r="V533" s="149"/>
      <c r="W533" s="149"/>
      <c r="X533" s="149"/>
      <c r="Y533" s="149"/>
    </row>
    <row r="534" spans="1:25" x14ac:dyDescent="0.2">
      <c r="A534" s="148"/>
      <c r="B534" s="149"/>
      <c r="C534" s="149"/>
      <c r="D534" s="149"/>
      <c r="E534" s="149"/>
      <c r="F534" s="149"/>
      <c r="G534" s="149"/>
      <c r="H534" s="149"/>
      <c r="I534" s="149"/>
      <c r="J534" s="149"/>
      <c r="K534" s="149"/>
      <c r="L534" s="149"/>
      <c r="M534" s="149"/>
      <c r="N534" s="149"/>
      <c r="O534" s="149"/>
      <c r="P534" s="149"/>
      <c r="Q534" s="149"/>
      <c r="R534" s="149"/>
      <c r="S534" s="149"/>
      <c r="T534" s="149"/>
      <c r="U534" s="149"/>
      <c r="V534" s="149"/>
      <c r="W534" s="149"/>
      <c r="X534" s="149"/>
      <c r="Y534" s="149"/>
    </row>
    <row r="535" spans="1:25" x14ac:dyDescent="0.2">
      <c r="A535" s="148"/>
      <c r="B535" s="149"/>
      <c r="C535" s="149"/>
      <c r="D535" s="149"/>
      <c r="E535" s="149"/>
      <c r="F535" s="149"/>
      <c r="G535" s="149"/>
      <c r="H535" s="149"/>
      <c r="I535" s="149"/>
      <c r="J535" s="149"/>
      <c r="K535" s="149"/>
      <c r="L535" s="149"/>
      <c r="M535" s="149"/>
      <c r="N535" s="149"/>
      <c r="O535" s="149"/>
      <c r="P535" s="149"/>
      <c r="Q535" s="149"/>
      <c r="R535" s="149"/>
      <c r="S535" s="149"/>
      <c r="T535" s="149"/>
      <c r="U535" s="149"/>
      <c r="V535" s="149"/>
      <c r="W535" s="149"/>
      <c r="X535" s="149"/>
      <c r="Y535" s="149"/>
    </row>
    <row r="536" spans="1:25" x14ac:dyDescent="0.2">
      <c r="A536" s="148"/>
      <c r="B536" s="149"/>
      <c r="C536" s="149"/>
      <c r="D536" s="149"/>
      <c r="E536" s="149"/>
      <c r="F536" s="149"/>
      <c r="G536" s="149"/>
      <c r="H536" s="149"/>
      <c r="I536" s="149"/>
      <c r="J536" s="149"/>
      <c r="K536" s="149"/>
      <c r="L536" s="149"/>
      <c r="M536" s="149"/>
      <c r="N536" s="149"/>
      <c r="O536" s="149"/>
      <c r="P536" s="149"/>
      <c r="Q536" s="149"/>
      <c r="R536" s="149"/>
      <c r="S536" s="149"/>
      <c r="T536" s="149"/>
      <c r="U536" s="149"/>
      <c r="V536" s="149"/>
      <c r="W536" s="149"/>
      <c r="X536" s="149"/>
      <c r="Y536" s="149"/>
    </row>
    <row r="537" spans="1:25" x14ac:dyDescent="0.2">
      <c r="A537" s="148"/>
      <c r="B537" s="149"/>
      <c r="C537" s="149"/>
      <c r="D537" s="149"/>
      <c r="E537" s="149"/>
      <c r="F537" s="149"/>
      <c r="G537" s="149"/>
      <c r="H537" s="149"/>
      <c r="I537" s="149"/>
      <c r="J537" s="149"/>
      <c r="K537" s="149"/>
      <c r="L537" s="149"/>
      <c r="M537" s="149"/>
      <c r="N537" s="149"/>
      <c r="O537" s="149"/>
      <c r="P537" s="149"/>
      <c r="Q537" s="149"/>
      <c r="R537" s="149"/>
      <c r="S537" s="149"/>
      <c r="T537" s="149"/>
      <c r="U537" s="149"/>
      <c r="V537" s="149"/>
      <c r="W537" s="149"/>
      <c r="X537" s="149"/>
      <c r="Y537" s="149"/>
    </row>
    <row r="538" spans="1:25" x14ac:dyDescent="0.2">
      <c r="A538" s="148"/>
      <c r="B538" s="149"/>
      <c r="C538" s="149"/>
      <c r="D538" s="149"/>
      <c r="E538" s="149"/>
      <c r="F538" s="149"/>
      <c r="G538" s="149"/>
      <c r="H538" s="149"/>
      <c r="I538" s="149"/>
      <c r="J538" s="149"/>
      <c r="K538" s="149"/>
      <c r="L538" s="149"/>
      <c r="M538" s="149"/>
      <c r="N538" s="149"/>
      <c r="O538" s="149"/>
      <c r="P538" s="149"/>
      <c r="Q538" s="149"/>
      <c r="R538" s="149"/>
      <c r="S538" s="149"/>
      <c r="T538" s="149"/>
      <c r="U538" s="149"/>
      <c r="V538" s="149"/>
      <c r="W538" s="149"/>
      <c r="X538" s="149"/>
      <c r="Y538" s="149"/>
    </row>
    <row r="539" spans="1:25" x14ac:dyDescent="0.2">
      <c r="A539" s="148"/>
      <c r="B539" s="149"/>
      <c r="C539" s="149"/>
      <c r="D539" s="149"/>
      <c r="E539" s="149"/>
      <c r="F539" s="149"/>
      <c r="G539" s="149"/>
      <c r="H539" s="149"/>
      <c r="I539" s="149"/>
      <c r="J539" s="149"/>
      <c r="K539" s="149"/>
      <c r="L539" s="149"/>
      <c r="M539" s="149"/>
      <c r="N539" s="149"/>
      <c r="O539" s="149"/>
      <c r="P539" s="149"/>
      <c r="Q539" s="149"/>
      <c r="R539" s="149"/>
      <c r="S539" s="149"/>
      <c r="T539" s="149"/>
      <c r="U539" s="149"/>
      <c r="V539" s="149"/>
      <c r="W539" s="149"/>
      <c r="X539" s="149"/>
      <c r="Y539" s="149"/>
    </row>
    <row r="540" spans="1:25" x14ac:dyDescent="0.2">
      <c r="A540" s="148"/>
      <c r="B540" s="149"/>
      <c r="C540" s="149"/>
      <c r="D540" s="149"/>
      <c r="E540" s="149"/>
      <c r="F540" s="149"/>
      <c r="G540" s="149"/>
      <c r="H540" s="149"/>
      <c r="I540" s="149"/>
      <c r="J540" s="149"/>
      <c r="K540" s="149"/>
      <c r="L540" s="149"/>
      <c r="M540" s="149"/>
      <c r="N540" s="149"/>
      <c r="O540" s="149"/>
      <c r="P540" s="149"/>
      <c r="Q540" s="149"/>
      <c r="R540" s="149"/>
      <c r="S540" s="149"/>
      <c r="T540" s="149"/>
      <c r="U540" s="149"/>
      <c r="V540" s="149"/>
      <c r="W540" s="149"/>
      <c r="X540" s="149"/>
      <c r="Y540" s="149"/>
    </row>
    <row r="541" spans="1:25" x14ac:dyDescent="0.2">
      <c r="A541" s="148"/>
      <c r="B541" s="149"/>
      <c r="C541" s="149"/>
      <c r="D541" s="149"/>
      <c r="E541" s="149"/>
      <c r="F541" s="149"/>
      <c r="G541" s="149"/>
      <c r="H541" s="149"/>
      <c r="I541" s="149"/>
      <c r="J541" s="149"/>
      <c r="K541" s="149"/>
      <c r="L541" s="149"/>
      <c r="M541" s="149"/>
      <c r="N541" s="149"/>
      <c r="O541" s="149"/>
      <c r="P541" s="149"/>
      <c r="Q541" s="149"/>
      <c r="R541" s="149"/>
      <c r="S541" s="149"/>
      <c r="T541" s="149"/>
      <c r="U541" s="149"/>
      <c r="V541" s="149"/>
      <c r="W541" s="149"/>
      <c r="X541" s="149"/>
      <c r="Y541" s="149"/>
    </row>
    <row r="542" spans="1:25" x14ac:dyDescent="0.2">
      <c r="A542" s="148"/>
      <c r="B542" s="149"/>
      <c r="C542" s="149"/>
      <c r="D542" s="149"/>
      <c r="E542" s="149"/>
      <c r="F542" s="149"/>
      <c r="G542" s="149"/>
      <c r="H542" s="149"/>
      <c r="I542" s="149"/>
      <c r="J542" s="149"/>
      <c r="K542" s="149"/>
      <c r="L542" s="149"/>
      <c r="M542" s="149"/>
      <c r="N542" s="149"/>
      <c r="O542" s="149"/>
      <c r="P542" s="149"/>
      <c r="Q542" s="149"/>
      <c r="R542" s="149"/>
      <c r="S542" s="149"/>
      <c r="T542" s="149"/>
      <c r="U542" s="149"/>
      <c r="V542" s="149"/>
      <c r="W542" s="149"/>
      <c r="X542" s="149"/>
      <c r="Y542" s="149"/>
    </row>
    <row r="543" spans="1:25" x14ac:dyDescent="0.2">
      <c r="A543" s="148"/>
      <c r="B543" s="149"/>
      <c r="C543" s="149"/>
      <c r="D543" s="149"/>
      <c r="E543" s="149"/>
      <c r="F543" s="149"/>
      <c r="G543" s="149"/>
      <c r="H543" s="149"/>
      <c r="I543" s="149"/>
      <c r="J543" s="149"/>
      <c r="K543" s="149"/>
      <c r="L543" s="149"/>
      <c r="M543" s="149"/>
      <c r="N543" s="149"/>
      <c r="O543" s="149"/>
      <c r="P543" s="149"/>
      <c r="Q543" s="149"/>
      <c r="R543" s="149"/>
      <c r="S543" s="149"/>
      <c r="T543" s="149"/>
      <c r="U543" s="149"/>
      <c r="V543" s="149"/>
      <c r="W543" s="149"/>
      <c r="X543" s="149"/>
      <c r="Y543" s="149"/>
    </row>
    <row r="544" spans="1:25" x14ac:dyDescent="0.2">
      <c r="A544" s="148"/>
      <c r="B544" s="149"/>
      <c r="C544" s="149"/>
      <c r="D544" s="149"/>
      <c r="E544" s="149"/>
      <c r="F544" s="149"/>
      <c r="G544" s="149"/>
      <c r="H544" s="149"/>
      <c r="I544" s="149"/>
      <c r="J544" s="149"/>
      <c r="K544" s="149"/>
      <c r="L544" s="149"/>
      <c r="M544" s="149"/>
      <c r="N544" s="149"/>
      <c r="O544" s="149"/>
      <c r="P544" s="149"/>
      <c r="Q544" s="149"/>
      <c r="R544" s="149"/>
      <c r="S544" s="149"/>
      <c r="T544" s="149"/>
      <c r="U544" s="149"/>
      <c r="V544" s="149"/>
      <c r="W544" s="149"/>
      <c r="X544" s="149"/>
      <c r="Y544" s="149"/>
    </row>
    <row r="545" spans="1:25" x14ac:dyDescent="0.2">
      <c r="A545" s="148"/>
      <c r="B545" s="149"/>
      <c r="C545" s="149"/>
      <c r="D545" s="149"/>
      <c r="E545" s="149"/>
      <c r="F545" s="149"/>
      <c r="G545" s="149"/>
      <c r="H545" s="149"/>
      <c r="I545" s="149"/>
      <c r="J545" s="149"/>
      <c r="K545" s="149"/>
      <c r="L545" s="149"/>
      <c r="M545" s="149"/>
      <c r="N545" s="149"/>
      <c r="O545" s="149"/>
      <c r="P545" s="149"/>
      <c r="Q545" s="149"/>
      <c r="R545" s="149"/>
      <c r="S545" s="149"/>
      <c r="T545" s="149"/>
      <c r="U545" s="149"/>
      <c r="V545" s="149"/>
      <c r="W545" s="149"/>
      <c r="X545" s="149"/>
      <c r="Y545" s="149"/>
    </row>
    <row r="546" spans="1:25" x14ac:dyDescent="0.2">
      <c r="A546" s="148"/>
      <c r="B546" s="149"/>
      <c r="C546" s="149"/>
      <c r="D546" s="149"/>
      <c r="E546" s="149"/>
      <c r="F546" s="149"/>
      <c r="G546" s="149"/>
      <c r="H546" s="149"/>
      <c r="I546" s="149"/>
      <c r="J546" s="149"/>
      <c r="K546" s="149"/>
      <c r="L546" s="149"/>
      <c r="M546" s="149"/>
      <c r="N546" s="149"/>
      <c r="O546" s="149"/>
      <c r="P546" s="149"/>
      <c r="Q546" s="149"/>
      <c r="R546" s="149"/>
      <c r="S546" s="149"/>
      <c r="T546" s="149"/>
      <c r="U546" s="149"/>
      <c r="V546" s="149"/>
      <c r="W546" s="149"/>
      <c r="X546" s="149"/>
      <c r="Y546" s="149"/>
    </row>
    <row r="547" spans="1:25" x14ac:dyDescent="0.2">
      <c r="A547" s="148"/>
      <c r="B547" s="149"/>
      <c r="C547" s="149"/>
      <c r="D547" s="149"/>
      <c r="E547" s="149"/>
      <c r="F547" s="149"/>
      <c r="G547" s="149"/>
      <c r="H547" s="149"/>
      <c r="I547" s="149"/>
      <c r="J547" s="149"/>
      <c r="K547" s="149"/>
      <c r="L547" s="149"/>
      <c r="M547" s="149"/>
      <c r="N547" s="149"/>
      <c r="O547" s="149"/>
      <c r="P547" s="149"/>
      <c r="Q547" s="149"/>
      <c r="R547" s="149"/>
      <c r="S547" s="149"/>
      <c r="T547" s="149"/>
      <c r="U547" s="149"/>
      <c r="V547" s="149"/>
      <c r="W547" s="149"/>
      <c r="X547" s="149"/>
      <c r="Y547" s="149"/>
    </row>
    <row r="548" spans="1:25" x14ac:dyDescent="0.2">
      <c r="A548" s="148"/>
      <c r="B548" s="149"/>
      <c r="C548" s="149"/>
      <c r="D548" s="149"/>
      <c r="E548" s="149"/>
      <c r="F548" s="149"/>
      <c r="G548" s="149"/>
      <c r="H548" s="149"/>
      <c r="I548" s="149"/>
      <c r="J548" s="149"/>
      <c r="K548" s="149"/>
      <c r="L548" s="149"/>
      <c r="M548" s="149"/>
      <c r="N548" s="149"/>
      <c r="O548" s="149"/>
      <c r="P548" s="149"/>
      <c r="Q548" s="149"/>
      <c r="R548" s="149"/>
      <c r="S548" s="149"/>
      <c r="T548" s="149"/>
      <c r="U548" s="149"/>
      <c r="V548" s="149"/>
      <c r="W548" s="149"/>
      <c r="X548" s="149"/>
      <c r="Y548" s="149"/>
    </row>
    <row r="549" spans="1:25" x14ac:dyDescent="0.2">
      <c r="A549" s="148"/>
      <c r="B549" s="149"/>
      <c r="C549" s="149"/>
      <c r="D549" s="149"/>
      <c r="E549" s="149"/>
      <c r="F549" s="149"/>
      <c r="G549" s="149"/>
      <c r="H549" s="149"/>
      <c r="I549" s="149"/>
      <c r="J549" s="149"/>
      <c r="K549" s="149"/>
      <c r="L549" s="149"/>
      <c r="M549" s="149"/>
      <c r="N549" s="149"/>
      <c r="O549" s="149"/>
      <c r="P549" s="149"/>
      <c r="Q549" s="149"/>
      <c r="R549" s="149"/>
      <c r="S549" s="149"/>
      <c r="T549" s="149"/>
      <c r="U549" s="149"/>
      <c r="V549" s="149"/>
      <c r="W549" s="149"/>
      <c r="X549" s="149"/>
      <c r="Y549" s="149"/>
    </row>
    <row r="550" spans="1:25" x14ac:dyDescent="0.2">
      <c r="A550" s="148"/>
      <c r="B550" s="149"/>
      <c r="C550" s="149"/>
      <c r="D550" s="149"/>
      <c r="E550" s="149"/>
      <c r="F550" s="149"/>
      <c r="G550" s="149"/>
      <c r="H550" s="149"/>
      <c r="I550" s="149"/>
      <c r="J550" s="149"/>
      <c r="K550" s="149"/>
      <c r="L550" s="149"/>
      <c r="M550" s="149"/>
      <c r="N550" s="149"/>
      <c r="O550" s="149"/>
      <c r="P550" s="149"/>
      <c r="Q550" s="149"/>
      <c r="R550" s="149"/>
      <c r="S550" s="149"/>
      <c r="T550" s="149"/>
      <c r="U550" s="149"/>
      <c r="V550" s="149"/>
      <c r="W550" s="149"/>
      <c r="X550" s="149"/>
      <c r="Y550" s="149"/>
    </row>
    <row r="551" spans="1:25" x14ac:dyDescent="0.2">
      <c r="A551" s="148"/>
      <c r="B551" s="149"/>
      <c r="C551" s="149"/>
      <c r="D551" s="149"/>
      <c r="E551" s="149"/>
      <c r="F551" s="149"/>
      <c r="G551" s="149"/>
      <c r="H551" s="149"/>
      <c r="I551" s="149"/>
      <c r="J551" s="149"/>
      <c r="K551" s="149"/>
      <c r="L551" s="149"/>
      <c r="M551" s="149"/>
      <c r="N551" s="149"/>
      <c r="O551" s="149"/>
      <c r="P551" s="149"/>
      <c r="Q551" s="149"/>
      <c r="R551" s="149"/>
      <c r="S551" s="149"/>
      <c r="T551" s="149"/>
      <c r="U551" s="149"/>
      <c r="V551" s="149"/>
      <c r="W551" s="149"/>
      <c r="X551" s="149"/>
      <c r="Y551" s="149"/>
    </row>
    <row r="552" spans="1:25" x14ac:dyDescent="0.2">
      <c r="A552" s="148"/>
      <c r="B552" s="149"/>
      <c r="C552" s="149"/>
      <c r="D552" s="149"/>
      <c r="E552" s="149"/>
      <c r="F552" s="149"/>
      <c r="G552" s="149"/>
      <c r="H552" s="149"/>
      <c r="I552" s="149"/>
      <c r="J552" s="149"/>
      <c r="K552" s="149"/>
      <c r="L552" s="149"/>
      <c r="M552" s="149"/>
      <c r="N552" s="149"/>
      <c r="O552" s="149"/>
      <c r="P552" s="149"/>
      <c r="Q552" s="149"/>
      <c r="R552" s="149"/>
      <c r="S552" s="149"/>
      <c r="T552" s="149"/>
      <c r="U552" s="149"/>
      <c r="V552" s="149"/>
      <c r="W552" s="149"/>
      <c r="X552" s="149"/>
      <c r="Y552" s="149"/>
    </row>
    <row r="553" spans="1:25" x14ac:dyDescent="0.2">
      <c r="A553" s="148"/>
      <c r="B553" s="149"/>
      <c r="C553" s="149"/>
      <c r="D553" s="149"/>
      <c r="E553" s="149"/>
      <c r="F553" s="149"/>
      <c r="G553" s="149"/>
      <c r="H553" s="149"/>
      <c r="I553" s="149"/>
      <c r="J553" s="149"/>
      <c r="K553" s="149"/>
      <c r="L553" s="149"/>
      <c r="M553" s="149"/>
      <c r="N553" s="149"/>
      <c r="O553" s="149"/>
      <c r="P553" s="149"/>
      <c r="Q553" s="149"/>
      <c r="R553" s="149"/>
      <c r="S553" s="149"/>
      <c r="T553" s="149"/>
      <c r="U553" s="149"/>
      <c r="V553" s="149"/>
      <c r="W553" s="149"/>
      <c r="X553" s="149"/>
      <c r="Y553" s="149"/>
    </row>
    <row r="554" spans="1:25" x14ac:dyDescent="0.2">
      <c r="A554" s="148"/>
      <c r="B554" s="149"/>
      <c r="C554" s="149"/>
      <c r="D554" s="149"/>
      <c r="E554" s="149"/>
      <c r="F554" s="149"/>
      <c r="G554" s="149"/>
      <c r="H554" s="149"/>
      <c r="I554" s="149"/>
      <c r="J554" s="149"/>
      <c r="K554" s="149"/>
      <c r="L554" s="149"/>
      <c r="M554" s="149"/>
      <c r="N554" s="149"/>
      <c r="O554" s="149"/>
      <c r="P554" s="149"/>
      <c r="Q554" s="149"/>
      <c r="R554" s="149"/>
      <c r="S554" s="149"/>
      <c r="T554" s="149"/>
      <c r="U554" s="149"/>
      <c r="V554" s="149"/>
      <c r="W554" s="149"/>
      <c r="X554" s="149"/>
      <c r="Y554" s="149"/>
    </row>
    <row r="555" spans="1:25" x14ac:dyDescent="0.2">
      <c r="A555" s="148"/>
      <c r="B555" s="149"/>
      <c r="C555" s="149"/>
      <c r="D555" s="149"/>
      <c r="E555" s="149"/>
      <c r="F555" s="149"/>
      <c r="G555" s="149"/>
      <c r="H555" s="149"/>
      <c r="I555" s="149"/>
      <c r="J555" s="149"/>
      <c r="K555" s="149"/>
      <c r="L555" s="149"/>
      <c r="M555" s="149"/>
      <c r="N555" s="149"/>
      <c r="O555" s="149"/>
      <c r="P555" s="149"/>
      <c r="Q555" s="149"/>
      <c r="R555" s="149"/>
      <c r="S555" s="149"/>
      <c r="T555" s="149"/>
      <c r="U555" s="149"/>
      <c r="V555" s="149"/>
      <c r="W555" s="149"/>
      <c r="X555" s="149"/>
      <c r="Y555" s="149"/>
    </row>
    <row r="556" spans="1:25" x14ac:dyDescent="0.2">
      <c r="A556" s="148"/>
      <c r="B556" s="149"/>
      <c r="C556" s="149"/>
      <c r="D556" s="149"/>
      <c r="E556" s="149"/>
      <c r="F556" s="149"/>
      <c r="G556" s="149"/>
      <c r="H556" s="149"/>
      <c r="I556" s="149"/>
      <c r="J556" s="149"/>
      <c r="K556" s="149"/>
      <c r="L556" s="149"/>
      <c r="M556" s="149"/>
      <c r="N556" s="149"/>
      <c r="O556" s="149"/>
      <c r="P556" s="149"/>
      <c r="Q556" s="149"/>
      <c r="R556" s="149"/>
      <c r="S556" s="149"/>
      <c r="T556" s="149"/>
      <c r="U556" s="149"/>
      <c r="V556" s="149"/>
      <c r="W556" s="149"/>
      <c r="X556" s="149"/>
      <c r="Y556" s="149"/>
    </row>
    <row r="557" spans="1:25" x14ac:dyDescent="0.2">
      <c r="A557" s="148"/>
      <c r="B557" s="149"/>
      <c r="C557" s="149"/>
      <c r="D557" s="149"/>
      <c r="E557" s="149"/>
      <c r="F557" s="149"/>
      <c r="G557" s="149"/>
      <c r="H557" s="149"/>
      <c r="I557" s="149"/>
      <c r="J557" s="149"/>
      <c r="K557" s="149"/>
      <c r="L557" s="149"/>
      <c r="M557" s="149"/>
      <c r="N557" s="149"/>
      <c r="O557" s="149"/>
      <c r="P557" s="149"/>
      <c r="Q557" s="149"/>
      <c r="R557" s="149"/>
      <c r="S557" s="149"/>
      <c r="T557" s="149"/>
      <c r="U557" s="149"/>
      <c r="V557" s="149"/>
      <c r="W557" s="149"/>
      <c r="X557" s="149"/>
      <c r="Y557" s="149"/>
    </row>
    <row r="558" spans="1:25" x14ac:dyDescent="0.2">
      <c r="A558" s="148"/>
      <c r="B558" s="149"/>
      <c r="C558" s="149"/>
      <c r="D558" s="149"/>
      <c r="E558" s="149"/>
      <c r="F558" s="149"/>
      <c r="G558" s="149"/>
      <c r="H558" s="149"/>
      <c r="I558" s="149"/>
      <c r="J558" s="149"/>
      <c r="K558" s="149"/>
      <c r="L558" s="149"/>
      <c r="M558" s="149"/>
      <c r="N558" s="149"/>
      <c r="O558" s="149"/>
      <c r="P558" s="149"/>
      <c r="Q558" s="149"/>
      <c r="R558" s="149"/>
      <c r="S558" s="149"/>
      <c r="T558" s="149"/>
      <c r="U558" s="149"/>
      <c r="V558" s="149"/>
      <c r="W558" s="149"/>
      <c r="X558" s="149"/>
      <c r="Y558" s="149"/>
    </row>
    <row r="559" spans="1:25" x14ac:dyDescent="0.2">
      <c r="A559" s="148"/>
      <c r="B559" s="149"/>
      <c r="C559" s="149"/>
      <c r="D559" s="149"/>
      <c r="E559" s="149"/>
      <c r="F559" s="149"/>
      <c r="G559" s="149"/>
      <c r="H559" s="149"/>
      <c r="I559" s="149"/>
      <c r="J559" s="149"/>
      <c r="K559" s="149"/>
      <c r="L559" s="149"/>
      <c r="M559" s="149"/>
      <c r="N559" s="149"/>
      <c r="O559" s="149"/>
      <c r="P559" s="149"/>
      <c r="Q559" s="149"/>
      <c r="R559" s="149"/>
      <c r="S559" s="149"/>
      <c r="T559" s="149"/>
      <c r="U559" s="149"/>
      <c r="V559" s="149"/>
      <c r="W559" s="149"/>
      <c r="X559" s="149"/>
      <c r="Y559" s="149"/>
    </row>
    <row r="560" spans="1:25" x14ac:dyDescent="0.2">
      <c r="A560" s="148"/>
      <c r="B560" s="149"/>
      <c r="C560" s="149"/>
      <c r="D560" s="149"/>
      <c r="E560" s="149"/>
      <c r="F560" s="149"/>
      <c r="G560" s="149"/>
      <c r="H560" s="149"/>
      <c r="I560" s="149"/>
      <c r="J560" s="149"/>
      <c r="K560" s="149"/>
      <c r="L560" s="149"/>
      <c r="M560" s="149"/>
      <c r="N560" s="149"/>
      <c r="O560" s="149"/>
      <c r="P560" s="149"/>
      <c r="Q560" s="149"/>
      <c r="R560" s="149"/>
      <c r="S560" s="149"/>
      <c r="T560" s="149"/>
      <c r="U560" s="149"/>
      <c r="V560" s="149"/>
      <c r="W560" s="149"/>
      <c r="X560" s="149"/>
      <c r="Y560" s="149"/>
    </row>
    <row r="561" spans="1:25" x14ac:dyDescent="0.2">
      <c r="A561" s="148"/>
      <c r="B561" s="149"/>
      <c r="C561" s="149"/>
      <c r="D561" s="149"/>
      <c r="E561" s="149"/>
      <c r="F561" s="149"/>
      <c r="G561" s="149"/>
      <c r="H561" s="149"/>
      <c r="I561" s="149"/>
      <c r="J561" s="149"/>
      <c r="K561" s="149"/>
      <c r="L561" s="149"/>
      <c r="M561" s="149"/>
      <c r="N561" s="149"/>
      <c r="O561" s="149"/>
      <c r="P561" s="149"/>
      <c r="Q561" s="149"/>
      <c r="R561" s="149"/>
      <c r="S561" s="149"/>
      <c r="T561" s="149"/>
      <c r="U561" s="149"/>
      <c r="V561" s="149"/>
      <c r="W561" s="149"/>
      <c r="X561" s="149"/>
      <c r="Y561" s="149"/>
    </row>
    <row r="562" spans="1:25" x14ac:dyDescent="0.2">
      <c r="A562" s="148"/>
      <c r="B562" s="149"/>
      <c r="C562" s="149"/>
      <c r="D562" s="149"/>
      <c r="E562" s="149"/>
      <c r="F562" s="149"/>
      <c r="G562" s="149"/>
      <c r="H562" s="149"/>
      <c r="I562" s="149"/>
      <c r="J562" s="149"/>
      <c r="K562" s="149"/>
      <c r="L562" s="149"/>
      <c r="M562" s="149"/>
      <c r="N562" s="149"/>
      <c r="O562" s="149"/>
      <c r="P562" s="149"/>
      <c r="Q562" s="149"/>
      <c r="R562" s="149"/>
      <c r="S562" s="149"/>
      <c r="T562" s="149"/>
      <c r="U562" s="149"/>
      <c r="V562" s="149"/>
      <c r="W562" s="149"/>
      <c r="X562" s="149"/>
      <c r="Y562" s="149"/>
    </row>
    <row r="563" spans="1:25" x14ac:dyDescent="0.2">
      <c r="A563" s="148"/>
      <c r="B563" s="149"/>
      <c r="C563" s="149"/>
      <c r="D563" s="149"/>
      <c r="E563" s="149"/>
      <c r="F563" s="149"/>
      <c r="G563" s="149"/>
      <c r="H563" s="149"/>
      <c r="I563" s="149"/>
      <c r="J563" s="149"/>
      <c r="K563" s="149"/>
      <c r="L563" s="149"/>
      <c r="M563" s="149"/>
      <c r="N563" s="149"/>
      <c r="O563" s="149"/>
      <c r="P563" s="149"/>
      <c r="Q563" s="149"/>
      <c r="R563" s="149"/>
      <c r="S563" s="149"/>
      <c r="T563" s="149"/>
      <c r="U563" s="149"/>
      <c r="V563" s="149"/>
      <c r="W563" s="149"/>
      <c r="X563" s="149"/>
      <c r="Y563" s="149"/>
    </row>
    <row r="564" spans="1:25" x14ac:dyDescent="0.2">
      <c r="A564" s="148"/>
      <c r="B564" s="149"/>
      <c r="C564" s="149"/>
      <c r="D564" s="149"/>
      <c r="E564" s="149"/>
      <c r="F564" s="149"/>
      <c r="G564" s="149"/>
      <c r="H564" s="149"/>
      <c r="I564" s="149"/>
      <c r="J564" s="149"/>
      <c r="K564" s="149"/>
      <c r="L564" s="149"/>
      <c r="M564" s="149"/>
      <c r="N564" s="149"/>
      <c r="O564" s="149"/>
      <c r="P564" s="149"/>
      <c r="Q564" s="149"/>
      <c r="R564" s="149"/>
      <c r="S564" s="149"/>
      <c r="T564" s="149"/>
      <c r="U564" s="149"/>
      <c r="V564" s="149"/>
      <c r="W564" s="149"/>
      <c r="X564" s="149"/>
      <c r="Y564" s="149"/>
    </row>
    <row r="565" spans="1:25" x14ac:dyDescent="0.2">
      <c r="A565" s="148"/>
      <c r="B565" s="149"/>
      <c r="C565" s="149"/>
      <c r="D565" s="149"/>
      <c r="E565" s="149"/>
      <c r="F565" s="149"/>
      <c r="G565" s="149"/>
      <c r="H565" s="149"/>
      <c r="I565" s="149"/>
      <c r="J565" s="149"/>
      <c r="K565" s="149"/>
      <c r="L565" s="149"/>
      <c r="M565" s="149"/>
      <c r="N565" s="149"/>
      <c r="O565" s="149"/>
      <c r="P565" s="149"/>
      <c r="Q565" s="149"/>
      <c r="R565" s="149"/>
      <c r="S565" s="149"/>
      <c r="T565" s="149"/>
      <c r="U565" s="149"/>
      <c r="V565" s="149"/>
      <c r="W565" s="149"/>
      <c r="X565" s="149"/>
      <c r="Y565" s="149"/>
    </row>
    <row r="566" spans="1:25" x14ac:dyDescent="0.2">
      <c r="A566" s="148"/>
      <c r="B566" s="149"/>
      <c r="C566" s="149"/>
      <c r="D566" s="149"/>
      <c r="E566" s="149"/>
      <c r="F566" s="149"/>
      <c r="G566" s="149"/>
      <c r="H566" s="149"/>
      <c r="I566" s="149"/>
      <c r="J566" s="149"/>
      <c r="K566" s="149"/>
      <c r="L566" s="149"/>
      <c r="M566" s="149"/>
      <c r="N566" s="149"/>
      <c r="O566" s="149"/>
      <c r="P566" s="149"/>
      <c r="Q566" s="149"/>
      <c r="R566" s="149"/>
      <c r="S566" s="149"/>
      <c r="T566" s="149"/>
      <c r="U566" s="149"/>
      <c r="V566" s="149"/>
      <c r="W566" s="149"/>
      <c r="X566" s="149"/>
      <c r="Y566" s="149"/>
    </row>
    <row r="567" spans="1:25" x14ac:dyDescent="0.2">
      <c r="A567" s="148"/>
      <c r="B567" s="149"/>
      <c r="C567" s="149"/>
      <c r="D567" s="149"/>
      <c r="E567" s="149"/>
      <c r="F567" s="149"/>
      <c r="G567" s="149"/>
      <c r="H567" s="149"/>
      <c r="I567" s="149"/>
      <c r="J567" s="149"/>
      <c r="K567" s="149"/>
      <c r="L567" s="149"/>
      <c r="M567" s="149"/>
      <c r="N567" s="149"/>
      <c r="O567" s="149"/>
      <c r="P567" s="149"/>
      <c r="Q567" s="149"/>
      <c r="R567" s="149"/>
      <c r="S567" s="149"/>
      <c r="T567" s="149"/>
      <c r="U567" s="149"/>
      <c r="V567" s="149"/>
      <c r="W567" s="149"/>
      <c r="X567" s="149"/>
      <c r="Y567" s="149"/>
    </row>
    <row r="568" spans="1:25" ht="14.25" customHeight="1" x14ac:dyDescent="0.2">
      <c r="A568" s="285"/>
      <c r="B568" s="286"/>
      <c r="C568" s="286"/>
      <c r="D568" s="286"/>
      <c r="E568" s="286"/>
      <c r="F568" s="286"/>
      <c r="G568" s="286"/>
      <c r="H568" s="286"/>
      <c r="I568" s="286"/>
      <c r="J568" s="286"/>
      <c r="K568" s="286"/>
      <c r="L568" s="286"/>
      <c r="M568" s="286"/>
      <c r="N568" s="286"/>
      <c r="O568" s="286"/>
      <c r="P568" s="286"/>
      <c r="Q568" s="286"/>
      <c r="R568" s="286"/>
      <c r="S568" s="286"/>
      <c r="T568" s="286"/>
      <c r="U568" s="286"/>
      <c r="V568" s="286"/>
      <c r="W568" s="286"/>
      <c r="X568" s="286"/>
      <c r="Y568" s="286"/>
    </row>
    <row r="632" spans="1:25" x14ac:dyDescent="0.2">
      <c r="A632" s="285"/>
      <c r="B632" s="286"/>
      <c r="C632" s="286"/>
      <c r="D632" s="286"/>
      <c r="E632" s="286"/>
      <c r="F632" s="286"/>
      <c r="G632" s="286"/>
      <c r="H632" s="286"/>
      <c r="I632" s="286"/>
      <c r="J632" s="286"/>
      <c r="K632" s="286"/>
      <c r="L632" s="286"/>
      <c r="M632" s="286"/>
      <c r="N632" s="286"/>
      <c r="O632" s="286"/>
      <c r="P632" s="286"/>
      <c r="Q632" s="286"/>
      <c r="R632" s="286"/>
      <c r="S632" s="286"/>
      <c r="T632" s="286"/>
      <c r="U632" s="286"/>
      <c r="V632" s="286"/>
      <c r="W632" s="286"/>
      <c r="X632" s="286"/>
      <c r="Y632" s="286"/>
    </row>
    <row r="696" spans="1:25" x14ac:dyDescent="0.2">
      <c r="A696" s="285"/>
      <c r="B696" s="286"/>
      <c r="C696" s="286"/>
      <c r="D696" s="286"/>
      <c r="E696" s="286"/>
      <c r="F696" s="286"/>
      <c r="G696" s="286"/>
      <c r="H696" s="286"/>
      <c r="I696" s="286"/>
      <c r="J696" s="286"/>
      <c r="K696" s="286"/>
      <c r="L696" s="286"/>
      <c r="M696" s="286"/>
      <c r="N696" s="286"/>
      <c r="O696" s="286"/>
      <c r="P696" s="286"/>
      <c r="Q696" s="286"/>
      <c r="R696" s="286"/>
      <c r="S696" s="286"/>
      <c r="T696" s="286"/>
      <c r="U696" s="286"/>
      <c r="V696" s="286"/>
      <c r="W696" s="286"/>
      <c r="X696" s="286"/>
      <c r="Y696" s="286"/>
    </row>
    <row r="759" spans="1:25" x14ac:dyDescent="0.2">
      <c r="A759" s="285"/>
      <c r="B759" s="286"/>
      <c r="C759" s="286"/>
      <c r="D759" s="286"/>
      <c r="E759" s="286"/>
      <c r="F759" s="286"/>
      <c r="G759" s="286"/>
      <c r="H759" s="286"/>
      <c r="I759" s="286"/>
      <c r="J759" s="286"/>
      <c r="K759" s="286"/>
      <c r="L759" s="286"/>
      <c r="M759" s="286"/>
      <c r="N759" s="286"/>
      <c r="O759" s="286"/>
      <c r="P759" s="286"/>
      <c r="Q759" s="286"/>
      <c r="R759" s="286"/>
      <c r="S759" s="286"/>
      <c r="T759" s="286"/>
      <c r="U759" s="286"/>
      <c r="V759" s="286"/>
      <c r="W759" s="286"/>
      <c r="X759" s="286"/>
      <c r="Y759" s="286"/>
    </row>
    <row r="760" spans="1:25" x14ac:dyDescent="0.2">
      <c r="A760" s="285"/>
      <c r="B760" s="286"/>
      <c r="C760" s="286"/>
      <c r="D760" s="286"/>
      <c r="E760" s="286"/>
      <c r="F760" s="286"/>
      <c r="G760" s="286"/>
      <c r="H760" s="286"/>
      <c r="I760" s="286"/>
      <c r="J760" s="286"/>
      <c r="K760" s="286"/>
      <c r="L760" s="286"/>
      <c r="M760" s="286"/>
      <c r="N760" s="286"/>
      <c r="O760" s="286"/>
      <c r="P760" s="286"/>
      <c r="Q760" s="286"/>
      <c r="R760" s="286"/>
      <c r="S760" s="286"/>
      <c r="T760" s="286"/>
      <c r="U760" s="286"/>
      <c r="V760" s="286"/>
      <c r="W760" s="286"/>
      <c r="X760" s="286"/>
      <c r="Y760" s="286"/>
    </row>
    <row r="824" spans="1:25" x14ac:dyDescent="0.2">
      <c r="A824" s="285"/>
      <c r="B824" s="286"/>
      <c r="C824" s="286"/>
      <c r="D824" s="286"/>
      <c r="E824" s="286"/>
      <c r="F824" s="286"/>
      <c r="G824" s="286"/>
      <c r="H824" s="286"/>
      <c r="I824" s="286"/>
      <c r="J824" s="286"/>
      <c r="K824" s="286"/>
      <c r="L824" s="286"/>
      <c r="M824" s="286"/>
      <c r="N824" s="286"/>
      <c r="O824" s="286"/>
      <c r="P824" s="286"/>
      <c r="Q824" s="286"/>
      <c r="R824" s="286"/>
      <c r="S824" s="286"/>
      <c r="T824" s="286"/>
      <c r="U824" s="286"/>
      <c r="V824" s="286"/>
      <c r="W824" s="286"/>
      <c r="X824" s="286"/>
      <c r="Y824" s="286"/>
    </row>
    <row r="888" spans="1:25" x14ac:dyDescent="0.2">
      <c r="A888" s="285"/>
      <c r="B888" s="286"/>
      <c r="C888" s="286"/>
      <c r="D888" s="286"/>
      <c r="E888" s="286"/>
      <c r="F888" s="286"/>
      <c r="G888" s="286"/>
      <c r="H888" s="286"/>
      <c r="I888" s="286"/>
      <c r="J888" s="286"/>
      <c r="K888" s="286"/>
      <c r="L888" s="286"/>
      <c r="M888" s="286"/>
      <c r="N888" s="286"/>
      <c r="O888" s="286"/>
      <c r="P888" s="286"/>
      <c r="Q888" s="286"/>
      <c r="R888" s="286"/>
      <c r="S888" s="286"/>
      <c r="T888" s="286"/>
      <c r="U888" s="286"/>
      <c r="V888" s="286"/>
      <c r="W888" s="286"/>
      <c r="X888" s="286"/>
      <c r="Y888" s="286"/>
    </row>
    <row r="952" spans="1:25" x14ac:dyDescent="0.2">
      <c r="A952" s="285"/>
      <c r="B952" s="286"/>
      <c r="C952" s="286"/>
      <c r="D952" s="286"/>
      <c r="E952" s="286"/>
      <c r="F952" s="286"/>
      <c r="G952" s="286"/>
      <c r="H952" s="286"/>
      <c r="I952" s="286"/>
      <c r="J952" s="286"/>
      <c r="K952" s="286"/>
      <c r="L952" s="286"/>
      <c r="M952" s="286"/>
      <c r="N952" s="286"/>
      <c r="O952" s="286"/>
      <c r="P952" s="286"/>
      <c r="Q952" s="286"/>
      <c r="R952" s="286"/>
      <c r="S952" s="286"/>
      <c r="T952" s="286"/>
      <c r="U952" s="286"/>
      <c r="V952" s="286"/>
      <c r="W952" s="286"/>
      <c r="X952" s="286"/>
      <c r="Y952" s="286"/>
    </row>
    <row r="953" spans="1:25" x14ac:dyDescent="0.2">
      <c r="A953" s="148"/>
      <c r="B953" s="149"/>
      <c r="C953" s="149"/>
      <c r="D953" s="149"/>
      <c r="E953" s="149"/>
      <c r="F953" s="149"/>
      <c r="G953" s="149"/>
      <c r="H953" s="149"/>
      <c r="I953" s="149"/>
      <c r="J953" s="149"/>
      <c r="K953" s="149"/>
      <c r="L953" s="149"/>
      <c r="M953" s="149"/>
      <c r="N953" s="149"/>
      <c r="O953" s="149"/>
      <c r="P953" s="149"/>
      <c r="Q953" s="149"/>
      <c r="R953" s="149"/>
      <c r="S953" s="149"/>
      <c r="T953" s="149"/>
      <c r="U953" s="149"/>
      <c r="V953" s="149"/>
      <c r="W953" s="149"/>
      <c r="X953" s="149"/>
      <c r="Y953" s="149"/>
    </row>
    <row r="954" spans="1:25" x14ac:dyDescent="0.2">
      <c r="A954" s="148"/>
      <c r="B954" s="149"/>
      <c r="C954" s="149"/>
      <c r="D954" s="149"/>
      <c r="E954" s="149"/>
      <c r="F954" s="149"/>
      <c r="G954" s="149"/>
      <c r="H954" s="149"/>
      <c r="I954" s="149"/>
      <c r="J954" s="149"/>
      <c r="K954" s="149"/>
      <c r="L954" s="149"/>
      <c r="M954" s="149"/>
      <c r="N954" s="149"/>
      <c r="O954" s="149"/>
      <c r="P954" s="149"/>
      <c r="Q954" s="149"/>
      <c r="R954" s="149"/>
      <c r="S954" s="149"/>
      <c r="T954" s="149"/>
      <c r="U954" s="149"/>
      <c r="V954" s="149"/>
      <c r="W954" s="149"/>
      <c r="X954" s="149"/>
      <c r="Y954" s="149"/>
    </row>
    <row r="955" spans="1:25" x14ac:dyDescent="0.2">
      <c r="A955" s="148"/>
      <c r="B955" s="149"/>
      <c r="C955" s="149"/>
      <c r="D955" s="149"/>
      <c r="E955" s="149"/>
      <c r="F955" s="149"/>
      <c r="G955" s="149"/>
      <c r="H955" s="149"/>
      <c r="I955" s="149"/>
      <c r="J955" s="149"/>
      <c r="K955" s="149"/>
      <c r="L955" s="149"/>
      <c r="M955" s="149"/>
      <c r="N955" s="149"/>
      <c r="O955" s="149"/>
      <c r="P955" s="149"/>
      <c r="Q955" s="149"/>
      <c r="R955" s="149"/>
      <c r="S955" s="149"/>
      <c r="T955" s="149"/>
      <c r="U955" s="149"/>
      <c r="V955" s="149"/>
      <c r="W955" s="149"/>
      <c r="X955" s="149"/>
      <c r="Y955" s="149"/>
    </row>
    <row r="956" spans="1:25" x14ac:dyDescent="0.2">
      <c r="A956" s="148"/>
      <c r="B956" s="149"/>
      <c r="C956" s="149"/>
      <c r="D956" s="149"/>
      <c r="E956" s="149"/>
      <c r="F956" s="149"/>
      <c r="G956" s="149"/>
      <c r="H956" s="149"/>
      <c r="I956" s="149"/>
      <c r="J956" s="149"/>
      <c r="K956" s="149"/>
      <c r="L956" s="149"/>
      <c r="M956" s="149"/>
      <c r="N956" s="149"/>
      <c r="O956" s="149"/>
      <c r="P956" s="149"/>
      <c r="Q956" s="149"/>
      <c r="R956" s="149"/>
      <c r="S956" s="149"/>
      <c r="T956" s="149"/>
      <c r="U956" s="149"/>
      <c r="V956" s="149"/>
      <c r="W956" s="149"/>
      <c r="X956" s="149"/>
      <c r="Y956" s="149"/>
    </row>
    <row r="957" spans="1:25" x14ac:dyDescent="0.2">
      <c r="A957" s="148"/>
      <c r="B957" s="149"/>
      <c r="C957" s="149"/>
      <c r="D957" s="149"/>
      <c r="E957" s="149"/>
      <c r="F957" s="149"/>
      <c r="G957" s="149"/>
      <c r="H957" s="149"/>
      <c r="I957" s="149"/>
      <c r="J957" s="149"/>
      <c r="K957" s="149"/>
      <c r="L957" s="149"/>
      <c r="M957" s="149"/>
      <c r="N957" s="149"/>
      <c r="O957" s="149"/>
      <c r="P957" s="149"/>
      <c r="Q957" s="149"/>
      <c r="R957" s="149"/>
      <c r="S957" s="149"/>
      <c r="T957" s="149"/>
      <c r="U957" s="149"/>
      <c r="V957" s="149"/>
      <c r="W957" s="149"/>
      <c r="X957" s="149"/>
      <c r="Y957" s="149"/>
    </row>
    <row r="958" spans="1:25" x14ac:dyDescent="0.2">
      <c r="A958" s="148"/>
      <c r="B958" s="149"/>
      <c r="C958" s="149"/>
      <c r="D958" s="149"/>
      <c r="E958" s="149"/>
      <c r="F958" s="149"/>
      <c r="G958" s="149"/>
      <c r="H958" s="149"/>
      <c r="I958" s="149"/>
      <c r="J958" s="149"/>
      <c r="K958" s="149"/>
      <c r="L958" s="149"/>
      <c r="M958" s="149"/>
      <c r="N958" s="149"/>
      <c r="O958" s="149"/>
      <c r="P958" s="149"/>
      <c r="Q958" s="149"/>
      <c r="R958" s="149"/>
      <c r="S958" s="149"/>
      <c r="T958" s="149"/>
      <c r="U958" s="149"/>
      <c r="V958" s="149"/>
      <c r="W958" s="149"/>
      <c r="X958" s="149"/>
      <c r="Y958" s="149"/>
    </row>
    <row r="959" spans="1:25" x14ac:dyDescent="0.2">
      <c r="A959" s="148"/>
      <c r="B959" s="149"/>
      <c r="C959" s="149"/>
      <c r="D959" s="149"/>
      <c r="E959" s="149"/>
      <c r="F959" s="149"/>
      <c r="G959" s="149"/>
      <c r="H959" s="149"/>
      <c r="I959" s="149"/>
      <c r="J959" s="149"/>
      <c r="K959" s="149"/>
      <c r="L959" s="149"/>
      <c r="M959" s="149"/>
      <c r="N959" s="149"/>
      <c r="O959" s="149"/>
      <c r="P959" s="149"/>
      <c r="Q959" s="149"/>
      <c r="R959" s="149"/>
      <c r="S959" s="149"/>
      <c r="T959" s="149"/>
      <c r="U959" s="149"/>
      <c r="V959" s="149"/>
      <c r="W959" s="149"/>
      <c r="X959" s="149"/>
      <c r="Y959" s="149"/>
    </row>
    <row r="960" spans="1:25" x14ac:dyDescent="0.2">
      <c r="A960" s="148"/>
      <c r="B960" s="149"/>
      <c r="C960" s="149"/>
      <c r="D960" s="149"/>
      <c r="E960" s="149"/>
      <c r="F960" s="149"/>
      <c r="G960" s="149"/>
      <c r="H960" s="149"/>
      <c r="I960" s="149"/>
      <c r="J960" s="149"/>
      <c r="K960" s="149"/>
      <c r="L960" s="149"/>
      <c r="M960" s="149"/>
      <c r="N960" s="149"/>
      <c r="O960" s="149"/>
      <c r="P960" s="149"/>
      <c r="Q960" s="149"/>
      <c r="R960" s="149"/>
      <c r="S960" s="149"/>
      <c r="T960" s="149"/>
      <c r="U960" s="149"/>
      <c r="V960" s="149"/>
      <c r="W960" s="149"/>
      <c r="X960" s="149"/>
      <c r="Y960" s="149"/>
    </row>
    <row r="961" spans="1:25" x14ac:dyDescent="0.2">
      <c r="A961" s="148"/>
      <c r="B961" s="149"/>
      <c r="C961" s="149"/>
      <c r="D961" s="149"/>
      <c r="E961" s="149"/>
      <c r="F961" s="149"/>
      <c r="G961" s="149"/>
      <c r="H961" s="149"/>
      <c r="I961" s="149"/>
      <c r="J961" s="149"/>
      <c r="K961" s="149"/>
      <c r="L961" s="149"/>
      <c r="M961" s="149"/>
      <c r="N961" s="149"/>
      <c r="O961" s="149"/>
      <c r="P961" s="149"/>
      <c r="Q961" s="149"/>
      <c r="R961" s="149"/>
      <c r="S961" s="149"/>
      <c r="T961" s="149"/>
      <c r="U961" s="149"/>
      <c r="V961" s="149"/>
      <c r="W961" s="149"/>
      <c r="X961" s="149"/>
      <c r="Y961" s="149"/>
    </row>
    <row r="962" spans="1:25" x14ac:dyDescent="0.2">
      <c r="A962" s="148"/>
      <c r="B962" s="149"/>
      <c r="C962" s="149"/>
      <c r="D962" s="149"/>
      <c r="E962" s="149"/>
      <c r="F962" s="149"/>
      <c r="G962" s="149"/>
      <c r="H962" s="149"/>
      <c r="I962" s="149"/>
      <c r="J962" s="149"/>
      <c r="K962" s="149"/>
      <c r="L962" s="149"/>
      <c r="M962" s="149"/>
      <c r="N962" s="149"/>
      <c r="O962" s="149"/>
      <c r="P962" s="149"/>
      <c r="Q962" s="149"/>
      <c r="R962" s="149"/>
      <c r="S962" s="149"/>
      <c r="T962" s="149"/>
      <c r="U962" s="149"/>
      <c r="V962" s="149"/>
      <c r="W962" s="149"/>
      <c r="X962" s="149"/>
      <c r="Y962" s="149"/>
    </row>
    <row r="963" spans="1:25" x14ac:dyDescent="0.2">
      <c r="A963" s="148"/>
      <c r="B963" s="149"/>
      <c r="C963" s="149"/>
      <c r="D963" s="149"/>
      <c r="E963" s="149"/>
      <c r="F963" s="149"/>
      <c r="G963" s="149"/>
      <c r="H963" s="149"/>
      <c r="I963" s="149"/>
      <c r="J963" s="149"/>
      <c r="K963" s="149"/>
      <c r="L963" s="149"/>
      <c r="M963" s="149"/>
      <c r="N963" s="149"/>
      <c r="O963" s="149"/>
      <c r="P963" s="149"/>
      <c r="Q963" s="149"/>
      <c r="R963" s="149"/>
      <c r="S963" s="149"/>
      <c r="T963" s="149"/>
      <c r="U963" s="149"/>
      <c r="V963" s="149"/>
      <c r="W963" s="149"/>
      <c r="X963" s="149"/>
      <c r="Y963" s="149"/>
    </row>
    <row r="964" spans="1:25" x14ac:dyDescent="0.2">
      <c r="A964" s="148"/>
      <c r="B964" s="149"/>
      <c r="C964" s="149"/>
      <c r="D964" s="149"/>
      <c r="E964" s="149"/>
      <c r="F964" s="149"/>
      <c r="G964" s="149"/>
      <c r="H964" s="149"/>
      <c r="I964" s="149"/>
      <c r="J964" s="149"/>
      <c r="K964" s="149"/>
      <c r="L964" s="149"/>
      <c r="M964" s="149"/>
      <c r="N964" s="149"/>
      <c r="O964" s="149"/>
      <c r="P964" s="149"/>
      <c r="Q964" s="149"/>
      <c r="R964" s="149"/>
      <c r="S964" s="149"/>
      <c r="T964" s="149"/>
      <c r="U964" s="149"/>
      <c r="V964" s="149"/>
      <c r="W964" s="149"/>
      <c r="X964" s="149"/>
      <c r="Y964" s="149"/>
    </row>
    <row r="965" spans="1:25" x14ac:dyDescent="0.2">
      <c r="A965" s="148"/>
      <c r="B965" s="149"/>
      <c r="C965" s="149"/>
      <c r="D965" s="149"/>
      <c r="E965" s="149"/>
      <c r="F965" s="149"/>
      <c r="G965" s="149"/>
      <c r="H965" s="149"/>
      <c r="I965" s="149"/>
      <c r="J965" s="149"/>
      <c r="K965" s="149"/>
      <c r="L965" s="149"/>
      <c r="M965" s="149"/>
      <c r="N965" s="149"/>
      <c r="O965" s="149"/>
      <c r="P965" s="149"/>
      <c r="Q965" s="149"/>
      <c r="R965" s="149"/>
      <c r="S965" s="149"/>
      <c r="T965" s="149"/>
      <c r="U965" s="149"/>
      <c r="V965" s="149"/>
      <c r="W965" s="149"/>
      <c r="X965" s="149"/>
      <c r="Y965" s="149"/>
    </row>
    <row r="966" spans="1:25" x14ac:dyDescent="0.2">
      <c r="A966" s="148"/>
      <c r="B966" s="149"/>
      <c r="C966" s="149"/>
      <c r="D966" s="149"/>
      <c r="E966" s="149"/>
      <c r="F966" s="149"/>
      <c r="G966" s="149"/>
      <c r="H966" s="149"/>
      <c r="I966" s="149"/>
      <c r="J966" s="149"/>
      <c r="K966" s="149"/>
      <c r="L966" s="149"/>
      <c r="M966" s="149"/>
      <c r="N966" s="149"/>
      <c r="O966" s="149"/>
      <c r="P966" s="149"/>
      <c r="Q966" s="149"/>
      <c r="R966" s="149"/>
      <c r="S966" s="149"/>
      <c r="T966" s="149"/>
      <c r="U966" s="149"/>
      <c r="V966" s="149"/>
      <c r="W966" s="149"/>
      <c r="X966" s="149"/>
      <c r="Y966" s="149"/>
    </row>
    <row r="967" spans="1:25" x14ac:dyDescent="0.2">
      <c r="A967" s="148"/>
      <c r="B967" s="149"/>
      <c r="C967" s="149"/>
      <c r="D967" s="149"/>
      <c r="E967" s="149"/>
      <c r="F967" s="149"/>
      <c r="G967" s="149"/>
      <c r="H967" s="149"/>
      <c r="I967" s="149"/>
      <c r="J967" s="149"/>
      <c r="K967" s="149"/>
      <c r="L967" s="149"/>
      <c r="M967" s="149"/>
      <c r="N967" s="149"/>
      <c r="O967" s="149"/>
      <c r="P967" s="149"/>
      <c r="Q967" s="149"/>
      <c r="R967" s="149"/>
      <c r="S967" s="149"/>
      <c r="T967" s="149"/>
      <c r="U967" s="149"/>
      <c r="V967" s="149"/>
      <c r="W967" s="149"/>
      <c r="X967" s="149"/>
      <c r="Y967" s="149"/>
    </row>
    <row r="968" spans="1:25" x14ac:dyDescent="0.2">
      <c r="A968" s="148"/>
      <c r="B968" s="149"/>
      <c r="C968" s="149"/>
      <c r="D968" s="149"/>
      <c r="E968" s="149"/>
      <c r="F968" s="149"/>
      <c r="G968" s="149"/>
      <c r="H968" s="149"/>
      <c r="I968" s="149"/>
      <c r="J968" s="149"/>
      <c r="K968" s="149"/>
      <c r="L968" s="149"/>
      <c r="M968" s="149"/>
      <c r="N968" s="149"/>
      <c r="O968" s="149"/>
      <c r="P968" s="149"/>
      <c r="Q968" s="149"/>
      <c r="R968" s="149"/>
      <c r="S968" s="149"/>
      <c r="T968" s="149"/>
      <c r="U968" s="149"/>
      <c r="V968" s="149"/>
      <c r="W968" s="149"/>
      <c r="X968" s="149"/>
      <c r="Y968" s="149"/>
    </row>
    <row r="969" spans="1:25" x14ac:dyDescent="0.2">
      <c r="A969" s="148"/>
      <c r="B969" s="149"/>
      <c r="C969" s="149"/>
      <c r="D969" s="149"/>
      <c r="E969" s="149"/>
      <c r="F969" s="149"/>
      <c r="G969" s="149"/>
      <c r="H969" s="149"/>
      <c r="I969" s="149"/>
      <c r="J969" s="149"/>
      <c r="K969" s="149"/>
      <c r="L969" s="149"/>
      <c r="M969" s="149"/>
      <c r="N969" s="149"/>
      <c r="O969" s="149"/>
      <c r="P969" s="149"/>
      <c r="Q969" s="149"/>
      <c r="R969" s="149"/>
      <c r="S969" s="149"/>
      <c r="T969" s="149"/>
      <c r="U969" s="149"/>
      <c r="V969" s="149"/>
      <c r="W969" s="149"/>
      <c r="X969" s="149"/>
      <c r="Y969" s="149"/>
    </row>
    <row r="970" spans="1:25" x14ac:dyDescent="0.2">
      <c r="A970" s="148"/>
      <c r="B970" s="149"/>
      <c r="C970" s="149"/>
      <c r="D970" s="149"/>
      <c r="E970" s="149"/>
      <c r="F970" s="149"/>
      <c r="G970" s="149"/>
      <c r="H970" s="149"/>
      <c r="I970" s="149"/>
      <c r="J970" s="149"/>
      <c r="K970" s="149"/>
      <c r="L970" s="149"/>
      <c r="M970" s="149"/>
      <c r="N970" s="149"/>
      <c r="O970" s="149"/>
      <c r="P970" s="149"/>
      <c r="Q970" s="149"/>
      <c r="R970" s="149"/>
      <c r="S970" s="149"/>
      <c r="T970" s="149"/>
      <c r="U970" s="149"/>
      <c r="V970" s="149"/>
      <c r="W970" s="149"/>
      <c r="X970" s="149"/>
      <c r="Y970" s="149"/>
    </row>
    <row r="971" spans="1:25" x14ac:dyDescent="0.2">
      <c r="A971" s="148"/>
      <c r="B971" s="149"/>
      <c r="C971" s="149"/>
      <c r="D971" s="149"/>
      <c r="E971" s="149"/>
      <c r="F971" s="149"/>
      <c r="G971" s="149"/>
      <c r="H971" s="149"/>
      <c r="I971" s="149"/>
      <c r="J971" s="149"/>
      <c r="K971" s="149"/>
      <c r="L971" s="149"/>
      <c r="M971" s="149"/>
      <c r="N971" s="149"/>
      <c r="O971" s="149"/>
      <c r="P971" s="149"/>
      <c r="Q971" s="149"/>
      <c r="R971" s="149"/>
      <c r="S971" s="149"/>
      <c r="T971" s="149"/>
      <c r="U971" s="149"/>
      <c r="V971" s="149"/>
      <c r="W971" s="149"/>
      <c r="X971" s="149"/>
      <c r="Y971" s="149"/>
    </row>
    <row r="972" spans="1:25" x14ac:dyDescent="0.2">
      <c r="A972" s="148"/>
      <c r="B972" s="149"/>
      <c r="C972" s="149"/>
      <c r="D972" s="149"/>
      <c r="E972" s="149"/>
      <c r="F972" s="149"/>
      <c r="G972" s="149"/>
      <c r="H972" s="149"/>
      <c r="I972" s="149"/>
      <c r="J972" s="149"/>
      <c r="K972" s="149"/>
      <c r="L972" s="149"/>
      <c r="M972" s="149"/>
      <c r="N972" s="149"/>
      <c r="O972" s="149"/>
      <c r="P972" s="149"/>
      <c r="Q972" s="149"/>
      <c r="R972" s="149"/>
      <c r="S972" s="149"/>
      <c r="T972" s="149"/>
      <c r="U972" s="149"/>
      <c r="V972" s="149"/>
      <c r="W972" s="149"/>
      <c r="X972" s="149"/>
      <c r="Y972" s="149"/>
    </row>
    <row r="973" spans="1:25" x14ac:dyDescent="0.2">
      <c r="A973" s="148"/>
      <c r="B973" s="149"/>
      <c r="C973" s="149"/>
      <c r="D973" s="149"/>
      <c r="E973" s="149"/>
      <c r="F973" s="149"/>
      <c r="G973" s="149"/>
      <c r="H973" s="149"/>
      <c r="I973" s="149"/>
      <c r="J973" s="149"/>
      <c r="K973" s="149"/>
      <c r="L973" s="149"/>
      <c r="M973" s="149"/>
      <c r="N973" s="149"/>
      <c r="O973" s="149"/>
      <c r="P973" s="149"/>
      <c r="Q973" s="149"/>
      <c r="R973" s="149"/>
      <c r="S973" s="149"/>
      <c r="T973" s="149"/>
      <c r="U973" s="149"/>
      <c r="V973" s="149"/>
      <c r="W973" s="149"/>
      <c r="X973" s="149"/>
      <c r="Y973" s="149"/>
    </row>
    <row r="974" spans="1:25" x14ac:dyDescent="0.2">
      <c r="A974" s="148"/>
      <c r="B974" s="149"/>
      <c r="C974" s="149"/>
      <c r="D974" s="149"/>
      <c r="E974" s="149"/>
      <c r="F974" s="149"/>
      <c r="G974" s="149"/>
      <c r="H974" s="149"/>
      <c r="I974" s="149"/>
      <c r="J974" s="149"/>
      <c r="K974" s="149"/>
      <c r="L974" s="149"/>
      <c r="M974" s="149"/>
      <c r="N974" s="149"/>
      <c r="O974" s="149"/>
      <c r="P974" s="149"/>
      <c r="Q974" s="149"/>
      <c r="R974" s="149"/>
      <c r="S974" s="149"/>
      <c r="T974" s="149"/>
      <c r="U974" s="149"/>
      <c r="V974" s="149"/>
      <c r="W974" s="149"/>
      <c r="X974" s="149"/>
      <c r="Y974" s="149"/>
    </row>
    <row r="975" spans="1:25" x14ac:dyDescent="0.2">
      <c r="A975" s="148"/>
      <c r="B975" s="149"/>
      <c r="C975" s="149"/>
      <c r="D975" s="149"/>
      <c r="E975" s="149"/>
      <c r="F975" s="149"/>
      <c r="G975" s="149"/>
      <c r="H975" s="149"/>
      <c r="I975" s="149"/>
      <c r="J975" s="149"/>
      <c r="K975" s="149"/>
      <c r="L975" s="149"/>
      <c r="M975" s="149"/>
      <c r="N975" s="149"/>
      <c r="O975" s="149"/>
      <c r="P975" s="149"/>
      <c r="Q975" s="149"/>
      <c r="R975" s="149"/>
      <c r="S975" s="149"/>
      <c r="T975" s="149"/>
      <c r="U975" s="149"/>
      <c r="V975" s="149"/>
      <c r="W975" s="149"/>
      <c r="X975" s="149"/>
      <c r="Y975" s="149"/>
    </row>
    <row r="976" spans="1:25" x14ac:dyDescent="0.2">
      <c r="A976" s="148"/>
      <c r="B976" s="149"/>
      <c r="C976" s="149"/>
      <c r="D976" s="149"/>
      <c r="E976" s="149"/>
      <c r="F976" s="149"/>
      <c r="G976" s="149"/>
      <c r="H976" s="149"/>
      <c r="I976" s="149"/>
      <c r="J976" s="149"/>
      <c r="K976" s="149"/>
      <c r="L976" s="149"/>
      <c r="M976" s="149"/>
      <c r="N976" s="149"/>
      <c r="O976" s="149"/>
      <c r="P976" s="149"/>
      <c r="Q976" s="149"/>
      <c r="R976" s="149"/>
      <c r="S976" s="149"/>
      <c r="T976" s="149"/>
      <c r="U976" s="149"/>
      <c r="V976" s="149"/>
      <c r="W976" s="149"/>
      <c r="X976" s="149"/>
      <c r="Y976" s="149"/>
    </row>
    <row r="977" spans="1:25" x14ac:dyDescent="0.2">
      <c r="A977" s="148"/>
      <c r="B977" s="149"/>
      <c r="C977" s="149"/>
      <c r="D977" s="149"/>
      <c r="E977" s="149"/>
      <c r="F977" s="149"/>
      <c r="G977" s="149"/>
      <c r="H977" s="149"/>
      <c r="I977" s="149"/>
      <c r="J977" s="149"/>
      <c r="K977" s="149"/>
      <c r="L977" s="149"/>
      <c r="M977" s="149"/>
      <c r="N977" s="149"/>
      <c r="O977" s="149"/>
      <c r="P977" s="149"/>
      <c r="Q977" s="149"/>
      <c r="R977" s="149"/>
      <c r="S977" s="149"/>
      <c r="T977" s="149"/>
      <c r="U977" s="149"/>
      <c r="V977" s="149"/>
      <c r="W977" s="149"/>
      <c r="X977" s="149"/>
      <c r="Y977" s="149"/>
    </row>
    <row r="978" spans="1:25" x14ac:dyDescent="0.2">
      <c r="A978" s="148"/>
      <c r="B978" s="149"/>
      <c r="C978" s="149"/>
      <c r="D978" s="149"/>
      <c r="E978" s="149"/>
      <c r="F978" s="149"/>
      <c r="G978" s="149"/>
      <c r="H978" s="149"/>
      <c r="I978" s="149"/>
      <c r="J978" s="149"/>
      <c r="K978" s="149"/>
      <c r="L978" s="149"/>
      <c r="M978" s="149"/>
      <c r="N978" s="149"/>
      <c r="O978" s="149"/>
      <c r="P978" s="149"/>
      <c r="Q978" s="149"/>
      <c r="R978" s="149"/>
      <c r="S978" s="149"/>
      <c r="T978" s="149"/>
      <c r="U978" s="149"/>
      <c r="V978" s="149"/>
      <c r="W978" s="149"/>
      <c r="X978" s="149"/>
      <c r="Y978" s="149"/>
    </row>
    <row r="979" spans="1:25" x14ac:dyDescent="0.2">
      <c r="A979" s="148"/>
      <c r="B979" s="149"/>
      <c r="C979" s="149"/>
      <c r="D979" s="149"/>
      <c r="E979" s="149"/>
      <c r="F979" s="149"/>
      <c r="G979" s="149"/>
      <c r="H979" s="149"/>
      <c r="I979" s="149"/>
      <c r="J979" s="149"/>
      <c r="K979" s="149"/>
      <c r="L979" s="149"/>
      <c r="M979" s="149"/>
      <c r="N979" s="149"/>
      <c r="O979" s="149"/>
      <c r="P979" s="149"/>
      <c r="Q979" s="149"/>
      <c r="R979" s="149"/>
      <c r="S979" s="149"/>
      <c r="T979" s="149"/>
      <c r="U979" s="149"/>
      <c r="V979" s="149"/>
      <c r="W979" s="149"/>
      <c r="X979" s="149"/>
      <c r="Y979" s="149"/>
    </row>
    <row r="980" spans="1:25" x14ac:dyDescent="0.2">
      <c r="A980" s="148"/>
      <c r="B980" s="149"/>
      <c r="C980" s="149"/>
      <c r="D980" s="149"/>
      <c r="E980" s="149"/>
      <c r="F980" s="149"/>
      <c r="G980" s="149"/>
      <c r="H980" s="149"/>
      <c r="I980" s="149"/>
      <c r="J980" s="149"/>
      <c r="K980" s="149"/>
      <c r="L980" s="149"/>
      <c r="M980" s="149"/>
      <c r="N980" s="149"/>
      <c r="O980" s="149"/>
      <c r="P980" s="149"/>
      <c r="Q980" s="149"/>
      <c r="R980" s="149"/>
      <c r="S980" s="149"/>
      <c r="T980" s="149"/>
      <c r="U980" s="149"/>
      <c r="V980" s="149"/>
      <c r="W980" s="149"/>
      <c r="X980" s="149"/>
      <c r="Y980" s="149"/>
    </row>
    <row r="981" spans="1:25" x14ac:dyDescent="0.2">
      <c r="A981" s="148"/>
      <c r="B981" s="149"/>
      <c r="C981" s="149"/>
      <c r="D981" s="149"/>
      <c r="E981" s="149"/>
      <c r="F981" s="149"/>
      <c r="G981" s="149"/>
      <c r="H981" s="149"/>
      <c r="I981" s="149"/>
      <c r="J981" s="149"/>
      <c r="K981" s="149"/>
      <c r="L981" s="149"/>
      <c r="M981" s="149"/>
      <c r="N981" s="149"/>
      <c r="O981" s="149"/>
      <c r="P981" s="149"/>
      <c r="Q981" s="149"/>
      <c r="R981" s="149"/>
      <c r="S981" s="149"/>
      <c r="T981" s="149"/>
      <c r="U981" s="149"/>
      <c r="V981" s="149"/>
      <c r="W981" s="149"/>
      <c r="X981" s="149"/>
      <c r="Y981" s="149"/>
    </row>
    <row r="982" spans="1:25" x14ac:dyDescent="0.2">
      <c r="A982" s="148"/>
      <c r="B982" s="149"/>
      <c r="C982" s="149"/>
      <c r="D982" s="149"/>
      <c r="E982" s="149"/>
      <c r="F982" s="149"/>
      <c r="G982" s="149"/>
      <c r="H982" s="149"/>
      <c r="I982" s="149"/>
      <c r="J982" s="149"/>
      <c r="K982" s="149"/>
      <c r="L982" s="149"/>
      <c r="M982" s="149"/>
      <c r="N982" s="149"/>
      <c r="O982" s="149"/>
      <c r="P982" s="149"/>
      <c r="Q982" s="149"/>
      <c r="R982" s="149"/>
      <c r="S982" s="149"/>
      <c r="T982" s="149"/>
      <c r="U982" s="149"/>
      <c r="V982" s="149"/>
      <c r="W982" s="149"/>
      <c r="X982" s="149"/>
      <c r="Y982" s="149"/>
    </row>
    <row r="983" spans="1:25" x14ac:dyDescent="0.2">
      <c r="A983" s="148"/>
      <c r="B983" s="149"/>
      <c r="C983" s="149"/>
      <c r="D983" s="149"/>
      <c r="E983" s="149"/>
      <c r="F983" s="149"/>
      <c r="G983" s="149"/>
      <c r="H983" s="149"/>
      <c r="I983" s="149"/>
      <c r="J983" s="149"/>
      <c r="K983" s="149"/>
      <c r="L983" s="149"/>
      <c r="M983" s="149"/>
      <c r="N983" s="149"/>
      <c r="O983" s="149"/>
      <c r="P983" s="149"/>
      <c r="Q983" s="149"/>
      <c r="R983" s="149"/>
      <c r="S983" s="149"/>
      <c r="T983" s="149"/>
      <c r="U983" s="149"/>
      <c r="V983" s="149"/>
      <c r="W983" s="149"/>
      <c r="X983" s="149"/>
      <c r="Y983" s="149"/>
    </row>
    <row r="984" spans="1:25" x14ac:dyDescent="0.2">
      <c r="A984" s="148"/>
      <c r="B984" s="149"/>
      <c r="C984" s="149"/>
      <c r="D984" s="149"/>
      <c r="E984" s="149"/>
      <c r="F984" s="149"/>
      <c r="G984" s="149"/>
      <c r="H984" s="149"/>
      <c r="I984" s="149"/>
      <c r="J984" s="149"/>
      <c r="K984" s="149"/>
      <c r="L984" s="149"/>
      <c r="M984" s="149"/>
      <c r="N984" s="149"/>
      <c r="O984" s="149"/>
      <c r="P984" s="149"/>
      <c r="Q984" s="149"/>
      <c r="R984" s="149"/>
      <c r="S984" s="149"/>
      <c r="T984" s="149"/>
      <c r="U984" s="149"/>
      <c r="V984" s="149"/>
      <c r="W984" s="149"/>
      <c r="X984" s="149"/>
      <c r="Y984" s="149"/>
    </row>
    <row r="985" spans="1:25" x14ac:dyDescent="0.2">
      <c r="A985" s="148"/>
      <c r="B985" s="149"/>
      <c r="C985" s="149"/>
      <c r="D985" s="149"/>
      <c r="E985" s="149"/>
      <c r="F985" s="149"/>
      <c r="G985" s="149"/>
      <c r="H985" s="149"/>
      <c r="I985" s="149"/>
      <c r="J985" s="149"/>
      <c r="K985" s="149"/>
      <c r="L985" s="149"/>
      <c r="M985" s="149"/>
      <c r="N985" s="149"/>
      <c r="O985" s="149"/>
      <c r="P985" s="149"/>
      <c r="Q985" s="149"/>
      <c r="R985" s="149"/>
      <c r="S985" s="149"/>
      <c r="T985" s="149"/>
      <c r="U985" s="149"/>
      <c r="V985" s="149"/>
      <c r="W985" s="149"/>
      <c r="X985" s="149"/>
      <c r="Y985" s="149"/>
    </row>
    <row r="986" spans="1:25" x14ac:dyDescent="0.2">
      <c r="A986" s="148"/>
      <c r="B986" s="149"/>
      <c r="C986" s="149"/>
      <c r="D986" s="149"/>
      <c r="E986" s="149"/>
      <c r="F986" s="149"/>
      <c r="G986" s="149"/>
      <c r="H986" s="149"/>
      <c r="I986" s="149"/>
      <c r="J986" s="149"/>
      <c r="K986" s="149"/>
      <c r="L986" s="149"/>
      <c r="M986" s="149"/>
      <c r="N986" s="149"/>
      <c r="O986" s="149"/>
      <c r="P986" s="149"/>
      <c r="Q986" s="149"/>
      <c r="R986" s="149"/>
      <c r="S986" s="149"/>
      <c r="T986" s="149"/>
      <c r="U986" s="149"/>
      <c r="V986" s="149"/>
      <c r="W986" s="149"/>
      <c r="X986" s="149"/>
      <c r="Y986" s="149"/>
    </row>
    <row r="987" spans="1:25" x14ac:dyDescent="0.2">
      <c r="A987" s="148"/>
      <c r="B987" s="149"/>
      <c r="C987" s="149"/>
      <c r="D987" s="149"/>
      <c r="E987" s="149"/>
      <c r="F987" s="149"/>
      <c r="G987" s="149"/>
      <c r="H987" s="149"/>
      <c r="I987" s="149"/>
      <c r="J987" s="149"/>
      <c r="K987" s="149"/>
      <c r="L987" s="149"/>
      <c r="M987" s="149"/>
      <c r="N987" s="149"/>
      <c r="O987" s="149"/>
      <c r="P987" s="149"/>
      <c r="Q987" s="149"/>
      <c r="R987" s="149"/>
      <c r="S987" s="149"/>
      <c r="T987" s="149"/>
      <c r="U987" s="149"/>
      <c r="V987" s="149"/>
      <c r="W987" s="149"/>
      <c r="X987" s="149"/>
      <c r="Y987" s="149"/>
    </row>
    <row r="988" spans="1:25" x14ac:dyDescent="0.2">
      <c r="A988" s="148"/>
      <c r="B988" s="149"/>
      <c r="C988" s="149"/>
      <c r="D988" s="149"/>
      <c r="E988" s="149"/>
      <c r="F988" s="149"/>
      <c r="G988" s="149"/>
      <c r="H988" s="149"/>
      <c r="I988" s="149"/>
      <c r="J988" s="149"/>
      <c r="K988" s="149"/>
      <c r="L988" s="149"/>
      <c r="M988" s="149"/>
      <c r="N988" s="149"/>
      <c r="O988" s="149"/>
      <c r="P988" s="149"/>
      <c r="Q988" s="149"/>
      <c r="R988" s="149"/>
      <c r="S988" s="149"/>
      <c r="T988" s="149"/>
      <c r="U988" s="149"/>
      <c r="V988" s="149"/>
      <c r="W988" s="149"/>
      <c r="X988" s="149"/>
      <c r="Y988" s="149"/>
    </row>
    <row r="989" spans="1:25" x14ac:dyDescent="0.2">
      <c r="A989" s="148"/>
      <c r="B989" s="149"/>
      <c r="C989" s="149"/>
      <c r="D989" s="149"/>
      <c r="E989" s="149"/>
      <c r="F989" s="149"/>
      <c r="G989" s="149"/>
      <c r="H989" s="149"/>
      <c r="I989" s="149"/>
      <c r="J989" s="149"/>
      <c r="K989" s="149"/>
      <c r="L989" s="149"/>
      <c r="M989" s="149"/>
      <c r="N989" s="149"/>
      <c r="O989" s="149"/>
      <c r="P989" s="149"/>
      <c r="Q989" s="149"/>
      <c r="R989" s="149"/>
      <c r="S989" s="149"/>
      <c r="T989" s="149"/>
      <c r="U989" s="149"/>
      <c r="V989" s="149"/>
      <c r="W989" s="149"/>
      <c r="X989" s="149"/>
      <c r="Y989" s="149"/>
    </row>
    <row r="990" spans="1:25" x14ac:dyDescent="0.2">
      <c r="A990" s="148"/>
      <c r="B990" s="149"/>
      <c r="C990" s="149"/>
      <c r="D990" s="149"/>
      <c r="E990" s="149"/>
      <c r="F990" s="149"/>
      <c r="G990" s="149"/>
      <c r="H990" s="149"/>
      <c r="I990" s="149"/>
      <c r="J990" s="149"/>
      <c r="K990" s="149"/>
      <c r="L990" s="149"/>
      <c r="M990" s="149"/>
      <c r="N990" s="149"/>
      <c r="O990" s="149"/>
      <c r="P990" s="149"/>
      <c r="Q990" s="149"/>
      <c r="R990" s="149"/>
      <c r="S990" s="149"/>
      <c r="T990" s="149"/>
      <c r="U990" s="149"/>
      <c r="V990" s="149"/>
      <c r="W990" s="149"/>
      <c r="X990" s="149"/>
      <c r="Y990" s="149"/>
    </row>
    <row r="991" spans="1:25" x14ac:dyDescent="0.2">
      <c r="A991" s="148"/>
      <c r="B991" s="149"/>
      <c r="C991" s="149"/>
      <c r="D991" s="149"/>
      <c r="E991" s="149"/>
      <c r="F991" s="149"/>
      <c r="G991" s="149"/>
      <c r="H991" s="149"/>
      <c r="I991" s="149"/>
      <c r="J991" s="149"/>
      <c r="K991" s="149"/>
      <c r="L991" s="149"/>
      <c r="M991" s="149"/>
      <c r="N991" s="149"/>
      <c r="O991" s="149"/>
      <c r="P991" s="149"/>
      <c r="Q991" s="149"/>
      <c r="R991" s="149"/>
      <c r="S991" s="149"/>
      <c r="T991" s="149"/>
      <c r="U991" s="149"/>
      <c r="V991" s="149"/>
      <c r="W991" s="149"/>
      <c r="X991" s="149"/>
      <c r="Y991" s="149"/>
    </row>
    <row r="992" spans="1:25" x14ac:dyDescent="0.2">
      <c r="A992" s="148"/>
      <c r="B992" s="149"/>
      <c r="C992" s="149"/>
      <c r="D992" s="149"/>
      <c r="E992" s="149"/>
      <c r="F992" s="149"/>
      <c r="G992" s="149"/>
      <c r="H992" s="149"/>
      <c r="I992" s="149"/>
      <c r="J992" s="149"/>
      <c r="K992" s="149"/>
      <c r="L992" s="149"/>
      <c r="M992" s="149"/>
      <c r="N992" s="149"/>
      <c r="O992" s="149"/>
      <c r="P992" s="149"/>
      <c r="Q992" s="149"/>
      <c r="R992" s="149"/>
      <c r="S992" s="149"/>
      <c r="T992" s="149"/>
      <c r="U992" s="149"/>
      <c r="V992" s="149"/>
      <c r="W992" s="149"/>
      <c r="X992" s="149"/>
      <c r="Y992" s="149"/>
    </row>
    <row r="993" spans="1:25" x14ac:dyDescent="0.2">
      <c r="A993" s="148"/>
      <c r="B993" s="149"/>
      <c r="C993" s="149"/>
      <c r="D993" s="149"/>
      <c r="E993" s="149"/>
      <c r="F993" s="149"/>
      <c r="G993" s="149"/>
      <c r="H993" s="149"/>
      <c r="I993" s="149"/>
      <c r="J993" s="149"/>
      <c r="K993" s="149"/>
      <c r="L993" s="149"/>
      <c r="M993" s="149"/>
      <c r="N993" s="149"/>
      <c r="O993" s="149"/>
      <c r="P993" s="149"/>
      <c r="Q993" s="149"/>
      <c r="R993" s="149"/>
      <c r="S993" s="149"/>
      <c r="T993" s="149"/>
      <c r="U993" s="149"/>
      <c r="V993" s="149"/>
      <c r="W993" s="149"/>
      <c r="X993" s="149"/>
      <c r="Y993" s="149"/>
    </row>
    <row r="994" spans="1:25" x14ac:dyDescent="0.2">
      <c r="A994" s="148"/>
      <c r="B994" s="149"/>
      <c r="C994" s="149"/>
      <c r="D994" s="149"/>
      <c r="E994" s="149"/>
      <c r="F994" s="149"/>
      <c r="G994" s="149"/>
      <c r="H994" s="149"/>
      <c r="I994" s="149"/>
      <c r="J994" s="149"/>
      <c r="K994" s="149"/>
      <c r="L994" s="149"/>
      <c r="M994" s="149"/>
      <c r="N994" s="149"/>
      <c r="O994" s="149"/>
      <c r="P994" s="149"/>
      <c r="Q994" s="149"/>
      <c r="R994" s="149"/>
      <c r="S994" s="149"/>
      <c r="T994" s="149"/>
      <c r="U994" s="149"/>
      <c r="V994" s="149"/>
      <c r="W994" s="149"/>
      <c r="X994" s="149"/>
      <c r="Y994" s="149"/>
    </row>
    <row r="995" spans="1:25" x14ac:dyDescent="0.2">
      <c r="A995" s="148"/>
      <c r="B995" s="149"/>
      <c r="C995" s="149"/>
      <c r="D995" s="149"/>
      <c r="E995" s="149"/>
      <c r="F995" s="149"/>
      <c r="G995" s="149"/>
      <c r="H995" s="149"/>
      <c r="I995" s="149"/>
      <c r="J995" s="149"/>
      <c r="K995" s="149"/>
      <c r="L995" s="149"/>
      <c r="M995" s="149"/>
      <c r="N995" s="149"/>
      <c r="O995" s="149"/>
      <c r="P995" s="149"/>
      <c r="Q995" s="149"/>
      <c r="R995" s="149"/>
      <c r="S995" s="149"/>
      <c r="T995" s="149"/>
      <c r="U995" s="149"/>
      <c r="V995" s="149"/>
      <c r="W995" s="149"/>
      <c r="X995" s="149"/>
      <c r="Y995" s="149"/>
    </row>
    <row r="996" spans="1:25" x14ac:dyDescent="0.2">
      <c r="A996" s="148"/>
      <c r="B996" s="149"/>
      <c r="C996" s="149"/>
      <c r="D996" s="149"/>
      <c r="E996" s="149"/>
      <c r="F996" s="149"/>
      <c r="G996" s="149"/>
      <c r="H996" s="149"/>
      <c r="I996" s="149"/>
      <c r="J996" s="149"/>
      <c r="K996" s="149"/>
      <c r="L996" s="149"/>
      <c r="M996" s="149"/>
      <c r="N996" s="149"/>
      <c r="O996" s="149"/>
      <c r="P996" s="149"/>
      <c r="Q996" s="149"/>
      <c r="R996" s="149"/>
      <c r="S996" s="149"/>
      <c r="T996" s="149"/>
      <c r="U996" s="149"/>
      <c r="V996" s="149"/>
      <c r="W996" s="149"/>
      <c r="X996" s="149"/>
      <c r="Y996" s="149"/>
    </row>
    <row r="997" spans="1:25" x14ac:dyDescent="0.2">
      <c r="A997" s="148"/>
      <c r="B997" s="149"/>
      <c r="C997" s="149"/>
      <c r="D997" s="149"/>
      <c r="E997" s="149"/>
      <c r="F997" s="149"/>
      <c r="G997" s="149"/>
      <c r="H997" s="149"/>
      <c r="I997" s="149"/>
      <c r="J997" s="149"/>
      <c r="K997" s="149"/>
      <c r="L997" s="149"/>
      <c r="M997" s="149"/>
      <c r="N997" s="149"/>
      <c r="O997" s="149"/>
      <c r="P997" s="149"/>
      <c r="Q997" s="149"/>
      <c r="R997" s="149"/>
      <c r="S997" s="149"/>
      <c r="T997" s="149"/>
      <c r="U997" s="149"/>
      <c r="V997" s="149"/>
      <c r="W997" s="149"/>
      <c r="X997" s="149"/>
      <c r="Y997" s="149"/>
    </row>
    <row r="998" spans="1:25" x14ac:dyDescent="0.2">
      <c r="A998" s="148"/>
      <c r="B998" s="149"/>
      <c r="C998" s="149"/>
      <c r="D998" s="149"/>
      <c r="E998" s="149"/>
      <c r="F998" s="149"/>
      <c r="G998" s="149"/>
      <c r="H998" s="149"/>
      <c r="I998" s="149"/>
      <c r="J998" s="149"/>
      <c r="K998" s="149"/>
      <c r="L998" s="149"/>
      <c r="M998" s="149"/>
      <c r="N998" s="149"/>
      <c r="O998" s="149"/>
      <c r="P998" s="149"/>
      <c r="Q998" s="149"/>
      <c r="R998" s="149"/>
      <c r="S998" s="149"/>
      <c r="T998" s="149"/>
      <c r="U998" s="149"/>
      <c r="V998" s="149"/>
      <c r="W998" s="149"/>
      <c r="X998" s="149"/>
      <c r="Y998" s="149"/>
    </row>
    <row r="999" spans="1:25" x14ac:dyDescent="0.2">
      <c r="A999" s="148"/>
      <c r="B999" s="149"/>
      <c r="C999" s="149"/>
      <c r="D999" s="149"/>
      <c r="E999" s="149"/>
      <c r="F999" s="149"/>
      <c r="G999" s="149"/>
      <c r="H999" s="149"/>
      <c r="I999" s="149"/>
      <c r="J999" s="149"/>
      <c r="K999" s="149"/>
      <c r="L999" s="149"/>
      <c r="M999" s="149"/>
      <c r="N999" s="149"/>
      <c r="O999" s="149"/>
      <c r="P999" s="149"/>
      <c r="Q999" s="149"/>
      <c r="R999" s="149"/>
      <c r="S999" s="149"/>
      <c r="T999" s="149"/>
      <c r="U999" s="149"/>
      <c r="V999" s="149"/>
      <c r="W999" s="149"/>
      <c r="X999" s="149"/>
      <c r="Y999" s="149"/>
    </row>
    <row r="1000" spans="1:25" x14ac:dyDescent="0.2">
      <c r="A1000" s="148"/>
      <c r="B1000" s="149"/>
      <c r="C1000" s="149"/>
      <c r="D1000" s="149"/>
      <c r="E1000" s="149"/>
      <c r="F1000" s="149"/>
      <c r="G1000" s="149"/>
      <c r="H1000" s="149"/>
      <c r="I1000" s="149"/>
      <c r="J1000" s="149"/>
      <c r="K1000" s="149"/>
      <c r="L1000" s="149"/>
      <c r="M1000" s="149"/>
      <c r="N1000" s="149"/>
      <c r="O1000" s="149"/>
      <c r="P1000" s="149"/>
      <c r="Q1000" s="149"/>
      <c r="R1000" s="149"/>
      <c r="S1000" s="149"/>
      <c r="T1000" s="149"/>
      <c r="U1000" s="149"/>
      <c r="V1000" s="149"/>
      <c r="W1000" s="149"/>
      <c r="X1000" s="149"/>
      <c r="Y1000" s="149"/>
    </row>
    <row r="1001" spans="1:25" x14ac:dyDescent="0.2">
      <c r="A1001" s="148"/>
      <c r="B1001" s="149"/>
      <c r="C1001" s="149"/>
      <c r="D1001" s="149"/>
      <c r="E1001" s="149"/>
      <c r="F1001" s="149"/>
      <c r="G1001" s="149"/>
      <c r="H1001" s="149"/>
      <c r="I1001" s="149"/>
      <c r="J1001" s="149"/>
      <c r="K1001" s="149"/>
      <c r="L1001" s="149"/>
      <c r="M1001" s="149"/>
      <c r="N1001" s="149"/>
      <c r="O1001" s="149"/>
      <c r="P1001" s="149"/>
      <c r="Q1001" s="149"/>
      <c r="R1001" s="149"/>
      <c r="S1001" s="149"/>
      <c r="T1001" s="149"/>
      <c r="U1001" s="149"/>
      <c r="V1001" s="149"/>
      <c r="W1001" s="149"/>
      <c r="X1001" s="149"/>
      <c r="Y1001" s="149"/>
    </row>
    <row r="1002" spans="1:25" x14ac:dyDescent="0.2">
      <c r="A1002" s="148"/>
      <c r="B1002" s="149"/>
      <c r="C1002" s="149"/>
      <c r="D1002" s="149"/>
      <c r="E1002" s="149"/>
      <c r="F1002" s="149"/>
      <c r="G1002" s="149"/>
      <c r="H1002" s="149"/>
      <c r="I1002" s="149"/>
      <c r="J1002" s="149"/>
      <c r="K1002" s="149"/>
      <c r="L1002" s="149"/>
      <c r="M1002" s="149"/>
      <c r="N1002" s="149"/>
      <c r="O1002" s="149"/>
      <c r="P1002" s="149"/>
      <c r="Q1002" s="149"/>
      <c r="R1002" s="149"/>
      <c r="S1002" s="149"/>
      <c r="T1002" s="149"/>
      <c r="U1002" s="149"/>
      <c r="V1002" s="149"/>
      <c r="W1002" s="149"/>
      <c r="X1002" s="149"/>
      <c r="Y1002" s="149"/>
    </row>
    <row r="1003" spans="1:25" x14ac:dyDescent="0.2">
      <c r="A1003" s="148"/>
      <c r="B1003" s="149"/>
      <c r="C1003" s="149"/>
      <c r="D1003" s="149"/>
      <c r="E1003" s="149"/>
      <c r="F1003" s="149"/>
      <c r="G1003" s="149"/>
      <c r="H1003" s="149"/>
      <c r="I1003" s="149"/>
      <c r="J1003" s="149"/>
      <c r="K1003" s="149"/>
      <c r="L1003" s="149"/>
      <c r="M1003" s="149"/>
      <c r="N1003" s="149"/>
      <c r="O1003" s="149"/>
      <c r="P1003" s="149"/>
      <c r="Q1003" s="149"/>
      <c r="R1003" s="149"/>
      <c r="S1003" s="149"/>
      <c r="T1003" s="149"/>
      <c r="U1003" s="149"/>
      <c r="V1003" s="149"/>
      <c r="W1003" s="149"/>
      <c r="X1003" s="149"/>
      <c r="Y1003" s="149"/>
    </row>
    <row r="1004" spans="1:25" x14ac:dyDescent="0.2">
      <c r="A1004" s="148"/>
      <c r="B1004" s="149"/>
      <c r="C1004" s="149"/>
      <c r="D1004" s="149"/>
      <c r="E1004" s="149"/>
      <c r="F1004" s="149"/>
      <c r="G1004" s="149"/>
      <c r="H1004" s="149"/>
      <c r="I1004" s="149"/>
      <c r="J1004" s="149"/>
      <c r="K1004" s="149"/>
      <c r="L1004" s="149"/>
      <c r="M1004" s="149"/>
      <c r="N1004" s="149"/>
      <c r="O1004" s="149"/>
      <c r="P1004" s="149"/>
      <c r="Q1004" s="149"/>
      <c r="R1004" s="149"/>
      <c r="S1004" s="149"/>
      <c r="T1004" s="149"/>
      <c r="U1004" s="149"/>
      <c r="V1004" s="149"/>
      <c r="W1004" s="149"/>
      <c r="X1004" s="149"/>
      <c r="Y1004" s="149"/>
    </row>
    <row r="1005" spans="1:25" x14ac:dyDescent="0.2">
      <c r="A1005" s="148"/>
      <c r="B1005" s="149"/>
      <c r="C1005" s="149"/>
      <c r="D1005" s="149"/>
      <c r="E1005" s="149"/>
      <c r="F1005" s="149"/>
      <c r="G1005" s="149"/>
      <c r="H1005" s="149"/>
      <c r="I1005" s="149"/>
      <c r="J1005" s="149"/>
      <c r="K1005" s="149"/>
      <c r="L1005" s="149"/>
      <c r="M1005" s="149"/>
      <c r="N1005" s="149"/>
      <c r="O1005" s="149"/>
      <c r="P1005" s="149"/>
      <c r="Q1005" s="149"/>
      <c r="R1005" s="149"/>
      <c r="S1005" s="149"/>
      <c r="T1005" s="149"/>
      <c r="U1005" s="149"/>
      <c r="V1005" s="149"/>
      <c r="W1005" s="149"/>
      <c r="X1005" s="149"/>
      <c r="Y1005" s="149"/>
    </row>
    <row r="1006" spans="1:25" x14ac:dyDescent="0.2">
      <c r="A1006" s="148"/>
      <c r="B1006" s="149"/>
      <c r="C1006" s="149"/>
      <c r="D1006" s="149"/>
      <c r="E1006" s="149"/>
      <c r="F1006" s="149"/>
      <c r="G1006" s="149"/>
      <c r="H1006" s="149"/>
      <c r="I1006" s="149"/>
      <c r="J1006" s="149"/>
      <c r="K1006" s="149"/>
      <c r="L1006" s="149"/>
      <c r="M1006" s="149"/>
      <c r="N1006" s="149"/>
      <c r="O1006" s="149"/>
      <c r="P1006" s="149"/>
      <c r="Q1006" s="149"/>
      <c r="R1006" s="149"/>
      <c r="S1006" s="149"/>
      <c r="T1006" s="149"/>
      <c r="U1006" s="149"/>
      <c r="V1006" s="149"/>
      <c r="W1006" s="149"/>
      <c r="X1006" s="149"/>
      <c r="Y1006" s="149"/>
    </row>
    <row r="1007" spans="1:25" x14ac:dyDescent="0.2">
      <c r="A1007" s="148"/>
      <c r="B1007" s="149"/>
      <c r="C1007" s="149"/>
      <c r="D1007" s="149"/>
      <c r="E1007" s="149"/>
      <c r="F1007" s="149"/>
      <c r="G1007" s="149"/>
      <c r="H1007" s="149"/>
      <c r="I1007" s="149"/>
      <c r="J1007" s="149"/>
      <c r="K1007" s="149"/>
      <c r="L1007" s="149"/>
      <c r="M1007" s="149"/>
      <c r="N1007" s="149"/>
      <c r="O1007" s="149"/>
      <c r="P1007" s="149"/>
      <c r="Q1007" s="149"/>
      <c r="R1007" s="149"/>
      <c r="S1007" s="149"/>
      <c r="T1007" s="149"/>
      <c r="U1007" s="149"/>
      <c r="V1007" s="149"/>
      <c r="W1007" s="149"/>
      <c r="X1007" s="149"/>
      <c r="Y1007" s="149"/>
    </row>
    <row r="1008" spans="1:25" x14ac:dyDescent="0.2">
      <c r="A1008" s="148"/>
      <c r="B1008" s="149"/>
      <c r="C1008" s="149"/>
      <c r="D1008" s="149"/>
      <c r="E1008" s="149"/>
      <c r="F1008" s="149"/>
      <c r="G1008" s="149"/>
      <c r="H1008" s="149"/>
      <c r="I1008" s="149"/>
      <c r="J1008" s="149"/>
      <c r="K1008" s="149"/>
      <c r="L1008" s="149"/>
      <c r="M1008" s="149"/>
      <c r="N1008" s="149"/>
      <c r="O1008" s="149"/>
      <c r="P1008" s="149"/>
      <c r="Q1008" s="149"/>
      <c r="R1008" s="149"/>
      <c r="S1008" s="149"/>
      <c r="T1008" s="149"/>
      <c r="U1008" s="149"/>
      <c r="V1008" s="149"/>
      <c r="W1008" s="149"/>
      <c r="X1008" s="149"/>
      <c r="Y1008" s="149"/>
    </row>
    <row r="1009" spans="1:25" x14ac:dyDescent="0.2">
      <c r="A1009" s="148"/>
      <c r="B1009" s="149"/>
      <c r="C1009" s="149"/>
      <c r="D1009" s="149"/>
      <c r="E1009" s="149"/>
      <c r="F1009" s="149"/>
      <c r="G1009" s="149"/>
      <c r="H1009" s="149"/>
      <c r="I1009" s="149"/>
      <c r="J1009" s="149"/>
      <c r="K1009" s="149"/>
      <c r="L1009" s="149"/>
      <c r="M1009" s="149"/>
      <c r="N1009" s="149"/>
      <c r="O1009" s="149"/>
      <c r="P1009" s="149"/>
      <c r="Q1009" s="149"/>
      <c r="R1009" s="149"/>
      <c r="S1009" s="149"/>
      <c r="T1009" s="149"/>
      <c r="U1009" s="149"/>
      <c r="V1009" s="149"/>
      <c r="W1009" s="149"/>
      <c r="X1009" s="149"/>
      <c r="Y1009" s="149"/>
    </row>
    <row r="1010" spans="1:25" x14ac:dyDescent="0.2">
      <c r="A1010" s="148"/>
      <c r="B1010" s="149"/>
      <c r="C1010" s="149"/>
      <c r="D1010" s="149"/>
      <c r="E1010" s="149"/>
      <c r="F1010" s="149"/>
      <c r="G1010" s="149"/>
      <c r="H1010" s="149"/>
      <c r="I1010" s="149"/>
      <c r="J1010" s="149"/>
      <c r="K1010" s="149"/>
      <c r="L1010" s="149"/>
      <c r="M1010" s="149"/>
      <c r="N1010" s="149"/>
      <c r="O1010" s="149"/>
      <c r="P1010" s="149"/>
      <c r="Q1010" s="149"/>
      <c r="R1010" s="149"/>
      <c r="S1010" s="149"/>
      <c r="T1010" s="149"/>
      <c r="U1010" s="149"/>
      <c r="V1010" s="149"/>
      <c r="W1010" s="149"/>
      <c r="X1010" s="149"/>
      <c r="Y1010" s="149"/>
    </row>
    <row r="1011" spans="1:25" x14ac:dyDescent="0.2">
      <c r="A1011" s="148"/>
      <c r="B1011" s="149"/>
      <c r="C1011" s="149"/>
      <c r="D1011" s="149"/>
      <c r="E1011" s="149"/>
      <c r="F1011" s="149"/>
      <c r="G1011" s="149"/>
      <c r="H1011" s="149"/>
      <c r="I1011" s="149"/>
      <c r="J1011" s="149"/>
      <c r="K1011" s="149"/>
      <c r="L1011" s="149"/>
      <c r="M1011" s="149"/>
      <c r="N1011" s="149"/>
      <c r="O1011" s="149"/>
      <c r="P1011" s="149"/>
      <c r="Q1011" s="149"/>
      <c r="R1011" s="149"/>
      <c r="S1011" s="149"/>
      <c r="T1011" s="149"/>
      <c r="U1011" s="149"/>
      <c r="V1011" s="149"/>
      <c r="W1011" s="149"/>
      <c r="X1011" s="149"/>
      <c r="Y1011" s="149"/>
    </row>
    <row r="1012" spans="1:25" x14ac:dyDescent="0.2">
      <c r="A1012" s="148"/>
      <c r="B1012" s="149"/>
      <c r="C1012" s="149"/>
      <c r="D1012" s="149"/>
      <c r="E1012" s="149"/>
      <c r="F1012" s="149"/>
      <c r="G1012" s="149"/>
      <c r="H1012" s="149"/>
      <c r="I1012" s="149"/>
      <c r="J1012" s="149"/>
      <c r="K1012" s="149"/>
      <c r="L1012" s="149"/>
      <c r="M1012" s="149"/>
      <c r="N1012" s="149"/>
      <c r="O1012" s="149"/>
      <c r="P1012" s="149"/>
      <c r="Q1012" s="149"/>
      <c r="R1012" s="149"/>
      <c r="S1012" s="149"/>
      <c r="T1012" s="149"/>
      <c r="U1012" s="149"/>
      <c r="V1012" s="149"/>
      <c r="W1012" s="149"/>
      <c r="X1012" s="149"/>
      <c r="Y1012" s="149"/>
    </row>
    <row r="1013" spans="1:25" x14ac:dyDescent="0.2">
      <c r="A1013" s="148"/>
      <c r="B1013" s="149"/>
      <c r="C1013" s="149"/>
      <c r="D1013" s="149"/>
      <c r="E1013" s="149"/>
      <c r="F1013" s="149"/>
      <c r="G1013" s="149"/>
      <c r="H1013" s="149"/>
      <c r="I1013" s="149"/>
      <c r="J1013" s="149"/>
      <c r="K1013" s="149"/>
      <c r="L1013" s="149"/>
      <c r="M1013" s="149"/>
      <c r="N1013" s="149"/>
      <c r="O1013" s="149"/>
      <c r="P1013" s="149"/>
      <c r="Q1013" s="149"/>
      <c r="R1013" s="149"/>
      <c r="S1013" s="149"/>
      <c r="T1013" s="149"/>
      <c r="U1013" s="149"/>
      <c r="V1013" s="149"/>
      <c r="W1013" s="149"/>
      <c r="X1013" s="149"/>
      <c r="Y1013" s="149"/>
    </row>
    <row r="1014" spans="1:25" x14ac:dyDescent="0.2">
      <c r="A1014" s="148"/>
      <c r="B1014" s="149"/>
      <c r="C1014" s="149"/>
      <c r="D1014" s="149"/>
      <c r="E1014" s="149"/>
      <c r="F1014" s="149"/>
      <c r="G1014" s="149"/>
      <c r="H1014" s="149"/>
      <c r="I1014" s="149"/>
      <c r="J1014" s="149"/>
      <c r="K1014" s="149"/>
      <c r="L1014" s="149"/>
      <c r="M1014" s="149"/>
      <c r="N1014" s="149"/>
      <c r="O1014" s="149"/>
      <c r="P1014" s="149"/>
      <c r="Q1014" s="149"/>
      <c r="R1014" s="149"/>
      <c r="S1014" s="149"/>
      <c r="T1014" s="149"/>
      <c r="U1014" s="149"/>
      <c r="V1014" s="149"/>
      <c r="W1014" s="149"/>
      <c r="X1014" s="149"/>
      <c r="Y1014" s="149"/>
    </row>
    <row r="1015" spans="1:25" x14ac:dyDescent="0.2">
      <c r="A1015" s="148"/>
      <c r="B1015" s="149"/>
      <c r="C1015" s="149"/>
      <c r="D1015" s="149"/>
      <c r="E1015" s="149"/>
      <c r="F1015" s="149"/>
      <c r="G1015" s="149"/>
      <c r="H1015" s="149"/>
      <c r="I1015" s="149"/>
      <c r="J1015" s="149"/>
      <c r="K1015" s="149"/>
      <c r="L1015" s="149"/>
      <c r="M1015" s="149"/>
      <c r="N1015" s="149"/>
      <c r="O1015" s="149"/>
      <c r="P1015" s="149"/>
      <c r="Q1015" s="149"/>
      <c r="R1015" s="149"/>
      <c r="S1015" s="149"/>
      <c r="T1015" s="149"/>
      <c r="U1015" s="149"/>
      <c r="V1015" s="149"/>
      <c r="W1015" s="149"/>
      <c r="X1015" s="149"/>
      <c r="Y1015" s="149"/>
    </row>
    <row r="1016" spans="1:25" x14ac:dyDescent="0.2">
      <c r="A1016" s="285"/>
      <c r="B1016" s="286"/>
      <c r="C1016" s="286"/>
      <c r="D1016" s="286"/>
      <c r="E1016" s="286"/>
      <c r="F1016" s="286"/>
      <c r="G1016" s="286"/>
      <c r="H1016" s="286"/>
      <c r="I1016" s="286"/>
      <c r="J1016" s="286"/>
      <c r="K1016" s="286"/>
      <c r="L1016" s="286"/>
      <c r="M1016" s="286"/>
      <c r="N1016" s="286"/>
      <c r="O1016" s="286"/>
      <c r="P1016" s="286"/>
      <c r="Q1016" s="286"/>
      <c r="R1016" s="286"/>
      <c r="S1016" s="286"/>
      <c r="T1016" s="286"/>
      <c r="U1016" s="286"/>
      <c r="V1016" s="286"/>
      <c r="W1016" s="286"/>
      <c r="X1016" s="286"/>
      <c r="Y1016" s="286"/>
    </row>
    <row r="1017" spans="1:25" s="73" customFormat="1" x14ac:dyDescent="0.2"/>
    <row r="1018" spans="1:25" s="73" customFormat="1" ht="20.25" customHeight="1" x14ac:dyDescent="0.2">
      <c r="B1018" s="128"/>
      <c r="C1018" s="128"/>
      <c r="D1018" s="128"/>
      <c r="E1018" s="128"/>
      <c r="F1018" s="128"/>
      <c r="G1018" s="128"/>
      <c r="H1018" s="128"/>
      <c r="I1018" s="128"/>
      <c r="J1018" s="128"/>
      <c r="K1018" s="128"/>
      <c r="L1018" s="128"/>
      <c r="M1018" s="128"/>
      <c r="N1018" s="128"/>
      <c r="O1018" s="128"/>
      <c r="P1018" s="128"/>
      <c r="Q1018" s="128"/>
      <c r="R1018" s="128"/>
      <c r="S1018" s="128"/>
      <c r="T1018" s="128"/>
      <c r="U1018" s="128"/>
      <c r="V1018" s="128"/>
      <c r="W1018" s="128"/>
      <c r="X1018" s="128"/>
    </row>
    <row r="1019" spans="1:25" s="73" customFormat="1" ht="20.25" customHeight="1" x14ac:dyDescent="0.2">
      <c r="B1019" s="128"/>
      <c r="C1019" s="128"/>
      <c r="D1019" s="128"/>
      <c r="E1019" s="128"/>
      <c r="F1019" s="128"/>
      <c r="G1019" s="128"/>
      <c r="H1019" s="128"/>
      <c r="I1019" s="128"/>
      <c r="J1019" s="128"/>
      <c r="K1019" s="128"/>
      <c r="L1019" s="128"/>
      <c r="M1019" s="128"/>
      <c r="N1019" s="128"/>
      <c r="O1019" s="128"/>
      <c r="P1019" s="128"/>
      <c r="Q1019" s="128"/>
      <c r="R1019" s="128"/>
      <c r="S1019" s="128"/>
      <c r="T1019" s="128"/>
      <c r="U1019" s="128"/>
      <c r="V1019" s="128"/>
      <c r="W1019" s="128"/>
      <c r="X1019" s="128"/>
    </row>
    <row r="1020" spans="1:25" s="73" customFormat="1" ht="20.25" customHeight="1" x14ac:dyDescent="0.2">
      <c r="B1020" s="128"/>
      <c r="C1020" s="128"/>
      <c r="D1020" s="128"/>
      <c r="E1020" s="128"/>
      <c r="F1020" s="128"/>
      <c r="G1020" s="128"/>
      <c r="H1020" s="128"/>
      <c r="I1020" s="128"/>
      <c r="J1020" s="128"/>
      <c r="K1020" s="128"/>
      <c r="L1020" s="128"/>
      <c r="M1020" s="128"/>
      <c r="N1020" s="128"/>
      <c r="O1020" s="128"/>
      <c r="P1020" s="128"/>
      <c r="Q1020" s="128"/>
      <c r="R1020" s="128"/>
      <c r="S1020" s="128"/>
      <c r="T1020" s="128"/>
      <c r="U1020" s="128"/>
      <c r="V1020" s="128"/>
      <c r="W1020" s="128"/>
      <c r="X1020" s="128"/>
    </row>
    <row r="1021" spans="1:25" s="73" customFormat="1" ht="20.25" customHeight="1" x14ac:dyDescent="0.2">
      <c r="B1021" s="128"/>
      <c r="C1021" s="128"/>
      <c r="D1021" s="128"/>
      <c r="E1021" s="128"/>
      <c r="F1021" s="128"/>
      <c r="G1021" s="128"/>
      <c r="H1021" s="128"/>
      <c r="I1021" s="128"/>
      <c r="J1021" s="128"/>
      <c r="K1021" s="128"/>
      <c r="L1021" s="128"/>
      <c r="M1021" s="128"/>
      <c r="N1021" s="128"/>
      <c r="O1021" s="128"/>
      <c r="P1021" s="128"/>
      <c r="Q1021" s="128"/>
      <c r="R1021" s="128"/>
      <c r="S1021" s="128"/>
      <c r="T1021" s="128"/>
      <c r="U1021" s="128"/>
      <c r="V1021" s="128"/>
      <c r="W1021" s="128"/>
      <c r="X1021" s="128"/>
    </row>
    <row r="1022" spans="1:25" s="73" customFormat="1" ht="20.100000000000001" customHeight="1" x14ac:dyDescent="0.2">
      <c r="B1022" s="128"/>
      <c r="C1022" s="128"/>
      <c r="D1022" s="128"/>
      <c r="E1022" s="128"/>
      <c r="F1022" s="128"/>
      <c r="G1022" s="128"/>
      <c r="H1022" s="128"/>
      <c r="I1022" s="128"/>
      <c r="J1022" s="128"/>
      <c r="K1022" s="128"/>
      <c r="L1022" s="128"/>
      <c r="M1022" s="128"/>
      <c r="N1022" s="128"/>
      <c r="O1022" s="128"/>
      <c r="P1022" s="128"/>
      <c r="Q1022" s="128"/>
      <c r="R1022" s="128"/>
      <c r="S1022" s="128"/>
      <c r="T1022" s="128"/>
      <c r="U1022" s="128"/>
      <c r="V1022" s="128"/>
      <c r="W1022" s="128"/>
      <c r="X1022" s="128"/>
    </row>
    <row r="1023" spans="1:25" s="73" customFormat="1" ht="20.100000000000001" customHeight="1" x14ac:dyDescent="0.2">
      <c r="B1023" s="128"/>
      <c r="C1023" s="128"/>
      <c r="D1023" s="128"/>
      <c r="E1023" s="128"/>
      <c r="F1023" s="128"/>
      <c r="G1023" s="128"/>
      <c r="H1023" s="128"/>
      <c r="I1023" s="128"/>
      <c r="J1023" s="128"/>
      <c r="K1023" s="128"/>
      <c r="L1023" s="128"/>
      <c r="M1023" s="128"/>
      <c r="N1023" s="128"/>
      <c r="O1023" s="128"/>
      <c r="P1023" s="128"/>
      <c r="Q1023" s="128"/>
      <c r="R1023" s="128"/>
      <c r="S1023" s="128"/>
      <c r="T1023" s="128"/>
      <c r="U1023" s="128"/>
      <c r="V1023" s="128"/>
      <c r="W1023" s="128"/>
      <c r="X1023" s="128"/>
    </row>
    <row r="1024" spans="1:25" s="73" customFormat="1" ht="20.100000000000001" customHeight="1" x14ac:dyDescent="0.2">
      <c r="B1024" s="128"/>
      <c r="C1024" s="128"/>
      <c r="D1024" s="128"/>
      <c r="E1024" s="128"/>
      <c r="F1024" s="128"/>
      <c r="G1024" s="128"/>
      <c r="H1024" s="128"/>
      <c r="I1024" s="128"/>
      <c r="J1024" s="128"/>
      <c r="K1024" s="128"/>
      <c r="L1024" s="128"/>
      <c r="M1024" s="128"/>
      <c r="N1024" s="128"/>
      <c r="O1024" s="128"/>
      <c r="P1024" s="128"/>
      <c r="Q1024" s="128"/>
      <c r="R1024" s="128"/>
      <c r="S1024" s="128"/>
      <c r="T1024" s="128"/>
      <c r="U1024" s="128"/>
      <c r="V1024" s="128"/>
      <c r="W1024" s="128"/>
      <c r="X1024" s="128"/>
    </row>
    <row r="1025" spans="2:24" s="73" customFormat="1" ht="20.100000000000001" customHeight="1" x14ac:dyDescent="0.2">
      <c r="B1025" s="128"/>
      <c r="C1025" s="128"/>
      <c r="D1025" s="128"/>
      <c r="E1025" s="128"/>
      <c r="F1025" s="128"/>
      <c r="G1025" s="128"/>
      <c r="H1025" s="128"/>
      <c r="I1025" s="128"/>
      <c r="J1025" s="128"/>
      <c r="K1025" s="128"/>
      <c r="L1025" s="128"/>
      <c r="M1025" s="128"/>
      <c r="N1025" s="128"/>
      <c r="O1025" s="128"/>
      <c r="P1025" s="128"/>
      <c r="Q1025" s="128"/>
      <c r="R1025" s="128"/>
      <c r="S1025" s="128"/>
      <c r="T1025" s="128"/>
      <c r="U1025" s="128"/>
      <c r="V1025" s="128"/>
      <c r="W1025" s="128"/>
      <c r="X1025" s="128"/>
    </row>
    <row r="1026" spans="2:24" s="73" customFormat="1" ht="20.100000000000001" customHeight="1" x14ac:dyDescent="0.2">
      <c r="B1026" s="128"/>
      <c r="C1026" s="128"/>
      <c r="D1026" s="128"/>
      <c r="E1026" s="128"/>
      <c r="F1026" s="128"/>
      <c r="G1026" s="128"/>
      <c r="H1026" s="128"/>
      <c r="I1026" s="128"/>
      <c r="J1026" s="128"/>
      <c r="K1026" s="128"/>
      <c r="L1026" s="128"/>
      <c r="M1026" s="128"/>
      <c r="N1026" s="128"/>
      <c r="O1026" s="128"/>
      <c r="P1026" s="128"/>
      <c r="Q1026" s="128"/>
      <c r="R1026" s="128"/>
      <c r="S1026" s="128"/>
      <c r="T1026" s="128"/>
      <c r="U1026" s="128"/>
      <c r="V1026" s="128"/>
      <c r="W1026" s="128"/>
      <c r="X1026" s="128"/>
    </row>
    <row r="1027" spans="2:24" s="73" customFormat="1" ht="20.100000000000001" customHeight="1" x14ac:dyDescent="0.2">
      <c r="B1027" s="128"/>
      <c r="C1027" s="128"/>
      <c r="D1027" s="128"/>
      <c r="E1027" s="128"/>
      <c r="F1027" s="128"/>
      <c r="G1027" s="128"/>
      <c r="H1027" s="128"/>
      <c r="I1027" s="128"/>
      <c r="J1027" s="128"/>
      <c r="K1027" s="128"/>
      <c r="L1027" s="128"/>
      <c r="M1027" s="128"/>
      <c r="N1027" s="128"/>
      <c r="O1027" s="128"/>
      <c r="P1027" s="128"/>
      <c r="Q1027" s="128"/>
      <c r="R1027" s="128"/>
      <c r="S1027" s="128"/>
      <c r="T1027" s="128"/>
      <c r="U1027" s="128"/>
      <c r="V1027" s="128"/>
      <c r="W1027" s="128"/>
      <c r="X1027" s="128"/>
    </row>
    <row r="1028" spans="2:24" s="73" customFormat="1" ht="20.100000000000001" customHeight="1" x14ac:dyDescent="0.2">
      <c r="B1028" s="128"/>
      <c r="C1028" s="128"/>
      <c r="D1028" s="128"/>
      <c r="E1028" s="128"/>
      <c r="F1028" s="128"/>
      <c r="G1028" s="128"/>
      <c r="H1028" s="128"/>
      <c r="I1028" s="128"/>
      <c r="J1028" s="128"/>
      <c r="K1028" s="128"/>
      <c r="L1028" s="128"/>
      <c r="M1028" s="128"/>
      <c r="N1028" s="128"/>
      <c r="O1028" s="128"/>
      <c r="P1028" s="128"/>
      <c r="Q1028" s="128"/>
      <c r="R1028" s="128"/>
      <c r="S1028" s="128"/>
      <c r="T1028" s="128"/>
      <c r="U1028" s="128"/>
      <c r="V1028" s="128"/>
      <c r="W1028" s="128"/>
      <c r="X1028" s="128"/>
    </row>
    <row r="1029" spans="2:24" s="73" customFormat="1" ht="20.100000000000001" customHeight="1" x14ac:dyDescent="0.2">
      <c r="B1029" s="128"/>
      <c r="C1029" s="128"/>
      <c r="D1029" s="128"/>
      <c r="E1029" s="128"/>
      <c r="F1029" s="128"/>
      <c r="G1029" s="128"/>
      <c r="H1029" s="128"/>
      <c r="I1029" s="128"/>
      <c r="J1029" s="128"/>
      <c r="K1029" s="128"/>
      <c r="L1029" s="128"/>
      <c r="M1029" s="128"/>
      <c r="N1029" s="128"/>
      <c r="O1029" s="128"/>
      <c r="P1029" s="128"/>
      <c r="Q1029" s="128"/>
      <c r="R1029" s="128"/>
      <c r="S1029" s="128"/>
      <c r="T1029" s="128"/>
      <c r="U1029" s="128"/>
      <c r="V1029" s="128"/>
      <c r="W1029" s="128"/>
      <c r="X1029" s="128"/>
    </row>
    <row r="1030" spans="2:24" s="73" customFormat="1" ht="20.100000000000001" customHeight="1" x14ac:dyDescent="0.2">
      <c r="B1030" s="128"/>
      <c r="C1030" s="128"/>
      <c r="D1030" s="128"/>
      <c r="E1030" s="128"/>
      <c r="F1030" s="128"/>
      <c r="G1030" s="128"/>
      <c r="H1030" s="128"/>
      <c r="I1030" s="128"/>
      <c r="J1030" s="128"/>
      <c r="K1030" s="128"/>
      <c r="L1030" s="128"/>
      <c r="M1030" s="128"/>
      <c r="N1030" s="128"/>
      <c r="O1030" s="128"/>
      <c r="P1030" s="128"/>
      <c r="Q1030" s="128"/>
      <c r="R1030" s="128"/>
      <c r="S1030" s="128"/>
      <c r="T1030" s="128"/>
      <c r="U1030" s="128"/>
      <c r="V1030" s="128"/>
      <c r="W1030" s="128"/>
      <c r="X1030" s="128"/>
    </row>
    <row r="1031" spans="2:24" s="73" customFormat="1" ht="20.100000000000001" customHeight="1" x14ac:dyDescent="0.2">
      <c r="B1031" s="128"/>
      <c r="C1031" s="128"/>
      <c r="D1031" s="128"/>
      <c r="E1031" s="128"/>
      <c r="F1031" s="128"/>
      <c r="G1031" s="128"/>
      <c r="H1031" s="128"/>
      <c r="I1031" s="128"/>
      <c r="J1031" s="128"/>
      <c r="K1031" s="128"/>
      <c r="L1031" s="128"/>
      <c r="M1031" s="128"/>
      <c r="N1031" s="128"/>
      <c r="O1031" s="128"/>
      <c r="P1031" s="128"/>
      <c r="Q1031" s="128"/>
      <c r="R1031" s="128"/>
      <c r="S1031" s="128"/>
      <c r="T1031" s="128"/>
      <c r="U1031" s="128"/>
      <c r="V1031" s="128"/>
      <c r="W1031" s="128"/>
      <c r="X1031" s="128"/>
    </row>
    <row r="1032" spans="2:24" s="73" customFormat="1" ht="20.100000000000001" customHeight="1" x14ac:dyDescent="0.2">
      <c r="B1032" s="128"/>
      <c r="C1032" s="128"/>
      <c r="D1032" s="128"/>
      <c r="E1032" s="128"/>
      <c r="F1032" s="128"/>
      <c r="G1032" s="128"/>
      <c r="H1032" s="128"/>
      <c r="I1032" s="128"/>
      <c r="J1032" s="128"/>
      <c r="K1032" s="128"/>
      <c r="L1032" s="128"/>
      <c r="M1032" s="128"/>
      <c r="N1032" s="128"/>
      <c r="O1032" s="128"/>
      <c r="P1032" s="128"/>
      <c r="Q1032" s="128"/>
      <c r="R1032" s="128"/>
      <c r="S1032" s="128"/>
      <c r="T1032" s="128"/>
      <c r="U1032" s="128"/>
      <c r="V1032" s="128"/>
      <c r="W1032" s="128"/>
      <c r="X1032" s="128"/>
    </row>
    <row r="1033" spans="2:24" s="73" customFormat="1" ht="20.100000000000001" customHeight="1" x14ac:dyDescent="0.2">
      <c r="B1033" s="128"/>
      <c r="C1033" s="128"/>
      <c r="D1033" s="128"/>
      <c r="E1033" s="128"/>
      <c r="F1033" s="128"/>
      <c r="G1033" s="128"/>
      <c r="H1033" s="128"/>
      <c r="I1033" s="128"/>
      <c r="J1033" s="128"/>
      <c r="K1033" s="128"/>
      <c r="L1033" s="128"/>
      <c r="M1033" s="128"/>
      <c r="N1033" s="128"/>
      <c r="O1033" s="128"/>
      <c r="P1033" s="128"/>
      <c r="Q1033" s="128"/>
      <c r="R1033" s="128"/>
      <c r="S1033" s="128"/>
      <c r="T1033" s="128"/>
      <c r="U1033" s="128"/>
      <c r="V1033" s="128"/>
      <c r="W1033" s="128"/>
      <c r="X1033" s="128"/>
    </row>
    <row r="1034" spans="2:24" s="73" customFormat="1" ht="20.100000000000001" customHeight="1" x14ac:dyDescent="0.2">
      <c r="B1034" s="128"/>
      <c r="C1034" s="128"/>
      <c r="D1034" s="128"/>
      <c r="E1034" s="128"/>
      <c r="F1034" s="128"/>
      <c r="G1034" s="128"/>
      <c r="H1034" s="128"/>
      <c r="I1034" s="128"/>
      <c r="J1034" s="128"/>
      <c r="K1034" s="128"/>
      <c r="L1034" s="128"/>
      <c r="M1034" s="128"/>
      <c r="N1034" s="128"/>
      <c r="O1034" s="128"/>
      <c r="P1034" s="128"/>
      <c r="Q1034" s="128"/>
      <c r="R1034" s="128"/>
      <c r="S1034" s="128"/>
      <c r="T1034" s="128"/>
      <c r="U1034" s="128"/>
      <c r="V1034" s="128"/>
      <c r="W1034" s="128"/>
      <c r="X1034" s="128"/>
    </row>
    <row r="1035" spans="2:24" s="73" customFormat="1" ht="20.100000000000001" customHeight="1" x14ac:dyDescent="0.2">
      <c r="B1035" s="128"/>
      <c r="C1035" s="128"/>
      <c r="D1035" s="128"/>
      <c r="E1035" s="128"/>
      <c r="F1035" s="128"/>
      <c r="G1035" s="128"/>
      <c r="H1035" s="128"/>
      <c r="I1035" s="128"/>
      <c r="J1035" s="128"/>
      <c r="K1035" s="128"/>
      <c r="L1035" s="128"/>
      <c r="M1035" s="128"/>
      <c r="N1035" s="128"/>
      <c r="O1035" s="128"/>
      <c r="P1035" s="128"/>
      <c r="Q1035" s="128"/>
      <c r="R1035" s="128"/>
      <c r="S1035" s="128"/>
      <c r="T1035" s="128"/>
      <c r="U1035" s="128"/>
      <c r="V1035" s="128"/>
      <c r="W1035" s="128"/>
      <c r="X1035" s="128"/>
    </row>
    <row r="1036" spans="2:24" s="73" customFormat="1" ht="20.100000000000001" customHeight="1" x14ac:dyDescent="0.2">
      <c r="B1036" s="128"/>
      <c r="C1036" s="128"/>
      <c r="D1036" s="128"/>
      <c r="E1036" s="128"/>
      <c r="F1036" s="128"/>
      <c r="G1036" s="128"/>
      <c r="H1036" s="128"/>
      <c r="I1036" s="128"/>
      <c r="J1036" s="128"/>
      <c r="K1036" s="128"/>
      <c r="L1036" s="128"/>
      <c r="M1036" s="128"/>
      <c r="N1036" s="128"/>
      <c r="O1036" s="128"/>
      <c r="P1036" s="128"/>
      <c r="Q1036" s="128"/>
      <c r="R1036" s="128"/>
      <c r="S1036" s="128"/>
      <c r="T1036" s="128"/>
      <c r="U1036" s="128"/>
      <c r="V1036" s="128"/>
      <c r="W1036" s="128"/>
      <c r="X1036" s="128"/>
    </row>
    <row r="1037" spans="2:24" s="73" customFormat="1" ht="20.100000000000001" customHeight="1" x14ac:dyDescent="0.2">
      <c r="B1037" s="128"/>
      <c r="C1037" s="128"/>
      <c r="D1037" s="128"/>
      <c r="E1037" s="128"/>
      <c r="F1037" s="128"/>
      <c r="G1037" s="128"/>
      <c r="H1037" s="128"/>
      <c r="I1037" s="128"/>
      <c r="J1037" s="128"/>
      <c r="K1037" s="128"/>
      <c r="L1037" s="128"/>
      <c r="M1037" s="128"/>
      <c r="N1037" s="128"/>
      <c r="O1037" s="128"/>
      <c r="P1037" s="128"/>
      <c r="Q1037" s="128"/>
      <c r="R1037" s="128"/>
      <c r="S1037" s="128"/>
      <c r="T1037" s="128"/>
      <c r="U1037" s="128"/>
      <c r="V1037" s="128"/>
      <c r="W1037" s="128"/>
      <c r="X1037" s="128"/>
    </row>
    <row r="1038" spans="2:24" s="73" customFormat="1" ht="20.100000000000001" customHeight="1" x14ac:dyDescent="0.2">
      <c r="B1038" s="128"/>
      <c r="C1038" s="128"/>
      <c r="D1038" s="128"/>
      <c r="E1038" s="128"/>
      <c r="F1038" s="128"/>
      <c r="G1038" s="128"/>
      <c r="H1038" s="128"/>
      <c r="I1038" s="128"/>
      <c r="J1038" s="128"/>
      <c r="K1038" s="128"/>
      <c r="L1038" s="128"/>
      <c r="M1038" s="128"/>
      <c r="N1038" s="128"/>
      <c r="O1038" s="128"/>
      <c r="P1038" s="128"/>
      <c r="Q1038" s="128"/>
      <c r="R1038" s="128"/>
      <c r="S1038" s="128"/>
      <c r="T1038" s="128"/>
      <c r="U1038" s="128"/>
      <c r="V1038" s="128"/>
      <c r="W1038" s="128"/>
      <c r="X1038" s="128"/>
    </row>
    <row r="1039" spans="2:24" s="73" customFormat="1" ht="20.100000000000001" customHeight="1" x14ac:dyDescent="0.2">
      <c r="B1039" s="128"/>
      <c r="C1039" s="128"/>
      <c r="D1039" s="128"/>
      <c r="E1039" s="128"/>
      <c r="F1039" s="128"/>
      <c r="G1039" s="128"/>
      <c r="H1039" s="128"/>
      <c r="I1039" s="128"/>
      <c r="J1039" s="128"/>
      <c r="K1039" s="128"/>
      <c r="L1039" s="128"/>
      <c r="M1039" s="128"/>
      <c r="N1039" s="128"/>
      <c r="O1039" s="128"/>
      <c r="P1039" s="128"/>
      <c r="Q1039" s="128"/>
      <c r="R1039" s="128"/>
      <c r="S1039" s="128"/>
      <c r="T1039" s="128"/>
      <c r="U1039" s="128"/>
      <c r="V1039" s="128"/>
      <c r="W1039" s="128"/>
      <c r="X1039" s="128"/>
    </row>
    <row r="1040" spans="2:24" s="73" customFormat="1" ht="20.100000000000001" customHeight="1" x14ac:dyDescent="0.2">
      <c r="B1040" s="128"/>
      <c r="C1040" s="128"/>
      <c r="D1040" s="128"/>
      <c r="E1040" s="128"/>
      <c r="F1040" s="128"/>
      <c r="G1040" s="128"/>
      <c r="H1040" s="128"/>
      <c r="I1040" s="128"/>
      <c r="J1040" s="128"/>
      <c r="K1040" s="128"/>
      <c r="L1040" s="128"/>
      <c r="M1040" s="128"/>
      <c r="N1040" s="128"/>
      <c r="O1040" s="128"/>
      <c r="P1040" s="128"/>
      <c r="Q1040" s="128"/>
      <c r="R1040" s="128"/>
      <c r="S1040" s="128"/>
      <c r="T1040" s="128"/>
      <c r="U1040" s="128"/>
      <c r="V1040" s="128"/>
      <c r="W1040" s="128"/>
      <c r="X1040" s="128"/>
    </row>
    <row r="1041" spans="2:24" s="73" customFormat="1" ht="20.100000000000001" customHeight="1" x14ac:dyDescent="0.2">
      <c r="B1041" s="128"/>
      <c r="C1041" s="128"/>
      <c r="D1041" s="128"/>
      <c r="E1041" s="128"/>
      <c r="F1041" s="128"/>
      <c r="G1041" s="128"/>
      <c r="H1041" s="128"/>
      <c r="I1041" s="128"/>
      <c r="J1041" s="128"/>
      <c r="K1041" s="128"/>
      <c r="L1041" s="128"/>
      <c r="M1041" s="128"/>
      <c r="N1041" s="128"/>
      <c r="O1041" s="128"/>
      <c r="P1041" s="128"/>
      <c r="Q1041" s="128"/>
      <c r="R1041" s="128"/>
      <c r="S1041" s="128"/>
      <c r="T1041" s="128"/>
      <c r="U1041" s="128"/>
      <c r="V1041" s="128"/>
      <c r="W1041" s="128"/>
      <c r="X1041" s="128"/>
    </row>
    <row r="1042" spans="2:24" s="73" customFormat="1" ht="20.100000000000001" customHeight="1" x14ac:dyDescent="0.2">
      <c r="B1042" s="128"/>
      <c r="C1042" s="128"/>
      <c r="D1042" s="128"/>
      <c r="E1042" s="128"/>
      <c r="F1042" s="128"/>
      <c r="G1042" s="128"/>
      <c r="H1042" s="128"/>
      <c r="I1042" s="128"/>
      <c r="J1042" s="128"/>
      <c r="K1042" s="128"/>
      <c r="L1042" s="128"/>
      <c r="M1042" s="128"/>
      <c r="N1042" s="128"/>
      <c r="O1042" s="128"/>
      <c r="P1042" s="128"/>
      <c r="Q1042" s="128"/>
      <c r="R1042" s="128"/>
      <c r="S1042" s="128"/>
      <c r="T1042" s="128"/>
      <c r="U1042" s="128"/>
      <c r="V1042" s="128"/>
      <c r="W1042" s="128"/>
      <c r="X1042" s="128"/>
    </row>
    <row r="1043" spans="2:24" s="73" customFormat="1" ht="20.100000000000001" customHeight="1" x14ac:dyDescent="0.2">
      <c r="B1043" s="128"/>
      <c r="C1043" s="128"/>
      <c r="D1043" s="128"/>
      <c r="E1043" s="128"/>
      <c r="F1043" s="128"/>
      <c r="G1043" s="128"/>
      <c r="H1043" s="128"/>
      <c r="I1043" s="128"/>
      <c r="J1043" s="128"/>
      <c r="K1043" s="128"/>
      <c r="L1043" s="128"/>
      <c r="M1043" s="128"/>
      <c r="N1043" s="128"/>
      <c r="O1043" s="128"/>
      <c r="P1043" s="128"/>
      <c r="Q1043" s="128"/>
      <c r="R1043" s="128"/>
      <c r="S1043" s="128"/>
      <c r="T1043" s="128"/>
      <c r="U1043" s="128"/>
      <c r="V1043" s="128"/>
      <c r="W1043" s="128"/>
      <c r="X1043" s="128"/>
    </row>
    <row r="1044" spans="2:24" s="73" customFormat="1" ht="20.100000000000001" customHeight="1" x14ac:dyDescent="0.2">
      <c r="B1044" s="128"/>
      <c r="C1044" s="128"/>
      <c r="D1044" s="128"/>
      <c r="E1044" s="128"/>
      <c r="F1044" s="128"/>
      <c r="G1044" s="128"/>
      <c r="H1044" s="128"/>
      <c r="I1044" s="128"/>
      <c r="J1044" s="128"/>
      <c r="K1044" s="128"/>
      <c r="L1044" s="128"/>
      <c r="M1044" s="128"/>
      <c r="N1044" s="128"/>
      <c r="O1044" s="128"/>
      <c r="P1044" s="128"/>
      <c r="Q1044" s="128"/>
      <c r="R1044" s="128"/>
      <c r="S1044" s="128"/>
      <c r="T1044" s="128"/>
      <c r="U1044" s="128"/>
      <c r="V1044" s="128"/>
      <c r="W1044" s="128"/>
      <c r="X1044" s="128"/>
    </row>
    <row r="1045" spans="2:24" s="73" customFormat="1" ht="20.100000000000001" customHeight="1" x14ac:dyDescent="0.2">
      <c r="B1045" s="128"/>
      <c r="C1045" s="128"/>
      <c r="D1045" s="128"/>
      <c r="E1045" s="128"/>
      <c r="F1045" s="128"/>
      <c r="G1045" s="128"/>
      <c r="H1045" s="128"/>
      <c r="I1045" s="128"/>
      <c r="J1045" s="128"/>
      <c r="K1045" s="128"/>
      <c r="L1045" s="128"/>
      <c r="M1045" s="128"/>
      <c r="N1045" s="128"/>
      <c r="O1045" s="128"/>
      <c r="P1045" s="128"/>
      <c r="Q1045" s="128"/>
      <c r="R1045" s="128"/>
      <c r="S1045" s="128"/>
      <c r="T1045" s="128"/>
      <c r="U1045" s="128"/>
      <c r="V1045" s="128"/>
      <c r="W1045" s="128"/>
      <c r="X1045" s="128"/>
    </row>
    <row r="1046" spans="2:24" s="73" customFormat="1" ht="20.100000000000001" customHeight="1" x14ac:dyDescent="0.2">
      <c r="B1046" s="128"/>
      <c r="C1046" s="128"/>
      <c r="D1046" s="128"/>
      <c r="E1046" s="128"/>
      <c r="F1046" s="128"/>
      <c r="G1046" s="128"/>
      <c r="H1046" s="128"/>
      <c r="I1046" s="128"/>
      <c r="J1046" s="128"/>
      <c r="K1046" s="128"/>
      <c r="L1046" s="128"/>
      <c r="M1046" s="128"/>
      <c r="N1046" s="128"/>
      <c r="O1046" s="128"/>
      <c r="P1046" s="128"/>
      <c r="Q1046" s="128"/>
      <c r="R1046" s="128"/>
      <c r="S1046" s="128"/>
      <c r="T1046" s="128"/>
      <c r="U1046" s="128"/>
      <c r="V1046" s="128"/>
      <c r="W1046" s="128"/>
      <c r="X1046" s="128"/>
    </row>
    <row r="1047" spans="2:24" s="73" customFormat="1" ht="20.100000000000001" customHeight="1" x14ac:dyDescent="0.2">
      <c r="B1047" s="128"/>
      <c r="C1047" s="128"/>
      <c r="D1047" s="128"/>
      <c r="E1047" s="128"/>
      <c r="F1047" s="128"/>
      <c r="G1047" s="128"/>
      <c r="H1047" s="128"/>
      <c r="I1047" s="128"/>
      <c r="J1047" s="128"/>
      <c r="K1047" s="128"/>
      <c r="L1047" s="128"/>
      <c r="M1047" s="128"/>
      <c r="N1047" s="128"/>
      <c r="O1047" s="128"/>
      <c r="P1047" s="128"/>
      <c r="Q1047" s="128"/>
      <c r="R1047" s="128"/>
      <c r="S1047" s="128"/>
      <c r="T1047" s="128"/>
      <c r="U1047" s="128"/>
      <c r="V1047" s="128"/>
      <c r="W1047" s="128"/>
      <c r="X1047" s="128"/>
    </row>
    <row r="1048" spans="2:24" s="73" customFormat="1" ht="20.100000000000001" customHeight="1" x14ac:dyDescent="0.2">
      <c r="B1048" s="128"/>
      <c r="C1048" s="128"/>
      <c r="D1048" s="128"/>
      <c r="E1048" s="128"/>
      <c r="F1048" s="128"/>
      <c r="G1048" s="128"/>
      <c r="H1048" s="128"/>
      <c r="I1048" s="128"/>
      <c r="J1048" s="128"/>
      <c r="K1048" s="128"/>
      <c r="L1048" s="128"/>
      <c r="M1048" s="128"/>
      <c r="N1048" s="128"/>
      <c r="O1048" s="128"/>
      <c r="P1048" s="128"/>
      <c r="Q1048" s="128"/>
      <c r="R1048" s="128"/>
      <c r="S1048" s="128"/>
      <c r="T1048" s="128"/>
      <c r="U1048" s="128"/>
      <c r="V1048" s="128"/>
      <c r="W1048" s="128"/>
      <c r="X1048" s="128"/>
    </row>
    <row r="1049" spans="2:24" s="73" customFormat="1" ht="20.100000000000001" customHeight="1" x14ac:dyDescent="0.2">
      <c r="B1049" s="128"/>
      <c r="C1049" s="128"/>
      <c r="D1049" s="128"/>
      <c r="E1049" s="128"/>
      <c r="F1049" s="128"/>
      <c r="G1049" s="128"/>
      <c r="H1049" s="128"/>
      <c r="I1049" s="128"/>
      <c r="J1049" s="128"/>
      <c r="K1049" s="128"/>
      <c r="L1049" s="128"/>
      <c r="M1049" s="128"/>
      <c r="N1049" s="128"/>
      <c r="O1049" s="128"/>
      <c r="P1049" s="128"/>
      <c r="Q1049" s="128"/>
      <c r="R1049" s="128"/>
      <c r="S1049" s="128"/>
      <c r="T1049" s="128"/>
      <c r="U1049" s="128"/>
      <c r="V1049" s="128"/>
      <c r="W1049" s="128"/>
      <c r="X1049" s="128"/>
    </row>
    <row r="1050" spans="2:24" s="73" customFormat="1" ht="20.100000000000001" customHeight="1" x14ac:dyDescent="0.2">
      <c r="B1050" s="128"/>
      <c r="C1050" s="128"/>
      <c r="D1050" s="128"/>
      <c r="E1050" s="128"/>
      <c r="F1050" s="128"/>
      <c r="G1050" s="128"/>
      <c r="H1050" s="128"/>
      <c r="I1050" s="128"/>
      <c r="J1050" s="128"/>
      <c r="K1050" s="128"/>
      <c r="L1050" s="128"/>
      <c r="M1050" s="128"/>
      <c r="N1050" s="128"/>
      <c r="O1050" s="128"/>
      <c r="P1050" s="128"/>
      <c r="Q1050" s="128"/>
      <c r="R1050" s="128"/>
      <c r="S1050" s="128"/>
      <c r="T1050" s="128"/>
      <c r="U1050" s="128"/>
      <c r="V1050" s="128"/>
      <c r="W1050" s="128"/>
      <c r="X1050" s="128"/>
    </row>
    <row r="1051" spans="2:24" s="73" customFormat="1" ht="20.100000000000001" customHeight="1" x14ac:dyDescent="0.2">
      <c r="B1051" s="128"/>
      <c r="C1051" s="128"/>
      <c r="D1051" s="128"/>
      <c r="E1051" s="128"/>
      <c r="F1051" s="128"/>
      <c r="G1051" s="128"/>
      <c r="H1051" s="128"/>
      <c r="I1051" s="128"/>
      <c r="J1051" s="128"/>
      <c r="K1051" s="128"/>
      <c r="L1051" s="128"/>
      <c r="M1051" s="128"/>
      <c r="N1051" s="128"/>
      <c r="O1051" s="128"/>
      <c r="P1051" s="128"/>
      <c r="Q1051" s="128"/>
      <c r="R1051" s="128"/>
      <c r="S1051" s="128"/>
      <c r="T1051" s="128"/>
      <c r="U1051" s="128"/>
      <c r="V1051" s="128"/>
      <c r="W1051" s="128"/>
      <c r="X1051" s="128"/>
    </row>
    <row r="1052" spans="2:24" s="73" customFormat="1" ht="20.100000000000001" customHeight="1" x14ac:dyDescent="0.2">
      <c r="B1052" s="128"/>
      <c r="C1052" s="128"/>
      <c r="D1052" s="128"/>
      <c r="E1052" s="128"/>
      <c r="F1052" s="128"/>
      <c r="G1052" s="128"/>
      <c r="H1052" s="128"/>
      <c r="I1052" s="128"/>
      <c r="J1052" s="128"/>
      <c r="K1052" s="128"/>
      <c r="L1052" s="128"/>
      <c r="M1052" s="128"/>
      <c r="N1052" s="128"/>
      <c r="O1052" s="128"/>
      <c r="P1052" s="128"/>
      <c r="Q1052" s="128"/>
      <c r="R1052" s="128"/>
      <c r="S1052" s="128"/>
      <c r="T1052" s="128"/>
      <c r="U1052" s="128"/>
      <c r="V1052" s="128"/>
      <c r="W1052" s="128"/>
      <c r="X1052" s="128"/>
    </row>
    <row r="1053" spans="2:24" s="73" customFormat="1" ht="20.100000000000001" customHeight="1" x14ac:dyDescent="0.2">
      <c r="B1053" s="128"/>
      <c r="C1053" s="128"/>
      <c r="D1053" s="128"/>
      <c r="E1053" s="128"/>
      <c r="F1053" s="128"/>
      <c r="G1053" s="128"/>
      <c r="H1053" s="128"/>
      <c r="I1053" s="128"/>
      <c r="J1053" s="128"/>
      <c r="K1053" s="128"/>
      <c r="L1053" s="128"/>
      <c r="M1053" s="128"/>
      <c r="N1053" s="128"/>
      <c r="O1053" s="128"/>
      <c r="P1053" s="128"/>
      <c r="Q1053" s="128"/>
      <c r="R1053" s="128"/>
      <c r="S1053" s="128"/>
      <c r="T1053" s="128"/>
      <c r="U1053" s="128"/>
      <c r="V1053" s="128"/>
      <c r="W1053" s="128"/>
      <c r="X1053" s="128"/>
    </row>
    <row r="1054" spans="2:24" s="73" customFormat="1" ht="20.100000000000001" customHeight="1" x14ac:dyDescent="0.2">
      <c r="B1054" s="128"/>
      <c r="C1054" s="128"/>
      <c r="D1054" s="128"/>
      <c r="E1054" s="128"/>
      <c r="F1054" s="128"/>
      <c r="G1054" s="128"/>
      <c r="H1054" s="128"/>
      <c r="I1054" s="128"/>
      <c r="J1054" s="128"/>
      <c r="K1054" s="128"/>
      <c r="L1054" s="128"/>
      <c r="M1054" s="128"/>
      <c r="N1054" s="128"/>
      <c r="O1054" s="128"/>
      <c r="P1054" s="128"/>
      <c r="Q1054" s="128"/>
      <c r="R1054" s="128"/>
      <c r="S1054" s="128"/>
      <c r="T1054" s="128"/>
      <c r="U1054" s="128"/>
      <c r="V1054" s="128"/>
      <c r="W1054" s="128"/>
      <c r="X1054" s="128"/>
    </row>
    <row r="1055" spans="2:24" s="73" customFormat="1" ht="20.100000000000001" customHeight="1" x14ac:dyDescent="0.2">
      <c r="B1055" s="128"/>
      <c r="C1055" s="128"/>
      <c r="D1055" s="128"/>
      <c r="E1055" s="128"/>
      <c r="F1055" s="128"/>
      <c r="G1055" s="128"/>
      <c r="H1055" s="128"/>
      <c r="I1055" s="128"/>
      <c r="J1055" s="128"/>
      <c r="K1055" s="128"/>
      <c r="L1055" s="128"/>
      <c r="M1055" s="128"/>
      <c r="N1055" s="128"/>
      <c r="O1055" s="128"/>
      <c r="P1055" s="128"/>
      <c r="Q1055" s="128"/>
      <c r="R1055" s="128"/>
      <c r="S1055" s="128"/>
      <c r="T1055" s="128"/>
      <c r="U1055" s="128"/>
      <c r="V1055" s="128"/>
      <c r="W1055" s="128"/>
      <c r="X1055" s="128"/>
    </row>
    <row r="1056" spans="2:24" s="73" customFormat="1" ht="20.25" customHeight="1" x14ac:dyDescent="0.2"/>
    <row r="1057" spans="1:25" ht="18" customHeight="1" x14ac:dyDescent="0.2">
      <c r="B1057" s="83"/>
      <c r="C1057" s="83"/>
      <c r="D1057" s="83"/>
      <c r="E1057" s="83"/>
      <c r="F1057" s="83"/>
      <c r="G1057" s="83"/>
      <c r="H1057" s="83"/>
      <c r="I1057" s="83"/>
      <c r="J1057" s="83"/>
      <c r="K1057" s="83"/>
      <c r="L1057" s="83"/>
      <c r="M1057" s="83"/>
      <c r="N1057" s="83"/>
      <c r="O1057" s="83"/>
      <c r="P1057" s="83"/>
      <c r="Q1057" s="83"/>
      <c r="R1057" s="83"/>
      <c r="S1057" s="83"/>
      <c r="T1057" s="83"/>
      <c r="U1057" s="83"/>
      <c r="V1057" s="83"/>
      <c r="W1057" s="83"/>
      <c r="X1057" s="83"/>
    </row>
    <row r="1058" spans="1:25" x14ac:dyDescent="0.2">
      <c r="A1058" s="285"/>
      <c r="B1058" s="286"/>
      <c r="C1058" s="286"/>
      <c r="D1058" s="286"/>
      <c r="E1058" s="286"/>
      <c r="F1058" s="286"/>
      <c r="G1058" s="286"/>
      <c r="H1058" s="286"/>
      <c r="I1058" s="286"/>
      <c r="J1058" s="286"/>
      <c r="K1058" s="286"/>
      <c r="L1058" s="286"/>
      <c r="M1058" s="286"/>
      <c r="N1058" s="286"/>
      <c r="O1058" s="286"/>
      <c r="P1058" s="286"/>
      <c r="Q1058" s="286"/>
      <c r="R1058" s="286"/>
      <c r="S1058" s="286"/>
      <c r="T1058" s="286"/>
      <c r="U1058" s="286"/>
      <c r="V1058" s="286"/>
      <c r="W1058" s="286"/>
      <c r="X1058" s="286"/>
      <c r="Y1058" s="286"/>
    </row>
    <row r="1059" spans="1:25" x14ac:dyDescent="0.2">
      <c r="A1059" s="148"/>
      <c r="B1059" s="149"/>
      <c r="C1059" s="149"/>
      <c r="D1059" s="149"/>
      <c r="E1059" s="149"/>
      <c r="F1059" s="149"/>
      <c r="G1059" s="149"/>
      <c r="H1059" s="149"/>
      <c r="I1059" s="149"/>
      <c r="J1059" s="149"/>
      <c r="K1059" s="149"/>
      <c r="L1059" s="149"/>
      <c r="M1059" s="149"/>
      <c r="N1059" s="149"/>
      <c r="O1059" s="149"/>
      <c r="P1059" s="149"/>
      <c r="Q1059" s="149"/>
      <c r="R1059" s="149"/>
      <c r="S1059" s="149"/>
      <c r="T1059" s="149"/>
      <c r="U1059" s="149"/>
      <c r="V1059" s="149"/>
      <c r="W1059" s="149"/>
      <c r="X1059" s="149"/>
      <c r="Y1059" s="149"/>
    </row>
    <row r="1060" spans="1:25" x14ac:dyDescent="0.2">
      <c r="A1060" s="148"/>
      <c r="B1060" s="149"/>
      <c r="C1060" s="149"/>
      <c r="D1060" s="149"/>
      <c r="E1060" s="149"/>
      <c r="F1060" s="149"/>
      <c r="G1060" s="149"/>
      <c r="H1060" s="149"/>
      <c r="I1060" s="149"/>
      <c r="J1060" s="149"/>
      <c r="K1060" s="149"/>
      <c r="L1060" s="149"/>
      <c r="M1060" s="149"/>
      <c r="N1060" s="149"/>
      <c r="O1060" s="149"/>
      <c r="P1060" s="149"/>
      <c r="Q1060" s="149"/>
      <c r="R1060" s="149"/>
      <c r="S1060" s="149"/>
      <c r="T1060" s="149"/>
      <c r="U1060" s="149"/>
      <c r="V1060" s="149"/>
      <c r="W1060" s="149"/>
      <c r="X1060" s="149"/>
      <c r="Y1060" s="149"/>
    </row>
    <row r="1061" spans="1:25" x14ac:dyDescent="0.2">
      <c r="A1061" s="148"/>
      <c r="B1061" s="149"/>
      <c r="C1061" s="149"/>
      <c r="D1061" s="149"/>
      <c r="E1061" s="149"/>
      <c r="F1061" s="149"/>
      <c r="G1061" s="149"/>
      <c r="H1061" s="149"/>
      <c r="I1061" s="149"/>
      <c r="J1061" s="149"/>
      <c r="K1061" s="149"/>
      <c r="L1061" s="149"/>
      <c r="M1061" s="149"/>
      <c r="N1061" s="149"/>
      <c r="O1061" s="149"/>
      <c r="P1061" s="149"/>
      <c r="Q1061" s="149"/>
      <c r="R1061" s="149"/>
      <c r="S1061" s="149"/>
      <c r="T1061" s="149"/>
      <c r="U1061" s="149"/>
      <c r="V1061" s="149"/>
      <c r="W1061" s="149"/>
      <c r="X1061" s="149"/>
      <c r="Y1061" s="149"/>
    </row>
    <row r="1062" spans="1:25" x14ac:dyDescent="0.2">
      <c r="A1062" s="148"/>
      <c r="B1062" s="149"/>
      <c r="C1062" s="149"/>
      <c r="D1062" s="149"/>
      <c r="E1062" s="149"/>
      <c r="F1062" s="149"/>
      <c r="G1062" s="149"/>
      <c r="H1062" s="149"/>
      <c r="I1062" s="149"/>
      <c r="J1062" s="149"/>
      <c r="K1062" s="149"/>
      <c r="L1062" s="149"/>
      <c r="M1062" s="149"/>
      <c r="N1062" s="149"/>
      <c r="O1062" s="149"/>
      <c r="P1062" s="149"/>
      <c r="Q1062" s="149"/>
      <c r="R1062" s="149"/>
      <c r="S1062" s="149"/>
      <c r="T1062" s="149"/>
      <c r="U1062" s="149"/>
      <c r="V1062" s="149"/>
      <c r="W1062" s="149"/>
      <c r="X1062" s="149"/>
      <c r="Y1062" s="149"/>
    </row>
    <row r="1063" spans="1:25" x14ac:dyDescent="0.2">
      <c r="A1063" s="148"/>
      <c r="B1063" s="149"/>
      <c r="C1063" s="149"/>
      <c r="D1063" s="149"/>
      <c r="E1063" s="149"/>
      <c r="F1063" s="149"/>
      <c r="G1063" s="149"/>
      <c r="H1063" s="149"/>
      <c r="I1063" s="149"/>
      <c r="J1063" s="149"/>
      <c r="K1063" s="149"/>
      <c r="L1063" s="149"/>
      <c r="M1063" s="149"/>
      <c r="N1063" s="149"/>
      <c r="O1063" s="149"/>
      <c r="P1063" s="149"/>
      <c r="Q1063" s="149"/>
      <c r="R1063" s="149"/>
      <c r="S1063" s="149"/>
      <c r="T1063" s="149"/>
      <c r="U1063" s="149"/>
      <c r="V1063" s="149"/>
      <c r="W1063" s="149"/>
      <c r="X1063" s="149"/>
      <c r="Y1063" s="149"/>
    </row>
    <row r="1064" spans="1:25" x14ac:dyDescent="0.2">
      <c r="A1064" s="148"/>
      <c r="B1064" s="149"/>
      <c r="C1064" s="149"/>
      <c r="D1064" s="149"/>
      <c r="E1064" s="149"/>
      <c r="F1064" s="149"/>
      <c r="G1064" s="149"/>
      <c r="H1064" s="149"/>
      <c r="I1064" s="149"/>
      <c r="J1064" s="149"/>
      <c r="K1064" s="149"/>
      <c r="L1064" s="149"/>
      <c r="M1064" s="149"/>
      <c r="N1064" s="149"/>
      <c r="O1064" s="149"/>
      <c r="P1064" s="149"/>
      <c r="Q1064" s="149"/>
      <c r="R1064" s="149"/>
      <c r="S1064" s="149"/>
      <c r="T1064" s="149"/>
      <c r="U1064" s="149"/>
      <c r="V1064" s="149"/>
      <c r="W1064" s="149"/>
      <c r="X1064" s="149"/>
      <c r="Y1064" s="149"/>
    </row>
    <row r="1065" spans="1:25" x14ac:dyDescent="0.2">
      <c r="A1065" s="148"/>
      <c r="B1065" s="149"/>
      <c r="C1065" s="149"/>
      <c r="D1065" s="149"/>
      <c r="E1065" s="149"/>
      <c r="F1065" s="149"/>
      <c r="G1065" s="149"/>
      <c r="H1065" s="149"/>
      <c r="I1065" s="149"/>
      <c r="J1065" s="149"/>
      <c r="K1065" s="149"/>
      <c r="L1065" s="149"/>
      <c r="M1065" s="149"/>
      <c r="N1065" s="149"/>
      <c r="O1065" s="149"/>
      <c r="P1065" s="149"/>
      <c r="Q1065" s="149"/>
      <c r="R1065" s="149"/>
      <c r="S1065" s="149"/>
      <c r="T1065" s="149"/>
      <c r="U1065" s="149"/>
      <c r="V1065" s="149"/>
      <c r="W1065" s="149"/>
      <c r="X1065" s="149"/>
      <c r="Y1065" s="149"/>
    </row>
    <row r="1066" spans="1:25" x14ac:dyDescent="0.2">
      <c r="A1066" s="148"/>
      <c r="B1066" s="149"/>
      <c r="C1066" s="149"/>
      <c r="D1066" s="149"/>
      <c r="E1066" s="149"/>
      <c r="F1066" s="149"/>
      <c r="G1066" s="149"/>
      <c r="H1066" s="149"/>
      <c r="I1066" s="149"/>
      <c r="J1066" s="149"/>
      <c r="K1066" s="149"/>
      <c r="L1066" s="149"/>
      <c r="M1066" s="149"/>
      <c r="N1066" s="149"/>
      <c r="O1066" s="149"/>
      <c r="P1066" s="149"/>
      <c r="Q1066" s="149"/>
      <c r="R1066" s="149"/>
      <c r="S1066" s="149"/>
      <c r="T1066" s="149"/>
      <c r="U1066" s="149"/>
      <c r="V1066" s="149"/>
      <c r="W1066" s="149"/>
      <c r="X1066" s="149"/>
      <c r="Y1066" s="149"/>
    </row>
    <row r="1067" spans="1:25" x14ac:dyDescent="0.2">
      <c r="A1067" s="148"/>
      <c r="B1067" s="149"/>
      <c r="C1067" s="149"/>
      <c r="D1067" s="149"/>
      <c r="E1067" s="149"/>
      <c r="F1067" s="149"/>
      <c r="G1067" s="149"/>
      <c r="H1067" s="149"/>
      <c r="I1067" s="149"/>
      <c r="J1067" s="149"/>
      <c r="K1067" s="149"/>
      <c r="L1067" s="149"/>
      <c r="M1067" s="149"/>
      <c r="N1067" s="149"/>
      <c r="O1067" s="149"/>
      <c r="P1067" s="149"/>
      <c r="Q1067" s="149"/>
      <c r="R1067" s="149"/>
      <c r="S1067" s="149"/>
      <c r="T1067" s="149"/>
      <c r="U1067" s="149"/>
      <c r="V1067" s="149"/>
      <c r="W1067" s="149"/>
      <c r="X1067" s="149"/>
      <c r="Y1067" s="149"/>
    </row>
    <row r="1068" spans="1:25" x14ac:dyDescent="0.2">
      <c r="A1068" s="148"/>
      <c r="B1068" s="149"/>
      <c r="C1068" s="149"/>
      <c r="D1068" s="149"/>
      <c r="E1068" s="149"/>
      <c r="F1068" s="149"/>
      <c r="G1068" s="149"/>
      <c r="H1068" s="149"/>
      <c r="I1068" s="149"/>
      <c r="J1068" s="149"/>
      <c r="K1068" s="149"/>
      <c r="L1068" s="149"/>
      <c r="M1068" s="149"/>
      <c r="N1068" s="149"/>
      <c r="O1068" s="149"/>
      <c r="P1068" s="149"/>
      <c r="Q1068" s="149"/>
      <c r="R1068" s="149"/>
      <c r="S1068" s="149"/>
      <c r="T1068" s="149"/>
      <c r="U1068" s="149"/>
      <c r="V1068" s="149"/>
      <c r="W1068" s="149"/>
      <c r="X1068" s="149"/>
      <c r="Y1068" s="149"/>
    </row>
    <row r="1069" spans="1:25" x14ac:dyDescent="0.2">
      <c r="A1069" s="148"/>
      <c r="B1069" s="149"/>
      <c r="C1069" s="149"/>
      <c r="D1069" s="149"/>
      <c r="E1069" s="149"/>
      <c r="F1069" s="149"/>
      <c r="G1069" s="149"/>
      <c r="H1069" s="149"/>
      <c r="I1069" s="149"/>
      <c r="J1069" s="149"/>
      <c r="K1069" s="149"/>
      <c r="L1069" s="149"/>
      <c r="M1069" s="149"/>
      <c r="N1069" s="149"/>
      <c r="O1069" s="149"/>
      <c r="P1069" s="149"/>
      <c r="Q1069" s="149"/>
      <c r="R1069" s="149"/>
      <c r="S1069" s="149"/>
      <c r="T1069" s="149"/>
      <c r="U1069" s="149"/>
      <c r="V1069" s="149"/>
      <c r="W1069" s="149"/>
      <c r="X1069" s="149"/>
      <c r="Y1069" s="149"/>
    </row>
    <row r="1070" spans="1:25" x14ac:dyDescent="0.2">
      <c r="A1070" s="148"/>
      <c r="B1070" s="149"/>
      <c r="C1070" s="149"/>
      <c r="D1070" s="149"/>
      <c r="E1070" s="149"/>
      <c r="F1070" s="149"/>
      <c r="G1070" s="149"/>
      <c r="H1070" s="149"/>
      <c r="I1070" s="149"/>
      <c r="J1070" s="149"/>
      <c r="K1070" s="149"/>
      <c r="L1070" s="149"/>
      <c r="M1070" s="149"/>
      <c r="N1070" s="149"/>
      <c r="O1070" s="149"/>
      <c r="P1070" s="149"/>
      <c r="Q1070" s="149"/>
      <c r="R1070" s="149"/>
      <c r="S1070" s="149"/>
      <c r="T1070" s="149"/>
      <c r="U1070" s="149"/>
      <c r="V1070" s="149"/>
      <c r="W1070" s="149"/>
      <c r="X1070" s="149"/>
      <c r="Y1070" s="149"/>
    </row>
    <row r="1071" spans="1:25" x14ac:dyDescent="0.2">
      <c r="A1071" s="148"/>
      <c r="B1071" s="149"/>
      <c r="C1071" s="149"/>
      <c r="D1071" s="149"/>
      <c r="E1071" s="149"/>
      <c r="F1071" s="149"/>
      <c r="G1071" s="149"/>
      <c r="H1071" s="149"/>
      <c r="I1071" s="149"/>
      <c r="J1071" s="149"/>
      <c r="K1071" s="149"/>
      <c r="L1071" s="149"/>
      <c r="M1071" s="149"/>
      <c r="N1071" s="149"/>
      <c r="O1071" s="149"/>
      <c r="P1071" s="149"/>
      <c r="Q1071" s="149"/>
      <c r="R1071" s="149"/>
      <c r="S1071" s="149"/>
      <c r="T1071" s="149"/>
      <c r="U1071" s="149"/>
      <c r="V1071" s="149"/>
      <c r="W1071" s="149"/>
      <c r="X1071" s="149"/>
      <c r="Y1071" s="149"/>
    </row>
    <row r="1136" spans="1:25" x14ac:dyDescent="0.2">
      <c r="A1136" s="148"/>
      <c r="B1136" s="149"/>
      <c r="C1136" s="149"/>
      <c r="D1136" s="149"/>
      <c r="E1136" s="149"/>
      <c r="F1136" s="149"/>
      <c r="G1136" s="149"/>
      <c r="H1136" s="149"/>
      <c r="I1136" s="149"/>
      <c r="J1136" s="149"/>
      <c r="K1136" s="149"/>
      <c r="L1136" s="149"/>
      <c r="M1136" s="149"/>
      <c r="N1136" s="149"/>
      <c r="O1136" s="149"/>
      <c r="P1136" s="149"/>
      <c r="Q1136" s="149"/>
      <c r="R1136" s="149"/>
      <c r="S1136" s="149"/>
      <c r="T1136" s="149"/>
      <c r="U1136" s="149"/>
      <c r="V1136" s="149"/>
      <c r="W1136" s="149"/>
      <c r="X1136" s="149"/>
      <c r="Y1136" s="149"/>
    </row>
    <row r="1137" spans="1:25" x14ac:dyDescent="0.2">
      <c r="A1137" s="29"/>
      <c r="B1137" s="29"/>
      <c r="C1137" s="29"/>
      <c r="D1137" s="29"/>
      <c r="E1137" s="29"/>
      <c r="F1137" s="29"/>
      <c r="G1137" s="29"/>
      <c r="H1137" s="29"/>
      <c r="I1137" s="29"/>
      <c r="J1137" s="29"/>
      <c r="K1137" s="29"/>
      <c r="L1137" s="29"/>
      <c r="M1137" s="29"/>
      <c r="N1137" s="29"/>
      <c r="O1137" s="29"/>
      <c r="P1137" s="29"/>
      <c r="Q1137" s="29"/>
      <c r="R1137" s="29"/>
      <c r="S1137" s="29"/>
      <c r="T1137" s="29"/>
      <c r="U1137" s="29"/>
      <c r="V1137" s="29"/>
      <c r="W1137" s="29"/>
      <c r="X1137" s="29"/>
      <c r="Y1137" s="29"/>
    </row>
    <row r="1138" spans="1:25" x14ac:dyDescent="0.2">
      <c r="A1138" s="29"/>
      <c r="B1138" s="29"/>
      <c r="C1138" s="29"/>
      <c r="D1138" s="29"/>
      <c r="E1138" s="29"/>
      <c r="F1138" s="29"/>
      <c r="G1138" s="29"/>
      <c r="H1138" s="29"/>
      <c r="I1138" s="29"/>
      <c r="J1138" s="29"/>
      <c r="K1138" s="29"/>
      <c r="L1138" s="29"/>
      <c r="M1138" s="29"/>
      <c r="N1138" s="29"/>
      <c r="O1138" s="29"/>
      <c r="P1138" s="29"/>
      <c r="Q1138" s="29"/>
      <c r="R1138" s="29"/>
      <c r="S1138" s="29"/>
      <c r="T1138" s="29"/>
      <c r="U1138" s="29"/>
      <c r="V1138" s="29"/>
      <c r="W1138" s="29"/>
      <c r="X1138" s="29"/>
      <c r="Y1138" s="29"/>
    </row>
    <row r="1139" spans="1:25" x14ac:dyDescent="0.2">
      <c r="A1139" s="29"/>
      <c r="B1139" s="29"/>
      <c r="C1139" s="29"/>
      <c r="D1139" s="29"/>
      <c r="E1139" s="29"/>
      <c r="F1139" s="29"/>
      <c r="G1139" s="29"/>
      <c r="H1139" s="29"/>
      <c r="I1139" s="29"/>
      <c r="J1139" s="29"/>
      <c r="K1139" s="29"/>
      <c r="L1139" s="29"/>
      <c r="M1139" s="29"/>
      <c r="N1139" s="29"/>
      <c r="O1139" s="29"/>
      <c r="P1139" s="29"/>
      <c r="Q1139" s="29"/>
      <c r="R1139" s="29"/>
      <c r="S1139" s="29"/>
      <c r="T1139" s="29"/>
      <c r="U1139" s="29"/>
      <c r="V1139" s="29"/>
      <c r="W1139" s="29"/>
      <c r="X1139" s="29"/>
      <c r="Y1139" s="29"/>
    </row>
    <row r="1140" spans="1:25" ht="24" customHeight="1" x14ac:dyDescent="0.2">
      <c r="A1140" s="29"/>
      <c r="B1140" s="29"/>
      <c r="C1140" s="29"/>
      <c r="D1140" s="29"/>
      <c r="E1140" s="29"/>
      <c r="F1140" s="29"/>
      <c r="G1140" s="29"/>
      <c r="H1140" s="29"/>
      <c r="I1140" s="29"/>
      <c r="J1140" s="29"/>
      <c r="K1140" s="29"/>
      <c r="L1140" s="29"/>
      <c r="M1140" s="29"/>
      <c r="N1140" s="29"/>
      <c r="O1140" s="29"/>
      <c r="P1140" s="29"/>
      <c r="Q1140" s="29"/>
      <c r="R1140" s="29"/>
      <c r="S1140" s="29"/>
      <c r="T1140" s="29"/>
      <c r="U1140" s="29"/>
      <c r="V1140" s="29"/>
      <c r="W1140" s="29"/>
      <c r="X1140" s="29"/>
      <c r="Y1140" s="29"/>
    </row>
    <row r="1141" spans="1:25" ht="20.100000000000001" customHeight="1" x14ac:dyDescent="0.2">
      <c r="A1141" s="29"/>
      <c r="B1141" s="29"/>
      <c r="C1141" s="29"/>
      <c r="D1141" s="29"/>
      <c r="E1141" s="29"/>
      <c r="F1141" s="29"/>
      <c r="G1141" s="29"/>
      <c r="H1141" s="29"/>
      <c r="I1141" s="29"/>
      <c r="J1141" s="29"/>
      <c r="K1141" s="29"/>
      <c r="L1141" s="29"/>
      <c r="M1141" s="29"/>
      <c r="N1141" s="29"/>
      <c r="O1141" s="29"/>
      <c r="P1141" s="29"/>
      <c r="Q1141" s="29"/>
      <c r="R1141" s="29"/>
      <c r="S1141" s="29"/>
      <c r="T1141" s="29"/>
      <c r="U1141" s="29"/>
      <c r="V1141" s="29"/>
      <c r="W1141" s="29"/>
      <c r="X1141" s="29"/>
      <c r="Y1141" s="29"/>
    </row>
    <row r="1142" spans="1:25" ht="20.100000000000001" customHeight="1" x14ac:dyDescent="0.2">
      <c r="A1142" s="29"/>
      <c r="B1142" s="29"/>
      <c r="C1142" s="29"/>
      <c r="D1142" s="29"/>
      <c r="E1142" s="29"/>
      <c r="F1142" s="29"/>
      <c r="G1142" s="29"/>
      <c r="H1142" s="29"/>
      <c r="I1142" s="29"/>
      <c r="J1142" s="29"/>
      <c r="K1142" s="29"/>
      <c r="L1142" s="29"/>
      <c r="M1142" s="29"/>
      <c r="N1142" s="29"/>
      <c r="O1142" s="29"/>
      <c r="P1142" s="29"/>
      <c r="Q1142" s="29"/>
      <c r="R1142" s="29"/>
      <c r="S1142" s="29"/>
      <c r="T1142" s="29"/>
      <c r="U1142" s="29"/>
      <c r="V1142" s="29"/>
      <c r="W1142" s="29"/>
      <c r="X1142" s="29"/>
      <c r="Y1142" s="29"/>
    </row>
    <row r="1143" spans="1:25" ht="20.100000000000001" customHeight="1" x14ac:dyDescent="0.2">
      <c r="A1143" s="29"/>
      <c r="B1143" s="29"/>
      <c r="C1143" s="29"/>
      <c r="D1143" s="29"/>
      <c r="E1143" s="29"/>
      <c r="F1143" s="29"/>
      <c r="G1143" s="29"/>
      <c r="H1143" s="29"/>
      <c r="I1143" s="29"/>
      <c r="J1143" s="29"/>
      <c r="K1143" s="29"/>
      <c r="L1143" s="29"/>
      <c r="M1143" s="29"/>
      <c r="N1143" s="29"/>
      <c r="O1143" s="29"/>
      <c r="P1143" s="29"/>
      <c r="Q1143" s="29"/>
      <c r="R1143" s="29"/>
      <c r="S1143" s="29"/>
      <c r="T1143" s="29"/>
      <c r="U1143" s="29"/>
      <c r="V1143" s="29"/>
      <c r="W1143" s="29"/>
      <c r="X1143" s="29"/>
      <c r="Y1143" s="29"/>
    </row>
    <row r="1144" spans="1:25" ht="20.100000000000001" customHeight="1" x14ac:dyDescent="0.2">
      <c r="A1144" s="29"/>
      <c r="B1144" s="29"/>
      <c r="C1144" s="29"/>
      <c r="D1144" s="29"/>
      <c r="E1144" s="29"/>
      <c r="F1144" s="29"/>
      <c r="G1144" s="29"/>
      <c r="H1144" s="29"/>
      <c r="I1144" s="29"/>
      <c r="J1144" s="29"/>
      <c r="K1144" s="29"/>
      <c r="L1144" s="29"/>
      <c r="M1144" s="29"/>
      <c r="N1144" s="29"/>
      <c r="O1144" s="29"/>
      <c r="P1144" s="29"/>
      <c r="Q1144" s="29"/>
      <c r="R1144" s="29"/>
      <c r="S1144" s="29"/>
      <c r="T1144" s="29"/>
      <c r="U1144" s="29"/>
      <c r="V1144" s="29"/>
      <c r="W1144" s="29"/>
      <c r="X1144" s="29"/>
      <c r="Y1144" s="29"/>
    </row>
    <row r="1145" spans="1:25" ht="20.100000000000001" customHeight="1" x14ac:dyDescent="0.2">
      <c r="A1145" s="29"/>
      <c r="B1145" s="29"/>
      <c r="C1145" s="29"/>
      <c r="D1145" s="29"/>
      <c r="E1145" s="29"/>
      <c r="F1145" s="29"/>
      <c r="G1145" s="29"/>
      <c r="H1145" s="29"/>
      <c r="I1145" s="29"/>
      <c r="J1145" s="29"/>
      <c r="K1145" s="29"/>
      <c r="L1145" s="29"/>
      <c r="M1145" s="29"/>
      <c r="N1145" s="29"/>
      <c r="O1145" s="29"/>
      <c r="P1145" s="29"/>
      <c r="Q1145" s="29"/>
      <c r="R1145" s="29"/>
      <c r="S1145" s="29"/>
      <c r="T1145" s="29"/>
      <c r="U1145" s="29"/>
      <c r="V1145" s="29"/>
      <c r="W1145" s="29"/>
      <c r="X1145" s="29"/>
      <c r="Y1145" s="29"/>
    </row>
    <row r="1146" spans="1:25" ht="20.100000000000001" customHeight="1" x14ac:dyDescent="0.2">
      <c r="A1146" s="29"/>
      <c r="B1146" s="29"/>
      <c r="C1146" s="29"/>
      <c r="D1146" s="29"/>
      <c r="E1146" s="29"/>
      <c r="F1146" s="29"/>
      <c r="G1146" s="29"/>
      <c r="H1146" s="29"/>
      <c r="I1146" s="29"/>
      <c r="J1146" s="29"/>
      <c r="K1146" s="29"/>
      <c r="L1146" s="29"/>
      <c r="M1146" s="29"/>
      <c r="N1146" s="29"/>
      <c r="O1146" s="29"/>
      <c r="P1146" s="29"/>
      <c r="Q1146" s="29"/>
      <c r="R1146" s="29"/>
      <c r="S1146" s="29"/>
      <c r="T1146" s="29"/>
      <c r="U1146" s="29"/>
      <c r="V1146" s="29"/>
      <c r="W1146" s="29"/>
      <c r="X1146" s="29"/>
      <c r="Y1146" s="29"/>
    </row>
    <row r="1147" spans="1:25" ht="20.100000000000001" customHeight="1" x14ac:dyDescent="0.2">
      <c r="A1147" s="29"/>
      <c r="B1147" s="29"/>
      <c r="C1147" s="29"/>
      <c r="D1147" s="29"/>
      <c r="E1147" s="29"/>
      <c r="F1147" s="29"/>
      <c r="G1147" s="29"/>
      <c r="H1147" s="29"/>
      <c r="I1147" s="29"/>
      <c r="J1147" s="29"/>
      <c r="K1147" s="29"/>
      <c r="L1147" s="29"/>
      <c r="M1147" s="29"/>
      <c r="N1147" s="29"/>
      <c r="O1147" s="29"/>
      <c r="P1147" s="29"/>
      <c r="Q1147" s="29"/>
      <c r="R1147" s="29"/>
      <c r="S1147" s="29"/>
      <c r="T1147" s="29"/>
      <c r="U1147" s="29"/>
      <c r="V1147" s="29"/>
      <c r="W1147" s="29"/>
      <c r="X1147" s="29"/>
      <c r="Y1147" s="29"/>
    </row>
    <row r="1148" spans="1:25" ht="20.100000000000001" customHeight="1" x14ac:dyDescent="0.2">
      <c r="A1148" s="29"/>
      <c r="B1148" s="29"/>
      <c r="C1148" s="29"/>
      <c r="D1148" s="29"/>
      <c r="E1148" s="29"/>
      <c r="F1148" s="29"/>
      <c r="G1148" s="29"/>
      <c r="H1148" s="29"/>
      <c r="I1148" s="29"/>
      <c r="J1148" s="29"/>
      <c r="K1148" s="29"/>
      <c r="L1148" s="29"/>
      <c r="M1148" s="29"/>
      <c r="N1148" s="29"/>
      <c r="O1148" s="29"/>
      <c r="P1148" s="29"/>
      <c r="Q1148" s="29"/>
      <c r="R1148" s="29"/>
      <c r="S1148" s="29"/>
      <c r="T1148" s="29"/>
      <c r="U1148" s="29"/>
      <c r="V1148" s="29"/>
      <c r="W1148" s="29"/>
      <c r="X1148" s="29"/>
      <c r="Y1148" s="29"/>
    </row>
    <row r="1149" spans="1:25" ht="20.100000000000001" customHeight="1" x14ac:dyDescent="0.2">
      <c r="A1149" s="29"/>
      <c r="B1149" s="29"/>
      <c r="C1149" s="29"/>
      <c r="D1149" s="29"/>
      <c r="E1149" s="29"/>
      <c r="F1149" s="29"/>
      <c r="G1149" s="29"/>
      <c r="H1149" s="29"/>
      <c r="I1149" s="29"/>
      <c r="J1149" s="29"/>
      <c r="K1149" s="29"/>
      <c r="L1149" s="29"/>
      <c r="M1149" s="29"/>
      <c r="N1149" s="29"/>
      <c r="O1149" s="29"/>
      <c r="P1149" s="29"/>
      <c r="Q1149" s="29"/>
      <c r="R1149" s="29"/>
      <c r="S1149" s="29"/>
      <c r="T1149" s="29"/>
      <c r="U1149" s="29"/>
      <c r="V1149" s="29"/>
      <c r="W1149" s="29"/>
      <c r="X1149" s="29"/>
      <c r="Y1149" s="29"/>
    </row>
    <row r="1150" spans="1:25" ht="20.100000000000001" customHeight="1" x14ac:dyDescent="0.2">
      <c r="A1150" s="29"/>
      <c r="B1150" s="29"/>
      <c r="C1150" s="29"/>
      <c r="D1150" s="29"/>
      <c r="E1150" s="29"/>
      <c r="F1150" s="29"/>
      <c r="G1150" s="29"/>
      <c r="H1150" s="29"/>
      <c r="I1150" s="29"/>
      <c r="J1150" s="29"/>
      <c r="K1150" s="29"/>
      <c r="L1150" s="29"/>
      <c r="M1150" s="29"/>
      <c r="N1150" s="29"/>
      <c r="O1150" s="29"/>
      <c r="P1150" s="29"/>
      <c r="Q1150" s="29"/>
      <c r="R1150" s="29"/>
      <c r="S1150" s="29"/>
      <c r="T1150" s="29"/>
      <c r="U1150" s="29"/>
      <c r="V1150" s="29"/>
      <c r="W1150" s="29"/>
      <c r="X1150" s="29"/>
      <c r="Y1150" s="29"/>
    </row>
    <row r="1151" spans="1:25" ht="20.100000000000001" customHeight="1" x14ac:dyDescent="0.2">
      <c r="A1151" s="29"/>
      <c r="B1151" s="29"/>
      <c r="C1151" s="29"/>
      <c r="D1151" s="29"/>
      <c r="E1151" s="29"/>
      <c r="F1151" s="29"/>
      <c r="G1151" s="29"/>
      <c r="H1151" s="29"/>
      <c r="I1151" s="29"/>
      <c r="J1151" s="29"/>
      <c r="K1151" s="29"/>
      <c r="L1151" s="29"/>
      <c r="M1151" s="29"/>
      <c r="N1151" s="29"/>
      <c r="O1151" s="29"/>
      <c r="P1151" s="29"/>
      <c r="Q1151" s="29"/>
      <c r="R1151" s="29"/>
      <c r="S1151" s="29"/>
      <c r="T1151" s="29"/>
      <c r="U1151" s="29"/>
      <c r="V1151" s="29"/>
      <c r="W1151" s="29"/>
      <c r="X1151" s="29"/>
      <c r="Y1151" s="29"/>
    </row>
    <row r="1152" spans="1:25" ht="20.100000000000001" customHeight="1" x14ac:dyDescent="0.2">
      <c r="A1152" s="29"/>
      <c r="B1152" s="29"/>
      <c r="C1152" s="29"/>
      <c r="D1152" s="29"/>
      <c r="E1152" s="29"/>
      <c r="F1152" s="29"/>
      <c r="G1152" s="29"/>
      <c r="H1152" s="29"/>
      <c r="I1152" s="29"/>
      <c r="J1152" s="29"/>
      <c r="K1152" s="29"/>
      <c r="L1152" s="29"/>
      <c r="M1152" s="29"/>
      <c r="N1152" s="29"/>
      <c r="O1152" s="29"/>
      <c r="P1152" s="29"/>
      <c r="Q1152" s="29"/>
      <c r="R1152" s="29"/>
      <c r="S1152" s="29"/>
      <c r="T1152" s="29"/>
      <c r="U1152" s="29"/>
      <c r="V1152" s="29"/>
      <c r="W1152" s="29"/>
      <c r="X1152" s="29"/>
      <c r="Y1152" s="29"/>
    </row>
    <row r="1153" spans="1:25" ht="20.100000000000001" customHeight="1" x14ac:dyDescent="0.2">
      <c r="A1153" s="29"/>
      <c r="B1153" s="29"/>
      <c r="C1153" s="29"/>
      <c r="D1153" s="29"/>
      <c r="E1153" s="29"/>
      <c r="F1153" s="29"/>
      <c r="G1153" s="29"/>
      <c r="H1153" s="29"/>
      <c r="I1153" s="29"/>
      <c r="J1153" s="29"/>
      <c r="K1153" s="29"/>
      <c r="L1153" s="29"/>
      <c r="M1153" s="29"/>
      <c r="N1153" s="29"/>
      <c r="O1153" s="29"/>
      <c r="P1153" s="29"/>
      <c r="Q1153" s="29"/>
      <c r="R1153" s="29"/>
      <c r="S1153" s="29"/>
      <c r="T1153" s="29"/>
      <c r="U1153" s="29"/>
      <c r="V1153" s="29"/>
      <c r="W1153" s="29"/>
      <c r="X1153" s="29"/>
      <c r="Y1153" s="29"/>
    </row>
    <row r="1154" spans="1:25" ht="20.100000000000001" customHeight="1" x14ac:dyDescent="0.2">
      <c r="A1154" s="29"/>
      <c r="B1154" s="29"/>
      <c r="C1154" s="29"/>
      <c r="D1154" s="29"/>
      <c r="E1154" s="29"/>
      <c r="F1154" s="29"/>
      <c r="G1154" s="29"/>
      <c r="H1154" s="29"/>
      <c r="I1154" s="29"/>
      <c r="J1154" s="29"/>
      <c r="K1154" s="29"/>
      <c r="L1154" s="29"/>
      <c r="M1154" s="29"/>
      <c r="N1154" s="29"/>
      <c r="O1154" s="29"/>
      <c r="P1154" s="29"/>
      <c r="Q1154" s="29"/>
      <c r="R1154" s="29"/>
      <c r="S1154" s="29"/>
      <c r="T1154" s="29"/>
      <c r="U1154" s="29"/>
      <c r="V1154" s="29"/>
      <c r="W1154" s="29"/>
      <c r="X1154" s="29"/>
      <c r="Y1154" s="29"/>
    </row>
    <row r="1155" spans="1:25" ht="20.100000000000001" customHeight="1" x14ac:dyDescent="0.2">
      <c r="A1155" s="29"/>
      <c r="B1155" s="29"/>
      <c r="C1155" s="29"/>
      <c r="D1155" s="29"/>
      <c r="E1155" s="29"/>
      <c r="F1155" s="29"/>
      <c r="G1155" s="29"/>
      <c r="H1155" s="29"/>
      <c r="I1155" s="29"/>
      <c r="J1155" s="29"/>
      <c r="K1155" s="29"/>
      <c r="L1155" s="29"/>
      <c r="M1155" s="29"/>
      <c r="N1155" s="29"/>
      <c r="O1155" s="29"/>
      <c r="P1155" s="29"/>
      <c r="Q1155" s="29"/>
      <c r="R1155" s="29"/>
      <c r="S1155" s="29"/>
      <c r="T1155" s="29"/>
      <c r="U1155" s="29"/>
      <c r="V1155" s="29"/>
      <c r="W1155" s="29"/>
      <c r="X1155" s="29"/>
      <c r="Y1155" s="29"/>
    </row>
    <row r="1156" spans="1:25" ht="20.100000000000001" customHeight="1" x14ac:dyDescent="0.2">
      <c r="A1156" s="29"/>
      <c r="B1156" s="29"/>
      <c r="C1156" s="29"/>
      <c r="D1156" s="29"/>
      <c r="E1156" s="29"/>
      <c r="F1156" s="29"/>
      <c r="G1156" s="29"/>
      <c r="H1156" s="29"/>
      <c r="I1156" s="29"/>
      <c r="J1156" s="29"/>
      <c r="K1156" s="29"/>
      <c r="L1156" s="29"/>
      <c r="M1156" s="29"/>
      <c r="N1156" s="29"/>
      <c r="O1156" s="29"/>
      <c r="P1156" s="29"/>
      <c r="Q1156" s="29"/>
      <c r="R1156" s="29"/>
      <c r="S1156" s="29"/>
      <c r="T1156" s="29"/>
      <c r="U1156" s="29"/>
      <c r="V1156" s="29"/>
      <c r="W1156" s="29"/>
      <c r="X1156" s="29"/>
      <c r="Y1156" s="29"/>
    </row>
    <row r="1157" spans="1:25" ht="20.100000000000001" customHeight="1" x14ac:dyDescent="0.2">
      <c r="A1157" s="29"/>
      <c r="B1157" s="29"/>
      <c r="C1157" s="29"/>
      <c r="D1157" s="29"/>
      <c r="E1157" s="29"/>
      <c r="F1157" s="29"/>
      <c r="G1157" s="29"/>
      <c r="H1157" s="29"/>
      <c r="I1157" s="29"/>
      <c r="J1157" s="29"/>
      <c r="K1157" s="29"/>
      <c r="L1157" s="29"/>
      <c r="M1157" s="29"/>
      <c r="N1157" s="29"/>
      <c r="O1157" s="29"/>
      <c r="P1157" s="29"/>
      <c r="Q1157" s="29"/>
      <c r="R1157" s="29"/>
      <c r="S1157" s="29"/>
      <c r="T1157" s="29"/>
      <c r="U1157" s="29"/>
      <c r="V1157" s="29"/>
      <c r="W1157" s="29"/>
      <c r="X1157" s="29"/>
      <c r="Y1157" s="29"/>
    </row>
    <row r="1158" spans="1:25" ht="20.100000000000001" customHeight="1" x14ac:dyDescent="0.2">
      <c r="A1158" s="29"/>
      <c r="B1158" s="29"/>
      <c r="C1158" s="29"/>
      <c r="D1158" s="29"/>
      <c r="E1158" s="29"/>
      <c r="F1158" s="29"/>
      <c r="G1158" s="29"/>
      <c r="H1158" s="29"/>
      <c r="I1158" s="29"/>
      <c r="J1158" s="29"/>
      <c r="K1158" s="29"/>
      <c r="L1158" s="29"/>
      <c r="M1158" s="29"/>
      <c r="N1158" s="29"/>
      <c r="O1158" s="29"/>
      <c r="P1158" s="29"/>
      <c r="Q1158" s="29"/>
      <c r="R1158" s="29"/>
      <c r="S1158" s="29"/>
      <c r="T1158" s="29"/>
      <c r="U1158" s="29"/>
      <c r="V1158" s="29"/>
      <c r="W1158" s="29"/>
      <c r="X1158" s="29"/>
      <c r="Y1158" s="29"/>
    </row>
    <row r="1159" spans="1:25" ht="20.100000000000001" customHeight="1" x14ac:dyDescent="0.2">
      <c r="A1159" s="29"/>
      <c r="B1159" s="29"/>
      <c r="C1159" s="29"/>
      <c r="D1159" s="29"/>
      <c r="E1159" s="29"/>
      <c r="F1159" s="29"/>
      <c r="G1159" s="29"/>
      <c r="H1159" s="29"/>
      <c r="I1159" s="29"/>
      <c r="J1159" s="29"/>
      <c r="K1159" s="29"/>
      <c r="L1159" s="29"/>
      <c r="M1159" s="29"/>
      <c r="N1159" s="29"/>
      <c r="O1159" s="29"/>
      <c r="P1159" s="29"/>
      <c r="Q1159" s="29"/>
      <c r="R1159" s="29"/>
      <c r="S1159" s="29"/>
      <c r="T1159" s="29"/>
      <c r="U1159" s="29"/>
      <c r="V1159" s="29"/>
      <c r="W1159" s="29"/>
      <c r="X1159" s="29"/>
      <c r="Y1159" s="29"/>
    </row>
    <row r="1160" spans="1:25" ht="20.100000000000001" customHeight="1" x14ac:dyDescent="0.2">
      <c r="A1160" s="29"/>
      <c r="B1160" s="29"/>
      <c r="C1160" s="29"/>
      <c r="D1160" s="29"/>
      <c r="E1160" s="29"/>
      <c r="F1160" s="29"/>
      <c r="G1160" s="29"/>
      <c r="H1160" s="29"/>
      <c r="I1160" s="29"/>
      <c r="J1160" s="29"/>
      <c r="K1160" s="29"/>
      <c r="L1160" s="29"/>
      <c r="M1160" s="29"/>
      <c r="N1160" s="29"/>
      <c r="O1160" s="29"/>
      <c r="P1160" s="29"/>
      <c r="Q1160" s="29"/>
      <c r="R1160" s="29"/>
      <c r="S1160" s="29"/>
      <c r="T1160" s="29"/>
      <c r="U1160" s="29"/>
      <c r="V1160" s="29"/>
      <c r="W1160" s="29"/>
      <c r="X1160" s="29"/>
      <c r="Y1160" s="29"/>
    </row>
    <row r="1161" spans="1:25" ht="20.100000000000001" customHeight="1" x14ac:dyDescent="0.2">
      <c r="A1161" s="29"/>
      <c r="B1161" s="29"/>
      <c r="C1161" s="29"/>
      <c r="D1161" s="29"/>
      <c r="E1161" s="29"/>
      <c r="F1161" s="29"/>
      <c r="G1161" s="29"/>
      <c r="H1161" s="29"/>
      <c r="I1161" s="29"/>
      <c r="J1161" s="29"/>
      <c r="K1161" s="29"/>
      <c r="L1161" s="29"/>
      <c r="M1161" s="29"/>
      <c r="N1161" s="29"/>
      <c r="O1161" s="29"/>
      <c r="P1161" s="29"/>
      <c r="Q1161" s="29"/>
      <c r="R1161" s="29"/>
      <c r="S1161" s="29"/>
      <c r="T1161" s="29"/>
      <c r="U1161" s="29"/>
      <c r="V1161" s="29"/>
      <c r="W1161" s="29"/>
      <c r="X1161" s="29"/>
      <c r="Y1161" s="29"/>
    </row>
    <row r="1162" spans="1:25" ht="20.100000000000001" customHeight="1" x14ac:dyDescent="0.2">
      <c r="A1162" s="29"/>
      <c r="B1162" s="29"/>
      <c r="C1162" s="29"/>
      <c r="D1162" s="29"/>
      <c r="E1162" s="29"/>
      <c r="F1162" s="29"/>
      <c r="G1162" s="29"/>
      <c r="H1162" s="29"/>
      <c r="I1162" s="29"/>
      <c r="J1162" s="29"/>
      <c r="K1162" s="29"/>
      <c r="L1162" s="29"/>
      <c r="M1162" s="29"/>
      <c r="N1162" s="29"/>
      <c r="O1162" s="29"/>
      <c r="P1162" s="29"/>
      <c r="Q1162" s="29"/>
      <c r="R1162" s="29"/>
      <c r="S1162" s="29"/>
      <c r="T1162" s="29"/>
      <c r="U1162" s="29"/>
      <c r="V1162" s="29"/>
      <c r="W1162" s="29"/>
      <c r="X1162" s="29"/>
      <c r="Y1162" s="29"/>
    </row>
    <row r="1163" spans="1:25" ht="20.100000000000001" customHeight="1" x14ac:dyDescent="0.2">
      <c r="A1163" s="29"/>
      <c r="B1163" s="29"/>
      <c r="C1163" s="29"/>
      <c r="D1163" s="29"/>
      <c r="E1163" s="29"/>
      <c r="F1163" s="29"/>
      <c r="G1163" s="29"/>
      <c r="H1163" s="29"/>
      <c r="I1163" s="29"/>
      <c r="J1163" s="29"/>
      <c r="K1163" s="29"/>
      <c r="L1163" s="29"/>
      <c r="M1163" s="29"/>
      <c r="N1163" s="29"/>
      <c r="O1163" s="29"/>
      <c r="P1163" s="29"/>
      <c r="Q1163" s="29"/>
      <c r="R1163" s="29"/>
      <c r="S1163" s="29"/>
      <c r="T1163" s="29"/>
      <c r="U1163" s="29"/>
      <c r="V1163" s="29"/>
      <c r="W1163" s="29"/>
      <c r="X1163" s="29"/>
      <c r="Y1163" s="29"/>
    </row>
    <row r="1164" spans="1:25" ht="20.100000000000001" customHeight="1" x14ac:dyDescent="0.2">
      <c r="A1164" s="29"/>
      <c r="B1164" s="29"/>
      <c r="C1164" s="29"/>
      <c r="D1164" s="29"/>
      <c r="E1164" s="29"/>
      <c r="F1164" s="29"/>
      <c r="G1164" s="29"/>
      <c r="H1164" s="29"/>
      <c r="I1164" s="29"/>
      <c r="J1164" s="29"/>
      <c r="K1164" s="29"/>
      <c r="L1164" s="29"/>
      <c r="M1164" s="29"/>
      <c r="N1164" s="29"/>
      <c r="O1164" s="29"/>
      <c r="P1164" s="29"/>
      <c r="Q1164" s="29"/>
      <c r="R1164" s="29"/>
      <c r="S1164" s="29"/>
      <c r="T1164" s="29"/>
      <c r="U1164" s="29"/>
      <c r="V1164" s="29"/>
      <c r="W1164" s="29"/>
      <c r="X1164" s="29"/>
      <c r="Y1164" s="29"/>
    </row>
    <row r="1165" spans="1:25" ht="20.100000000000001" customHeight="1" x14ac:dyDescent="0.2">
      <c r="A1165" s="29"/>
      <c r="B1165" s="29"/>
      <c r="C1165" s="29"/>
      <c r="D1165" s="29"/>
      <c r="E1165" s="29"/>
      <c r="F1165" s="29"/>
      <c r="G1165" s="29"/>
      <c r="H1165" s="29"/>
      <c r="I1165" s="29"/>
      <c r="J1165" s="29"/>
      <c r="K1165" s="29"/>
      <c r="L1165" s="29"/>
      <c r="M1165" s="29"/>
      <c r="N1165" s="29"/>
      <c r="O1165" s="29"/>
      <c r="P1165" s="29"/>
      <c r="Q1165" s="29"/>
      <c r="R1165" s="29"/>
      <c r="S1165" s="29"/>
      <c r="T1165" s="29"/>
      <c r="U1165" s="29"/>
      <c r="V1165" s="29"/>
      <c r="W1165" s="29"/>
      <c r="X1165" s="29"/>
      <c r="Y1165" s="29"/>
    </row>
    <row r="1166" spans="1:25" ht="20.100000000000001" customHeight="1" x14ac:dyDescent="0.2">
      <c r="A1166" s="29"/>
      <c r="B1166" s="29"/>
      <c r="C1166" s="29"/>
      <c r="D1166" s="29"/>
      <c r="E1166" s="29"/>
      <c r="F1166" s="29"/>
      <c r="G1166" s="29"/>
      <c r="H1166" s="29"/>
      <c r="I1166" s="29"/>
      <c r="J1166" s="29"/>
      <c r="K1166" s="29"/>
      <c r="L1166" s="29"/>
      <c r="M1166" s="29"/>
      <c r="N1166" s="29"/>
      <c r="O1166" s="29"/>
      <c r="P1166" s="29"/>
      <c r="Q1166" s="29"/>
      <c r="R1166" s="29"/>
      <c r="S1166" s="29"/>
      <c r="T1166" s="29"/>
      <c r="U1166" s="29"/>
      <c r="V1166" s="29"/>
      <c r="W1166" s="29"/>
      <c r="X1166" s="29"/>
      <c r="Y1166" s="29"/>
    </row>
    <row r="1167" spans="1:25" ht="20.100000000000001" customHeight="1" x14ac:dyDescent="0.2">
      <c r="A1167" s="29"/>
      <c r="B1167" s="29"/>
      <c r="C1167" s="29"/>
      <c r="D1167" s="29"/>
      <c r="E1167" s="29"/>
      <c r="F1167" s="29"/>
      <c r="G1167" s="29"/>
      <c r="H1167" s="29"/>
      <c r="I1167" s="29"/>
      <c r="J1167" s="29"/>
      <c r="K1167" s="29"/>
      <c r="L1167" s="29"/>
      <c r="M1167" s="29"/>
      <c r="N1167" s="29"/>
      <c r="O1167" s="29"/>
      <c r="P1167" s="29"/>
      <c r="Q1167" s="29"/>
      <c r="R1167" s="29"/>
      <c r="S1167" s="29"/>
      <c r="T1167" s="29"/>
      <c r="U1167" s="29"/>
      <c r="V1167" s="29"/>
      <c r="W1167" s="29"/>
      <c r="X1167" s="29"/>
      <c r="Y1167" s="29"/>
    </row>
    <row r="1168" spans="1:25" ht="20.100000000000001" customHeight="1" x14ac:dyDescent="0.2">
      <c r="A1168" s="29"/>
      <c r="B1168" s="29"/>
      <c r="C1168" s="29"/>
      <c r="D1168" s="29"/>
      <c r="E1168" s="29"/>
      <c r="F1168" s="29"/>
      <c r="G1168" s="29"/>
      <c r="H1168" s="29"/>
      <c r="I1168" s="29"/>
      <c r="J1168" s="29"/>
      <c r="K1168" s="29"/>
      <c r="L1168" s="29"/>
      <c r="M1168" s="29"/>
      <c r="N1168" s="29"/>
      <c r="O1168" s="29"/>
      <c r="P1168" s="29"/>
      <c r="Q1168" s="29"/>
      <c r="R1168" s="29"/>
      <c r="S1168" s="29"/>
      <c r="T1168" s="29"/>
      <c r="U1168" s="29"/>
      <c r="V1168" s="29"/>
      <c r="W1168" s="29"/>
      <c r="X1168" s="29"/>
      <c r="Y1168" s="29"/>
    </row>
    <row r="1169" spans="1:25" ht="20.100000000000001" customHeight="1" x14ac:dyDescent="0.2">
      <c r="A1169" s="29"/>
      <c r="B1169" s="29"/>
      <c r="C1169" s="29"/>
      <c r="D1169" s="29"/>
      <c r="E1169" s="29"/>
      <c r="F1169" s="29"/>
      <c r="G1169" s="29"/>
      <c r="H1169" s="29"/>
      <c r="I1169" s="29"/>
      <c r="J1169" s="29"/>
      <c r="K1169" s="29"/>
      <c r="L1169" s="29"/>
      <c r="M1169" s="29"/>
      <c r="N1169" s="29"/>
      <c r="O1169" s="29"/>
      <c r="P1169" s="29"/>
      <c r="Q1169" s="29"/>
      <c r="R1169" s="29"/>
      <c r="S1169" s="29"/>
      <c r="T1169" s="29"/>
      <c r="U1169" s="29"/>
      <c r="V1169" s="29"/>
      <c r="W1169" s="29"/>
      <c r="X1169" s="29"/>
      <c r="Y1169" s="29"/>
    </row>
    <row r="1170" spans="1:25" ht="20.100000000000001" customHeight="1" x14ac:dyDescent="0.2">
      <c r="A1170" s="29"/>
      <c r="B1170" s="29"/>
      <c r="C1170" s="29"/>
      <c r="D1170" s="29"/>
      <c r="E1170" s="29"/>
      <c r="F1170" s="29"/>
      <c r="G1170" s="29"/>
      <c r="H1170" s="29"/>
      <c r="I1170" s="29"/>
      <c r="J1170" s="29"/>
      <c r="K1170" s="29"/>
      <c r="L1170" s="29"/>
      <c r="M1170" s="29"/>
      <c r="N1170" s="29"/>
      <c r="O1170" s="29"/>
      <c r="P1170" s="29"/>
      <c r="Q1170" s="29"/>
      <c r="R1170" s="29"/>
      <c r="S1170" s="29"/>
      <c r="T1170" s="29"/>
      <c r="U1170" s="29"/>
      <c r="V1170" s="29"/>
      <c r="W1170" s="29"/>
      <c r="X1170" s="29"/>
      <c r="Y1170" s="29"/>
    </row>
    <row r="1171" spans="1:25" ht="20.100000000000001" customHeight="1" x14ac:dyDescent="0.2">
      <c r="A1171" s="29"/>
      <c r="B1171" s="29"/>
      <c r="C1171" s="29"/>
      <c r="D1171" s="29"/>
      <c r="E1171" s="29"/>
      <c r="F1171" s="29"/>
      <c r="G1171" s="29"/>
      <c r="H1171" s="29"/>
      <c r="I1171" s="29"/>
      <c r="J1171" s="29"/>
      <c r="K1171" s="29"/>
      <c r="L1171" s="29"/>
      <c r="M1171" s="29"/>
      <c r="N1171" s="29"/>
      <c r="O1171" s="29"/>
      <c r="P1171" s="29"/>
      <c r="Q1171" s="29"/>
      <c r="R1171" s="29"/>
      <c r="S1171" s="29"/>
      <c r="T1171" s="29"/>
      <c r="U1171" s="29"/>
      <c r="V1171" s="29"/>
      <c r="W1171" s="29"/>
      <c r="X1171" s="29"/>
      <c r="Y1171" s="29"/>
    </row>
    <row r="1172" spans="1:25" ht="20.100000000000001" customHeight="1" x14ac:dyDescent="0.2">
      <c r="A1172" s="29"/>
      <c r="B1172" s="29"/>
      <c r="C1172" s="29"/>
      <c r="D1172" s="29"/>
      <c r="E1172" s="29"/>
      <c r="F1172" s="29"/>
      <c r="G1172" s="29"/>
      <c r="H1172" s="29"/>
      <c r="I1172" s="29"/>
      <c r="J1172" s="29"/>
      <c r="K1172" s="29"/>
      <c r="L1172" s="29"/>
      <c r="M1172" s="29"/>
      <c r="N1172" s="29"/>
      <c r="O1172" s="29"/>
      <c r="P1172" s="29"/>
      <c r="Q1172" s="29"/>
      <c r="R1172" s="29"/>
      <c r="S1172" s="29"/>
      <c r="T1172" s="29"/>
      <c r="U1172" s="29"/>
      <c r="V1172" s="29"/>
      <c r="W1172" s="29"/>
      <c r="X1172" s="29"/>
      <c r="Y1172" s="29"/>
    </row>
    <row r="1173" spans="1:25" ht="20.100000000000001" customHeight="1" x14ac:dyDescent="0.2">
      <c r="A1173" s="29"/>
      <c r="B1173" s="29"/>
      <c r="C1173" s="29"/>
      <c r="D1173" s="29"/>
      <c r="E1173" s="29"/>
      <c r="F1173" s="29"/>
      <c r="G1173" s="29"/>
      <c r="H1173" s="29"/>
      <c r="I1173" s="29"/>
      <c r="J1173" s="29"/>
      <c r="K1173" s="29"/>
      <c r="L1173" s="29"/>
      <c r="M1173" s="29"/>
      <c r="N1173" s="29"/>
      <c r="O1173" s="29"/>
      <c r="P1173" s="29"/>
      <c r="Q1173" s="29"/>
      <c r="R1173" s="29"/>
      <c r="S1173" s="29"/>
      <c r="T1173" s="29"/>
      <c r="U1173" s="29"/>
      <c r="V1173" s="29"/>
      <c r="W1173" s="29"/>
      <c r="X1173" s="29"/>
      <c r="Y1173" s="29"/>
    </row>
    <row r="1174" spans="1:25" ht="20.100000000000001" customHeight="1" x14ac:dyDescent="0.2">
      <c r="A1174" s="29"/>
      <c r="B1174" s="29"/>
      <c r="C1174" s="29"/>
      <c r="D1174" s="29"/>
      <c r="E1174" s="29"/>
      <c r="F1174" s="29"/>
      <c r="G1174" s="29"/>
      <c r="H1174" s="29"/>
      <c r="I1174" s="29"/>
      <c r="J1174" s="29"/>
      <c r="K1174" s="29"/>
      <c r="L1174" s="29"/>
      <c r="M1174" s="29"/>
      <c r="N1174" s="29"/>
      <c r="O1174" s="29"/>
      <c r="P1174" s="29"/>
      <c r="Q1174" s="29"/>
      <c r="R1174" s="29"/>
      <c r="S1174" s="29"/>
      <c r="T1174" s="29"/>
      <c r="U1174" s="29"/>
      <c r="V1174" s="29"/>
      <c r="W1174" s="29"/>
      <c r="X1174" s="29"/>
      <c r="Y1174" s="29"/>
    </row>
    <row r="1175" spans="1:25" ht="20.100000000000001" customHeight="1" x14ac:dyDescent="0.2">
      <c r="A1175" s="29"/>
      <c r="B1175" s="29"/>
      <c r="C1175" s="29"/>
      <c r="D1175" s="29"/>
      <c r="E1175" s="29"/>
      <c r="F1175" s="29"/>
      <c r="G1175" s="29"/>
      <c r="H1175" s="29"/>
      <c r="I1175" s="29"/>
      <c r="J1175" s="29"/>
      <c r="K1175" s="29"/>
      <c r="L1175" s="29"/>
      <c r="M1175" s="29"/>
      <c r="N1175" s="29"/>
      <c r="O1175" s="29"/>
      <c r="P1175" s="29"/>
      <c r="Q1175" s="29"/>
      <c r="R1175" s="29"/>
      <c r="S1175" s="29"/>
      <c r="T1175" s="29"/>
      <c r="U1175" s="29"/>
      <c r="V1175" s="29"/>
      <c r="W1175" s="29"/>
      <c r="X1175" s="29"/>
      <c r="Y1175" s="29"/>
    </row>
    <row r="1176" spans="1:25" ht="20.100000000000001" customHeight="1" x14ac:dyDescent="0.2">
      <c r="A1176" s="29"/>
      <c r="B1176" s="29"/>
      <c r="C1176" s="29"/>
      <c r="D1176" s="29"/>
      <c r="E1176" s="29"/>
      <c r="F1176" s="29"/>
      <c r="G1176" s="29"/>
      <c r="H1176" s="29"/>
      <c r="I1176" s="29"/>
      <c r="J1176" s="29"/>
      <c r="K1176" s="29"/>
      <c r="L1176" s="29"/>
      <c r="M1176" s="29"/>
      <c r="N1176" s="29"/>
      <c r="O1176" s="29"/>
      <c r="P1176" s="29"/>
      <c r="Q1176" s="29"/>
      <c r="R1176" s="29"/>
      <c r="S1176" s="29"/>
      <c r="T1176" s="29"/>
      <c r="U1176" s="29"/>
      <c r="V1176" s="29"/>
      <c r="W1176" s="29"/>
      <c r="X1176" s="29"/>
      <c r="Y1176" s="29"/>
    </row>
    <row r="1177" spans="1:25" ht="20.100000000000001" customHeight="1" x14ac:dyDescent="0.2">
      <c r="A1177" s="29"/>
      <c r="B1177" s="29"/>
      <c r="C1177" s="29"/>
      <c r="D1177" s="29"/>
      <c r="E1177" s="29"/>
      <c r="F1177" s="29"/>
      <c r="G1177" s="29"/>
      <c r="H1177" s="29"/>
      <c r="I1177" s="29"/>
      <c r="J1177" s="29"/>
      <c r="K1177" s="29"/>
      <c r="L1177" s="29"/>
      <c r="M1177" s="29"/>
      <c r="N1177" s="29"/>
      <c r="O1177" s="29"/>
      <c r="P1177" s="29"/>
      <c r="Q1177" s="29"/>
      <c r="R1177" s="29"/>
      <c r="S1177" s="29"/>
      <c r="T1177" s="29"/>
      <c r="U1177" s="29"/>
      <c r="V1177" s="29"/>
      <c r="W1177" s="29"/>
      <c r="X1177" s="29"/>
      <c r="Y1177" s="29"/>
    </row>
    <row r="1178" spans="1:25" ht="20.100000000000001" customHeight="1" x14ac:dyDescent="0.2">
      <c r="A1178" s="29"/>
      <c r="B1178" s="29"/>
      <c r="C1178" s="29"/>
      <c r="D1178" s="29"/>
      <c r="E1178" s="29"/>
      <c r="F1178" s="29"/>
      <c r="G1178" s="29"/>
      <c r="H1178" s="29"/>
      <c r="I1178" s="29"/>
      <c r="J1178" s="29"/>
      <c r="K1178" s="29"/>
      <c r="L1178" s="29"/>
      <c r="M1178" s="29"/>
      <c r="N1178" s="29"/>
      <c r="O1178" s="29"/>
      <c r="P1178" s="29"/>
      <c r="Q1178" s="29"/>
      <c r="R1178" s="29"/>
      <c r="S1178" s="29"/>
      <c r="T1178" s="29"/>
      <c r="U1178" s="29"/>
      <c r="V1178" s="29"/>
      <c r="W1178" s="29"/>
      <c r="X1178" s="29"/>
      <c r="Y1178" s="29"/>
    </row>
    <row r="1179" spans="1:25" x14ac:dyDescent="0.2">
      <c r="A1179" s="29"/>
      <c r="B1179" s="29"/>
      <c r="C1179" s="29"/>
      <c r="D1179" s="29"/>
      <c r="E1179" s="29"/>
      <c r="F1179" s="29"/>
      <c r="G1179" s="29"/>
      <c r="H1179" s="29"/>
      <c r="I1179" s="29"/>
      <c r="J1179" s="29"/>
      <c r="K1179" s="29"/>
      <c r="L1179" s="29"/>
      <c r="M1179" s="29"/>
      <c r="N1179" s="29"/>
      <c r="O1179" s="29"/>
      <c r="P1179" s="29"/>
      <c r="Q1179" s="29"/>
      <c r="R1179" s="29"/>
      <c r="S1179" s="29"/>
      <c r="T1179" s="29"/>
      <c r="U1179" s="29"/>
      <c r="V1179" s="29"/>
      <c r="W1179" s="29"/>
      <c r="X1179" s="29"/>
      <c r="Y1179" s="29"/>
    </row>
    <row r="1180" spans="1:25" x14ac:dyDescent="0.2">
      <c r="A1180" s="29"/>
      <c r="B1180" s="29"/>
      <c r="C1180" s="29"/>
      <c r="D1180" s="29"/>
      <c r="E1180" s="29"/>
      <c r="F1180" s="29"/>
      <c r="G1180" s="29"/>
      <c r="H1180" s="29"/>
      <c r="I1180" s="29"/>
      <c r="J1180" s="29"/>
      <c r="K1180" s="29"/>
      <c r="L1180" s="29"/>
      <c r="M1180" s="29"/>
      <c r="N1180" s="29"/>
      <c r="O1180" s="29"/>
      <c r="P1180" s="29"/>
      <c r="Q1180" s="29"/>
      <c r="R1180" s="29"/>
      <c r="S1180" s="29"/>
      <c r="T1180" s="29"/>
      <c r="U1180" s="29"/>
      <c r="V1180" s="29"/>
      <c r="W1180" s="29"/>
      <c r="X1180" s="29"/>
      <c r="Y1180" s="29"/>
    </row>
    <row r="1181" spans="1:25" x14ac:dyDescent="0.2">
      <c r="A1181" s="103"/>
      <c r="B1181" s="31"/>
      <c r="C1181" s="31"/>
      <c r="D1181" s="31"/>
      <c r="E1181" s="31"/>
      <c r="F1181" s="31"/>
      <c r="G1181" s="31"/>
      <c r="H1181" s="31"/>
      <c r="I1181" s="31"/>
      <c r="J1181" s="31"/>
      <c r="K1181" s="31"/>
      <c r="L1181" s="31"/>
      <c r="M1181" s="31"/>
      <c r="N1181" s="31"/>
      <c r="O1181" s="31"/>
      <c r="P1181" s="31"/>
      <c r="Q1181" s="31"/>
      <c r="R1181" s="31"/>
      <c r="S1181" s="31"/>
      <c r="T1181" s="31"/>
      <c r="U1181" s="31"/>
      <c r="V1181" s="31"/>
      <c r="W1181" s="31"/>
      <c r="X1181" s="31"/>
      <c r="Y1181" s="31"/>
    </row>
  </sheetData>
  <mergeCells count="532">
    <mergeCell ref="N90:Y91"/>
    <mergeCell ref="C84:D84"/>
    <mergeCell ref="F84:G84"/>
    <mergeCell ref="H84:L85"/>
    <mergeCell ref="M84:M85"/>
    <mergeCell ref="N84:Y85"/>
    <mergeCell ref="C82:D82"/>
    <mergeCell ref="F82:G82"/>
    <mergeCell ref="C88:D88"/>
    <mergeCell ref="F88:G88"/>
    <mergeCell ref="I86:L87"/>
    <mergeCell ref="M86:M87"/>
    <mergeCell ref="N86:Y87"/>
    <mergeCell ref="M90:M91"/>
    <mergeCell ref="N127:Y128"/>
    <mergeCell ref="H129:L131"/>
    <mergeCell ref="M129:M131"/>
    <mergeCell ref="N129:Y131"/>
    <mergeCell ref="M113:M114"/>
    <mergeCell ref="N113:Y114"/>
    <mergeCell ref="M107:M109"/>
    <mergeCell ref="N107:Y109"/>
    <mergeCell ref="M110:M111"/>
    <mergeCell ref="N110:Y111"/>
    <mergeCell ref="H124:L126"/>
    <mergeCell ref="M124:M125"/>
    <mergeCell ref="M101:M102"/>
    <mergeCell ref="H101:L102"/>
    <mergeCell ref="I107:L109"/>
    <mergeCell ref="I110:L112"/>
    <mergeCell ref="N112:Y112"/>
    <mergeCell ref="M105:M106"/>
    <mergeCell ref="N105:Y106"/>
    <mergeCell ref="N103:Y104"/>
    <mergeCell ref="M100:Y100"/>
    <mergeCell ref="N101:Y102"/>
    <mergeCell ref="P433:Q433"/>
    <mergeCell ref="R433:S433"/>
    <mergeCell ref="P437:Q437"/>
    <mergeCell ref="H437:J437"/>
    <mergeCell ref="C437:G437"/>
    <mergeCell ref="K437:M437"/>
    <mergeCell ref="T433:U433"/>
    <mergeCell ref="V433:X433"/>
    <mergeCell ref="P434:Q434"/>
    <mergeCell ref="C435:G435"/>
    <mergeCell ref="H433:J433"/>
    <mergeCell ref="K433:M433"/>
    <mergeCell ref="R434:S434"/>
    <mergeCell ref="T434:U434"/>
    <mergeCell ref="K435:M435"/>
    <mergeCell ref="N433:O433"/>
    <mergeCell ref="N434:O434"/>
    <mergeCell ref="K434:M434"/>
    <mergeCell ref="H434:J434"/>
    <mergeCell ref="K436:M436"/>
    <mergeCell ref="H435:J435"/>
    <mergeCell ref="T435:U435"/>
    <mergeCell ref="N435:O435"/>
    <mergeCell ref="P435:Q435"/>
    <mergeCell ref="R435:S435"/>
    <mergeCell ref="V435:X435"/>
    <mergeCell ref="V437:X437"/>
    <mergeCell ref="V438:X438"/>
    <mergeCell ref="P438:Q438"/>
    <mergeCell ref="N437:O437"/>
    <mergeCell ref="R437:S437"/>
    <mergeCell ref="V434:X434"/>
    <mergeCell ref="A888:Y888"/>
    <mergeCell ref="A952:Y952"/>
    <mergeCell ref="A824:Y824"/>
    <mergeCell ref="A632:Y632"/>
    <mergeCell ref="A696:Y696"/>
    <mergeCell ref="A760:Y760"/>
    <mergeCell ref="R438:S438"/>
    <mergeCell ref="T437:U437"/>
    <mergeCell ref="P436:Q436"/>
    <mergeCell ref="R436:S436"/>
    <mergeCell ref="V436:X436"/>
    <mergeCell ref="T436:U436"/>
    <mergeCell ref="T438:U438"/>
    <mergeCell ref="H438:J438"/>
    <mergeCell ref="N438:O438"/>
    <mergeCell ref="K438:M438"/>
    <mergeCell ref="B481:B502"/>
    <mergeCell ref="C438:G438"/>
    <mergeCell ref="A759:Y759"/>
    <mergeCell ref="N436:O436"/>
    <mergeCell ref="C436:G436"/>
    <mergeCell ref="A568:Y568"/>
    <mergeCell ref="A441:Y441"/>
    <mergeCell ref="A504:Y504"/>
    <mergeCell ref="P431:Q431"/>
    <mergeCell ref="R431:S431"/>
    <mergeCell ref="T431:U431"/>
    <mergeCell ref="V431:X431"/>
    <mergeCell ref="P432:Q432"/>
    <mergeCell ref="R432:S432"/>
    <mergeCell ref="T432:U432"/>
    <mergeCell ref="V432:X432"/>
    <mergeCell ref="P429:Q429"/>
    <mergeCell ref="R429:S429"/>
    <mergeCell ref="T429:U429"/>
    <mergeCell ref="V429:X429"/>
    <mergeCell ref="P430:Q430"/>
    <mergeCell ref="R430:S430"/>
    <mergeCell ref="T430:U430"/>
    <mergeCell ref="V430:X430"/>
    <mergeCell ref="P427:Q427"/>
    <mergeCell ref="R427:S427"/>
    <mergeCell ref="T427:U427"/>
    <mergeCell ref="V427:X427"/>
    <mergeCell ref="P428:Q428"/>
    <mergeCell ref="R428:S428"/>
    <mergeCell ref="T428:U428"/>
    <mergeCell ref="V428:X428"/>
    <mergeCell ref="P425:Q425"/>
    <mergeCell ref="R425:S425"/>
    <mergeCell ref="T425:U425"/>
    <mergeCell ref="V425:X425"/>
    <mergeCell ref="P426:Q426"/>
    <mergeCell ref="R426:S426"/>
    <mergeCell ref="T426:U426"/>
    <mergeCell ref="V426:X426"/>
    <mergeCell ref="P423:Q423"/>
    <mergeCell ref="R423:S423"/>
    <mergeCell ref="T423:U423"/>
    <mergeCell ref="V423:X423"/>
    <mergeCell ref="P424:Q424"/>
    <mergeCell ref="R424:S424"/>
    <mergeCell ref="T424:U424"/>
    <mergeCell ref="V424:X424"/>
    <mergeCell ref="P421:Q421"/>
    <mergeCell ref="R421:S421"/>
    <mergeCell ref="T421:U421"/>
    <mergeCell ref="V421:X421"/>
    <mergeCell ref="P422:Q422"/>
    <mergeCell ref="R422:S422"/>
    <mergeCell ref="T422:U422"/>
    <mergeCell ref="V422:X422"/>
    <mergeCell ref="P419:Q419"/>
    <mergeCell ref="R419:S419"/>
    <mergeCell ref="T419:U419"/>
    <mergeCell ref="V419:X419"/>
    <mergeCell ref="P420:Q420"/>
    <mergeCell ref="R420:S420"/>
    <mergeCell ref="T420:U420"/>
    <mergeCell ref="V420:X420"/>
    <mergeCell ref="P417:Q417"/>
    <mergeCell ref="R417:S417"/>
    <mergeCell ref="T417:U417"/>
    <mergeCell ref="V417:X417"/>
    <mergeCell ref="P418:Q418"/>
    <mergeCell ref="R418:S418"/>
    <mergeCell ref="T418:U418"/>
    <mergeCell ref="V418:X418"/>
    <mergeCell ref="R415:S415"/>
    <mergeCell ref="T415:U415"/>
    <mergeCell ref="V415:X415"/>
    <mergeCell ref="P416:Q416"/>
    <mergeCell ref="R416:S416"/>
    <mergeCell ref="T416:U416"/>
    <mergeCell ref="V416:X416"/>
    <mergeCell ref="P413:Q413"/>
    <mergeCell ref="R413:S413"/>
    <mergeCell ref="T413:U413"/>
    <mergeCell ref="V413:X413"/>
    <mergeCell ref="P414:Q414"/>
    <mergeCell ref="R414:S414"/>
    <mergeCell ref="T414:U414"/>
    <mergeCell ref="V414:X414"/>
    <mergeCell ref="V407:X407"/>
    <mergeCell ref="P408:Q408"/>
    <mergeCell ref="R408:S408"/>
    <mergeCell ref="T408:U408"/>
    <mergeCell ref="V408:X408"/>
    <mergeCell ref="P407:Q407"/>
    <mergeCell ref="R407:S407"/>
    <mergeCell ref="K417:M417"/>
    <mergeCell ref="T411:U411"/>
    <mergeCell ref="V411:X411"/>
    <mergeCell ref="P412:Q412"/>
    <mergeCell ref="R412:S412"/>
    <mergeCell ref="T412:U412"/>
    <mergeCell ref="V412:X412"/>
    <mergeCell ref="P411:Q411"/>
    <mergeCell ref="R411:S411"/>
    <mergeCell ref="V409:X409"/>
    <mergeCell ref="P410:Q410"/>
    <mergeCell ref="R410:S410"/>
    <mergeCell ref="T410:U410"/>
    <mergeCell ref="V410:X410"/>
    <mergeCell ref="P409:Q409"/>
    <mergeCell ref="R409:S409"/>
    <mergeCell ref="P415:Q415"/>
    <mergeCell ref="N430:O430"/>
    <mergeCell ref="N423:O423"/>
    <mergeCell ref="K420:M420"/>
    <mergeCell ref="N431:O431"/>
    <mergeCell ref="N432:O432"/>
    <mergeCell ref="V405:X405"/>
    <mergeCell ref="P406:Q406"/>
    <mergeCell ref="R406:S406"/>
    <mergeCell ref="T406:U406"/>
    <mergeCell ref="V406:X406"/>
    <mergeCell ref="P405:Q405"/>
    <mergeCell ref="R405:S405"/>
    <mergeCell ref="N429:O429"/>
    <mergeCell ref="N417:O417"/>
    <mergeCell ref="N418:O418"/>
    <mergeCell ref="N419:O419"/>
    <mergeCell ref="N420:O420"/>
    <mergeCell ref="N421:O421"/>
    <mergeCell ref="N422:O422"/>
    <mergeCell ref="N415:O415"/>
    <mergeCell ref="N416:O416"/>
    <mergeCell ref="N405:O405"/>
    <mergeCell ref="N406:O406"/>
    <mergeCell ref="N407:O407"/>
    <mergeCell ref="N413:O413"/>
    <mergeCell ref="N414:O414"/>
    <mergeCell ref="K425:M425"/>
    <mergeCell ref="K426:M426"/>
    <mergeCell ref="K427:M427"/>
    <mergeCell ref="K428:M428"/>
    <mergeCell ref="K421:M421"/>
    <mergeCell ref="K422:M422"/>
    <mergeCell ref="N428:O428"/>
    <mergeCell ref="N425:O425"/>
    <mergeCell ref="N426:O426"/>
    <mergeCell ref="N427:O427"/>
    <mergeCell ref="K413:M413"/>
    <mergeCell ref="K414:M414"/>
    <mergeCell ref="K415:M415"/>
    <mergeCell ref="K416:M416"/>
    <mergeCell ref="K423:M423"/>
    <mergeCell ref="N424:O424"/>
    <mergeCell ref="K418:M418"/>
    <mergeCell ref="K419:M419"/>
    <mergeCell ref="C426:G426"/>
    <mergeCell ref="C427:G427"/>
    <mergeCell ref="C428:G428"/>
    <mergeCell ref="C429:G429"/>
    <mergeCell ref="C430:G430"/>
    <mergeCell ref="C431:G431"/>
    <mergeCell ref="C432:G432"/>
    <mergeCell ref="C433:G433"/>
    <mergeCell ref="C434:G434"/>
    <mergeCell ref="H429:J429"/>
    <mergeCell ref="H430:J430"/>
    <mergeCell ref="H431:J431"/>
    <mergeCell ref="H432:J432"/>
    <mergeCell ref="K429:M429"/>
    <mergeCell ref="K430:M430"/>
    <mergeCell ref="K431:M431"/>
    <mergeCell ref="K424:M424"/>
    <mergeCell ref="H436:J436"/>
    <mergeCell ref="H426:J426"/>
    <mergeCell ref="H427:J427"/>
    <mergeCell ref="H428:J428"/>
    <mergeCell ref="K432:M432"/>
    <mergeCell ref="C417:G417"/>
    <mergeCell ref="H417:J417"/>
    <mergeCell ref="C424:G424"/>
    <mergeCell ref="C425:G425"/>
    <mergeCell ref="C418:G418"/>
    <mergeCell ref="C419:G419"/>
    <mergeCell ref="C420:G420"/>
    <mergeCell ref="C421:G421"/>
    <mergeCell ref="H421:J421"/>
    <mergeCell ref="H418:J418"/>
    <mergeCell ref="C422:G422"/>
    <mergeCell ref="C423:G423"/>
    <mergeCell ref="H422:J422"/>
    <mergeCell ref="H423:J423"/>
    <mergeCell ref="H424:J424"/>
    <mergeCell ref="H425:J425"/>
    <mergeCell ref="H419:J419"/>
    <mergeCell ref="H420:J420"/>
    <mergeCell ref="C415:G415"/>
    <mergeCell ref="C416:G416"/>
    <mergeCell ref="C412:G412"/>
    <mergeCell ref="K405:M405"/>
    <mergeCell ref="K406:M406"/>
    <mergeCell ref="K407:M407"/>
    <mergeCell ref="K408:M408"/>
    <mergeCell ref="C414:G414"/>
    <mergeCell ref="H405:J405"/>
    <mergeCell ref="H406:J406"/>
    <mergeCell ref="H407:J407"/>
    <mergeCell ref="H408:J408"/>
    <mergeCell ref="H409:J409"/>
    <mergeCell ref="H413:J413"/>
    <mergeCell ref="H414:J414"/>
    <mergeCell ref="H415:J415"/>
    <mergeCell ref="H416:J416"/>
    <mergeCell ref="C413:G413"/>
    <mergeCell ref="K409:M409"/>
    <mergeCell ref="K410:M410"/>
    <mergeCell ref="K411:M411"/>
    <mergeCell ref="K412:M412"/>
    <mergeCell ref="C405:G405"/>
    <mergeCell ref="C406:G406"/>
    <mergeCell ref="C407:G407"/>
    <mergeCell ref="C408:G408"/>
    <mergeCell ref="C409:G409"/>
    <mergeCell ref="C410:G410"/>
    <mergeCell ref="H410:J410"/>
    <mergeCell ref="H411:J411"/>
    <mergeCell ref="H412:J412"/>
    <mergeCell ref="C411:G411"/>
    <mergeCell ref="T404:U404"/>
    <mergeCell ref="N412:O412"/>
    <mergeCell ref="T405:U405"/>
    <mergeCell ref="N408:O408"/>
    <mergeCell ref="N410:O410"/>
    <mergeCell ref="N409:O409"/>
    <mergeCell ref="N411:O411"/>
    <mergeCell ref="T409:U409"/>
    <mergeCell ref="T407:U407"/>
    <mergeCell ref="A397:Y397"/>
    <mergeCell ref="V403:X403"/>
    <mergeCell ref="T403:U403"/>
    <mergeCell ref="V404:X404"/>
    <mergeCell ref="C404:G404"/>
    <mergeCell ref="H404:J404"/>
    <mergeCell ref="K404:M404"/>
    <mergeCell ref="N404:O404"/>
    <mergeCell ref="R403:S403"/>
    <mergeCell ref="P403:Q403"/>
    <mergeCell ref="N403:O403"/>
    <mergeCell ref="K403:M403"/>
    <mergeCell ref="H403:J403"/>
    <mergeCell ref="C403:G403"/>
    <mergeCell ref="R404:S404"/>
    <mergeCell ref="L17:X17"/>
    <mergeCell ref="L48:X48"/>
    <mergeCell ref="F46:K46"/>
    <mergeCell ref="D6:V11"/>
    <mergeCell ref="D12:V15"/>
    <mergeCell ref="B22:E22"/>
    <mergeCell ref="F22:X22"/>
    <mergeCell ref="E18:U19"/>
    <mergeCell ref="L24:X24"/>
    <mergeCell ref="L34:X34"/>
    <mergeCell ref="L35:X35"/>
    <mergeCell ref="F34:K35"/>
    <mergeCell ref="L30:X30"/>
    <mergeCell ref="L23:X23"/>
    <mergeCell ref="L26:X26"/>
    <mergeCell ref="L33:X33"/>
    <mergeCell ref="F26:K27"/>
    <mergeCell ref="F28:K29"/>
    <mergeCell ref="F32:K33"/>
    <mergeCell ref="L27:X27"/>
    <mergeCell ref="L28:X28"/>
    <mergeCell ref="L29:X29"/>
    <mergeCell ref="L32:X32"/>
    <mergeCell ref="F23:K25"/>
    <mergeCell ref="L36:X36"/>
    <mergeCell ref="L37:X37"/>
    <mergeCell ref="C56:X57"/>
    <mergeCell ref="L42:X42"/>
    <mergeCell ref="L39:X39"/>
    <mergeCell ref="L38:X38"/>
    <mergeCell ref="F38:K39"/>
    <mergeCell ref="F44:K45"/>
    <mergeCell ref="L44:X44"/>
    <mergeCell ref="L45:X45"/>
    <mergeCell ref="F36:K37"/>
    <mergeCell ref="F42:K43"/>
    <mergeCell ref="F47:K47"/>
    <mergeCell ref="L43:X43"/>
    <mergeCell ref="L47:X47"/>
    <mergeCell ref="B23:E45"/>
    <mergeCell ref="L25:X25"/>
    <mergeCell ref="L31:X31"/>
    <mergeCell ref="F30:K31"/>
    <mergeCell ref="F40:K41"/>
    <mergeCell ref="L40:X40"/>
    <mergeCell ref="L41:X41"/>
    <mergeCell ref="L46:X46"/>
    <mergeCell ref="A50:Y50"/>
    <mergeCell ref="F239:X244"/>
    <mergeCell ref="F249:X250"/>
    <mergeCell ref="E281:X283"/>
    <mergeCell ref="D286:X297"/>
    <mergeCell ref="D300:X301"/>
    <mergeCell ref="W344:X345"/>
    <mergeCell ref="E225:X225"/>
    <mergeCell ref="D218:X223"/>
    <mergeCell ref="A155:Y155"/>
    <mergeCell ref="A214:Y214"/>
    <mergeCell ref="E159:Z160"/>
    <mergeCell ref="E169:Y170"/>
    <mergeCell ref="E172:Y173"/>
    <mergeCell ref="C176:N176"/>
    <mergeCell ref="D204:Y204"/>
    <mergeCell ref="E206:Y207"/>
    <mergeCell ref="E208:Y209"/>
    <mergeCell ref="E211:Y212"/>
    <mergeCell ref="B213:Z213"/>
    <mergeCell ref="E227:X227"/>
    <mergeCell ref="E304:X305"/>
    <mergeCell ref="C300:C301"/>
    <mergeCell ref="J346:K347"/>
    <mergeCell ref="L346:M347"/>
    <mergeCell ref="N346:T347"/>
    <mergeCell ref="W346:X347"/>
    <mergeCell ref="U346:V347"/>
    <mergeCell ref="E228:X228"/>
    <mergeCell ref="E229:X229"/>
    <mergeCell ref="F245:X247"/>
    <mergeCell ref="C342:I343"/>
    <mergeCell ref="C344:I345"/>
    <mergeCell ref="A334:Y334"/>
    <mergeCell ref="F257:X263"/>
    <mergeCell ref="F252:X255"/>
    <mergeCell ref="D277:X280"/>
    <mergeCell ref="A274:Y274"/>
    <mergeCell ref="N342:T343"/>
    <mergeCell ref="L344:M345"/>
    <mergeCell ref="N344:T345"/>
    <mergeCell ref="J344:K345"/>
    <mergeCell ref="W342:X343"/>
    <mergeCell ref="L342:M343"/>
    <mergeCell ref="D314:X315"/>
    <mergeCell ref="J342:K343"/>
    <mergeCell ref="U344:V345"/>
    <mergeCell ref="A1058:Y1058"/>
    <mergeCell ref="P404:Q404"/>
    <mergeCell ref="F117:G117"/>
    <mergeCell ref="C119:D119"/>
    <mergeCell ref="F119:G119"/>
    <mergeCell ref="C115:D115"/>
    <mergeCell ref="F115:G115"/>
    <mergeCell ref="C117:D117"/>
    <mergeCell ref="I117:L118"/>
    <mergeCell ref="I119:L120"/>
    <mergeCell ref="H121:L123"/>
    <mergeCell ref="M121:M123"/>
    <mergeCell ref="N121:Y123"/>
    <mergeCell ref="A1016:Y1016"/>
    <mergeCell ref="E226:X226"/>
    <mergeCell ref="N117:Y118"/>
    <mergeCell ref="M119:M120"/>
    <mergeCell ref="N119:Y120"/>
    <mergeCell ref="I115:L116"/>
    <mergeCell ref="M115:M116"/>
    <mergeCell ref="N115:Y116"/>
    <mergeCell ref="C122:D122"/>
    <mergeCell ref="C346:I347"/>
    <mergeCell ref="U342:V343"/>
    <mergeCell ref="B68:B93"/>
    <mergeCell ref="H75:L81"/>
    <mergeCell ref="C78:D78"/>
    <mergeCell ref="F78:G78"/>
    <mergeCell ref="H82:L83"/>
    <mergeCell ref="C86:D86"/>
    <mergeCell ref="F86:G86"/>
    <mergeCell ref="M67:Y67"/>
    <mergeCell ref="N68:Y68"/>
    <mergeCell ref="N69:Y69"/>
    <mergeCell ref="M70:M72"/>
    <mergeCell ref="N70:Y72"/>
    <mergeCell ref="M73:M74"/>
    <mergeCell ref="N73:Y74"/>
    <mergeCell ref="M88:M89"/>
    <mergeCell ref="N88:Y89"/>
    <mergeCell ref="M76:M78"/>
    <mergeCell ref="N76:Y78"/>
    <mergeCell ref="N75:Y75"/>
    <mergeCell ref="M79:M81"/>
    <mergeCell ref="N79:Y81"/>
    <mergeCell ref="M82:M83"/>
    <mergeCell ref="N82:Y83"/>
    <mergeCell ref="H86:H89"/>
    <mergeCell ref="C127:D127"/>
    <mergeCell ref="F127:G127"/>
    <mergeCell ref="H127:L128"/>
    <mergeCell ref="C130:D130"/>
    <mergeCell ref="C132:D132"/>
    <mergeCell ref="M103:M104"/>
    <mergeCell ref="C108:D108"/>
    <mergeCell ref="F108:G108"/>
    <mergeCell ref="F122:G122"/>
    <mergeCell ref="H103:H112"/>
    <mergeCell ref="H115:H120"/>
    <mergeCell ref="I113:L114"/>
    <mergeCell ref="F130:G130"/>
    <mergeCell ref="F132:G132"/>
    <mergeCell ref="M117:M118"/>
    <mergeCell ref="F103:G103"/>
    <mergeCell ref="I103:L104"/>
    <mergeCell ref="H132:L133"/>
    <mergeCell ref="F111:G111"/>
    <mergeCell ref="M127:M128"/>
    <mergeCell ref="H67:L67"/>
    <mergeCell ref="C67:G67"/>
    <mergeCell ref="C68:D68"/>
    <mergeCell ref="F68:G68"/>
    <mergeCell ref="C71:D71"/>
    <mergeCell ref="F71:G71"/>
    <mergeCell ref="H68:L69"/>
    <mergeCell ref="H70:L72"/>
    <mergeCell ref="C73:D73"/>
    <mergeCell ref="F73:G73"/>
    <mergeCell ref="H73:L74"/>
    <mergeCell ref="C100:G100"/>
    <mergeCell ref="C90:D90"/>
    <mergeCell ref="F90:G90"/>
    <mergeCell ref="C92:D92"/>
    <mergeCell ref="I88:L89"/>
    <mergeCell ref="M92:M93"/>
    <mergeCell ref="N92:Y93"/>
    <mergeCell ref="H90:L91"/>
    <mergeCell ref="C113:D113"/>
    <mergeCell ref="F113:G113"/>
    <mergeCell ref="F92:G92"/>
    <mergeCell ref="H100:L100"/>
    <mergeCell ref="C101:D101"/>
    <mergeCell ref="F101:G101"/>
    <mergeCell ref="C103:D103"/>
    <mergeCell ref="C105:D105"/>
    <mergeCell ref="F105:G105"/>
    <mergeCell ref="I105:L106"/>
    <mergeCell ref="H92:L93"/>
    <mergeCell ref="A98:Y98"/>
    <mergeCell ref="C111:D111"/>
    <mergeCell ref="B101:B133"/>
    <mergeCell ref="C124:D124"/>
    <mergeCell ref="F124:G124"/>
  </mergeCells>
  <phoneticPr fontId="3"/>
  <pageMargins left="0.59055118110236227" right="0.59055118110236227" top="0.59055118110236227" bottom="0.19685039370078741" header="0.51181102362204722" footer="0.51181102362204722"/>
  <pageSetup paperSize="9" scale="95" orientation="portrait" r:id="rId1"/>
  <headerFooter alignWithMargins="0"/>
  <rowBreaks count="17" manualBreakCount="17">
    <brk id="50" max="24" man="1"/>
    <brk id="98" max="24" man="1"/>
    <brk id="155" max="24" man="1"/>
    <brk id="214" max="24" man="1"/>
    <brk id="274" max="24" man="1"/>
    <brk id="334" max="24" man="1"/>
    <brk id="397" max="24" man="1"/>
    <brk id="441" max="24" man="1"/>
    <brk id="504" max="24" man="1"/>
    <brk id="568" max="24" man="1"/>
    <brk id="632" max="24" man="1"/>
    <brk id="696" max="24" man="1"/>
    <brk id="759" max="24" man="1"/>
    <brk id="824" max="24" man="1"/>
    <brk id="888" max="24" man="1"/>
    <brk id="952" max="24" man="1"/>
    <brk id="1016" max="2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50"/>
  </sheetPr>
  <dimension ref="B1:BB313"/>
  <sheetViews>
    <sheetView showGridLines="0" zoomScale="75" workbookViewId="0">
      <selection sqref="A1:BB33"/>
    </sheetView>
  </sheetViews>
  <sheetFormatPr defaultColWidth="2.6640625" defaultRowHeight="13.2" x14ac:dyDescent="0.2"/>
  <cols>
    <col min="1" max="1" width="1.6640625" style="3" customWidth="1"/>
    <col min="2" max="35" width="2.6640625" style="3" customWidth="1"/>
    <col min="36" max="36" width="1.6640625" style="3" customWidth="1"/>
    <col min="37" max="54" width="2.6640625" style="3" customWidth="1"/>
    <col min="55" max="55" width="1.6640625" style="3" customWidth="1"/>
    <col min="56" max="16384" width="2.6640625" style="3"/>
  </cols>
  <sheetData>
    <row r="1" spans="2:54" ht="6.75" customHeight="1" x14ac:dyDescent="0.2"/>
    <row r="2" spans="2:54" x14ac:dyDescent="0.2">
      <c r="B2" s="549" t="s">
        <v>75</v>
      </c>
      <c r="C2" s="549"/>
      <c r="D2" s="549"/>
      <c r="E2" s="549"/>
      <c r="F2" s="549"/>
      <c r="G2" s="549"/>
      <c r="H2" s="549"/>
      <c r="I2" s="549"/>
      <c r="J2" s="549"/>
      <c r="K2" s="549"/>
      <c r="L2" s="549"/>
      <c r="M2" s="549"/>
      <c r="N2" s="549"/>
      <c r="O2" s="549"/>
      <c r="P2" s="549"/>
      <c r="Q2" s="549"/>
      <c r="R2" s="549"/>
      <c r="S2" s="549"/>
      <c r="BB2" s="4" t="s">
        <v>365</v>
      </c>
    </row>
    <row r="3" spans="2:54" ht="13.8" thickBot="1" x14ac:dyDescent="0.25">
      <c r="B3" s="549"/>
      <c r="C3" s="549"/>
      <c r="D3" s="549"/>
      <c r="E3" s="549"/>
      <c r="F3" s="549"/>
      <c r="G3" s="549"/>
      <c r="H3" s="549"/>
      <c r="I3" s="549"/>
      <c r="J3" s="549"/>
      <c r="K3" s="549"/>
      <c r="L3" s="549"/>
      <c r="M3" s="549"/>
      <c r="N3" s="549"/>
      <c r="O3" s="549"/>
      <c r="P3" s="549"/>
      <c r="Q3" s="549"/>
      <c r="R3" s="549"/>
      <c r="S3" s="549"/>
      <c r="BB3" s="4" t="s">
        <v>438</v>
      </c>
    </row>
    <row r="4" spans="2:54" x14ac:dyDescent="0.2">
      <c r="B4" s="549"/>
      <c r="C4" s="549"/>
      <c r="D4" s="549"/>
      <c r="E4" s="549"/>
      <c r="F4" s="549"/>
      <c r="G4" s="549"/>
      <c r="H4" s="549"/>
      <c r="I4" s="549"/>
      <c r="J4" s="549"/>
      <c r="K4" s="549"/>
      <c r="L4" s="549"/>
      <c r="M4" s="549"/>
      <c r="N4" s="549"/>
      <c r="O4" s="549"/>
      <c r="P4" s="549"/>
      <c r="Q4" s="549"/>
      <c r="R4" s="549"/>
      <c r="S4" s="549"/>
      <c r="U4" s="5"/>
      <c r="V4" s="6"/>
      <c r="W4" s="6"/>
      <c r="X4" s="6"/>
      <c r="Y4" s="6"/>
      <c r="Z4" s="6"/>
      <c r="AA4" s="6"/>
      <c r="AB4" s="6"/>
      <c r="AC4" s="6"/>
      <c r="AD4" s="6"/>
      <c r="AE4" s="6"/>
      <c r="AF4" s="6"/>
      <c r="AG4" s="6"/>
      <c r="AH4" s="6"/>
      <c r="AI4" s="6"/>
      <c r="AJ4" s="6"/>
      <c r="AK4" s="6"/>
      <c r="AL4" s="7"/>
    </row>
    <row r="5" spans="2:54" ht="13.8" thickBot="1" x14ac:dyDescent="0.25">
      <c r="U5" s="8"/>
      <c r="V5" s="9"/>
      <c r="W5" s="9"/>
      <c r="X5" s="9"/>
      <c r="Y5" s="9"/>
      <c r="Z5" s="9"/>
      <c r="AA5" s="9"/>
      <c r="AB5" s="9"/>
      <c r="AC5" s="9"/>
      <c r="AD5" s="9"/>
      <c r="AE5" s="9"/>
      <c r="AF5" s="9"/>
      <c r="AG5" s="9"/>
      <c r="AH5" s="9"/>
      <c r="AI5" s="9"/>
      <c r="AJ5" s="9"/>
      <c r="AK5" s="9"/>
      <c r="AL5" s="10"/>
    </row>
    <row r="6" spans="2:54" x14ac:dyDescent="0.2">
      <c r="L6" s="11"/>
      <c r="M6" s="11"/>
      <c r="U6" s="8"/>
      <c r="V6" s="9"/>
      <c r="W6" s="9"/>
      <c r="X6" s="9"/>
      <c r="Y6" s="9"/>
      <c r="Z6" s="9"/>
      <c r="AA6" s="9"/>
      <c r="AB6" s="9"/>
      <c r="AC6" s="9"/>
      <c r="AD6" s="9"/>
      <c r="AE6" s="9"/>
      <c r="AF6" s="9"/>
      <c r="AG6" s="9"/>
      <c r="AH6" s="9"/>
      <c r="AI6" s="9"/>
      <c r="AJ6" s="9"/>
      <c r="AK6" s="9"/>
      <c r="AL6" s="10"/>
      <c r="AN6" s="550" t="s">
        <v>32</v>
      </c>
      <c r="AO6" s="551"/>
      <c r="AP6" s="551"/>
      <c r="AQ6" s="551"/>
      <c r="AR6" s="551"/>
      <c r="AS6" s="551"/>
      <c r="AT6" s="551"/>
      <c r="AU6" s="551"/>
      <c r="AV6" s="551"/>
      <c r="AW6" s="551"/>
      <c r="AX6" s="551"/>
      <c r="AY6" s="551"/>
      <c r="AZ6" s="551"/>
      <c r="BA6" s="551"/>
      <c r="BB6" s="552"/>
    </row>
    <row r="7" spans="2:54" x14ac:dyDescent="0.2">
      <c r="F7" s="558" t="s">
        <v>89</v>
      </c>
      <c r="G7" s="558"/>
      <c r="H7" s="558"/>
      <c r="I7" s="558"/>
      <c r="J7" s="558"/>
      <c r="K7" s="556" t="s">
        <v>33</v>
      </c>
      <c r="L7" s="557"/>
      <c r="M7" s="557"/>
      <c r="N7" s="557"/>
      <c r="U7" s="8"/>
      <c r="V7" s="561" t="s">
        <v>57</v>
      </c>
      <c r="W7" s="561"/>
      <c r="X7" s="561"/>
      <c r="Y7" s="561"/>
      <c r="Z7" s="561"/>
      <c r="AA7" s="561"/>
      <c r="AB7" s="561"/>
      <c r="AC7" s="561"/>
      <c r="AD7" s="561"/>
      <c r="AE7" s="561"/>
      <c r="AF7" s="561"/>
      <c r="AG7" s="561"/>
      <c r="AH7" s="561"/>
      <c r="AI7" s="561"/>
      <c r="AJ7" s="561"/>
      <c r="AK7" s="561"/>
      <c r="AL7" s="10"/>
      <c r="AN7" s="553"/>
      <c r="AO7" s="554"/>
      <c r="AP7" s="554"/>
      <c r="AQ7" s="554"/>
      <c r="AR7" s="554"/>
      <c r="AS7" s="554"/>
      <c r="AT7" s="554"/>
      <c r="AU7" s="554"/>
      <c r="AV7" s="554"/>
      <c r="AW7" s="554"/>
      <c r="AX7" s="554"/>
      <c r="AY7" s="554"/>
      <c r="AZ7" s="554"/>
      <c r="BA7" s="554"/>
      <c r="BB7" s="555"/>
    </row>
    <row r="8" spans="2:54" x14ac:dyDescent="0.2">
      <c r="F8" s="559"/>
      <c r="G8" s="559"/>
      <c r="H8" s="559"/>
      <c r="I8" s="559"/>
      <c r="J8" s="559"/>
      <c r="K8" s="557"/>
      <c r="L8" s="557"/>
      <c r="M8" s="557"/>
      <c r="N8" s="557"/>
      <c r="U8" s="8"/>
      <c r="V8" s="561"/>
      <c r="W8" s="561"/>
      <c r="X8" s="561"/>
      <c r="Y8" s="561"/>
      <c r="Z8" s="561"/>
      <c r="AA8" s="561"/>
      <c r="AB8" s="561"/>
      <c r="AC8" s="561"/>
      <c r="AD8" s="561"/>
      <c r="AE8" s="561"/>
      <c r="AF8" s="561"/>
      <c r="AG8" s="561"/>
      <c r="AH8" s="561"/>
      <c r="AI8" s="561"/>
      <c r="AJ8" s="561"/>
      <c r="AK8" s="561"/>
      <c r="AL8" s="10"/>
      <c r="AN8" s="12"/>
      <c r="AO8" s="13"/>
      <c r="AP8" s="13"/>
      <c r="AQ8" s="13"/>
      <c r="AR8" s="13"/>
      <c r="AS8" s="13"/>
      <c r="AT8" s="13"/>
      <c r="AU8" s="13"/>
      <c r="AV8" s="13"/>
      <c r="AW8" s="13"/>
      <c r="AX8" s="13"/>
      <c r="AY8" s="13"/>
      <c r="AZ8" s="13"/>
      <c r="BA8" s="13"/>
      <c r="BB8" s="14"/>
    </row>
    <row r="9" spans="2:54" x14ac:dyDescent="0.2">
      <c r="F9" s="560" t="s">
        <v>90</v>
      </c>
      <c r="G9" s="560"/>
      <c r="H9" s="560"/>
      <c r="I9" s="560"/>
      <c r="J9" s="560"/>
      <c r="K9" s="556" t="s">
        <v>34</v>
      </c>
      <c r="L9" s="557"/>
      <c r="M9" s="557"/>
      <c r="N9" s="557"/>
      <c r="U9" s="8"/>
      <c r="V9" s="561"/>
      <c r="W9" s="561"/>
      <c r="X9" s="561"/>
      <c r="Y9" s="561"/>
      <c r="Z9" s="561"/>
      <c r="AA9" s="561"/>
      <c r="AB9" s="561"/>
      <c r="AC9" s="561"/>
      <c r="AD9" s="561"/>
      <c r="AE9" s="561"/>
      <c r="AF9" s="561"/>
      <c r="AG9" s="561"/>
      <c r="AH9" s="561"/>
      <c r="AI9" s="561"/>
      <c r="AJ9" s="561"/>
      <c r="AK9" s="561"/>
      <c r="AL9" s="10"/>
      <c r="AN9" s="12"/>
      <c r="AO9" s="562" t="s">
        <v>54</v>
      </c>
      <c r="AP9" s="562"/>
      <c r="AQ9" s="562"/>
      <c r="AR9" s="562"/>
      <c r="AS9" s="562"/>
      <c r="AT9" s="562"/>
      <c r="AU9" s="562"/>
      <c r="AV9" s="562"/>
      <c r="AW9" s="562"/>
      <c r="AX9" s="562"/>
      <c r="AY9" s="562"/>
      <c r="AZ9" s="562"/>
      <c r="BA9" s="562"/>
      <c r="BB9" s="14"/>
    </row>
    <row r="10" spans="2:54" x14ac:dyDescent="0.2">
      <c r="C10" s="13"/>
      <c r="D10" s="13"/>
      <c r="E10" s="13"/>
      <c r="F10" s="559"/>
      <c r="G10" s="559"/>
      <c r="H10" s="559"/>
      <c r="I10" s="559"/>
      <c r="J10" s="559"/>
      <c r="K10" s="557"/>
      <c r="L10" s="557"/>
      <c r="M10" s="557"/>
      <c r="N10" s="557"/>
      <c r="U10" s="8"/>
      <c r="V10" s="561"/>
      <c r="W10" s="561"/>
      <c r="X10" s="561"/>
      <c r="Y10" s="561"/>
      <c r="Z10" s="561"/>
      <c r="AA10" s="561"/>
      <c r="AB10" s="561"/>
      <c r="AC10" s="561"/>
      <c r="AD10" s="561"/>
      <c r="AE10" s="561"/>
      <c r="AF10" s="561"/>
      <c r="AG10" s="561"/>
      <c r="AH10" s="561"/>
      <c r="AI10" s="561"/>
      <c r="AJ10" s="561"/>
      <c r="AK10" s="561"/>
      <c r="AL10" s="10"/>
      <c r="AN10" s="12"/>
      <c r="AO10" s="562"/>
      <c r="AP10" s="562"/>
      <c r="AQ10" s="562"/>
      <c r="AR10" s="562"/>
      <c r="AS10" s="562"/>
      <c r="AT10" s="562"/>
      <c r="AU10" s="562"/>
      <c r="AV10" s="562"/>
      <c r="AW10" s="562"/>
      <c r="AX10" s="562"/>
      <c r="AY10" s="562"/>
      <c r="AZ10" s="562"/>
      <c r="BA10" s="562"/>
      <c r="BB10" s="14"/>
    </row>
    <row r="11" spans="2:54" ht="14.25" customHeight="1" thickBot="1" x14ac:dyDescent="0.25">
      <c r="U11" s="8"/>
      <c r="V11" s="561"/>
      <c r="W11" s="561"/>
      <c r="X11" s="561"/>
      <c r="Y11" s="561"/>
      <c r="Z11" s="561"/>
      <c r="AA11" s="561"/>
      <c r="AB11" s="561"/>
      <c r="AC11" s="561"/>
      <c r="AD11" s="561"/>
      <c r="AE11" s="561"/>
      <c r="AF11" s="561"/>
      <c r="AG11" s="561"/>
      <c r="AH11" s="561"/>
      <c r="AI11" s="561"/>
      <c r="AJ11" s="561"/>
      <c r="AK11" s="561"/>
      <c r="AL11" s="10"/>
      <c r="AN11" s="12"/>
      <c r="AO11" s="13"/>
      <c r="AP11" s="13"/>
      <c r="AQ11" s="13"/>
      <c r="AR11" s="13"/>
      <c r="AS11" s="13"/>
      <c r="AT11" s="13"/>
      <c r="AU11" s="13"/>
      <c r="AV11" s="13"/>
      <c r="AW11" s="13"/>
      <c r="AX11" s="13"/>
      <c r="AY11" s="13"/>
      <c r="AZ11" s="13"/>
      <c r="BA11" s="13"/>
      <c r="BB11" s="14"/>
    </row>
    <row r="12" spans="2:54" ht="13.5" customHeight="1" x14ac:dyDescent="0.2">
      <c r="B12" s="563" t="s">
        <v>35</v>
      </c>
      <c r="C12" s="564"/>
      <c r="D12" s="564"/>
      <c r="E12" s="564"/>
      <c r="F12" s="564"/>
      <c r="G12" s="564"/>
      <c r="H12" s="564"/>
      <c r="I12" s="564"/>
      <c r="J12" s="564"/>
      <c r="K12" s="564"/>
      <c r="L12" s="564"/>
      <c r="M12" s="564"/>
      <c r="N12" s="564"/>
      <c r="O12" s="564"/>
      <c r="P12" s="564"/>
      <c r="Q12" s="564"/>
      <c r="R12" s="564"/>
      <c r="S12" s="565"/>
      <c r="U12" s="8"/>
      <c r="V12" s="561"/>
      <c r="W12" s="561"/>
      <c r="X12" s="561"/>
      <c r="Y12" s="561"/>
      <c r="Z12" s="561"/>
      <c r="AA12" s="561"/>
      <c r="AB12" s="561"/>
      <c r="AC12" s="561"/>
      <c r="AD12" s="561"/>
      <c r="AE12" s="561"/>
      <c r="AF12" s="561"/>
      <c r="AG12" s="561"/>
      <c r="AH12" s="561"/>
      <c r="AI12" s="561"/>
      <c r="AJ12" s="561"/>
      <c r="AK12" s="561"/>
      <c r="AL12" s="10"/>
      <c r="AN12" s="569" t="s">
        <v>36</v>
      </c>
      <c r="AO12" s="570"/>
      <c r="AP12" s="570"/>
      <c r="AQ12" s="570"/>
      <c r="AR12" s="570"/>
      <c r="AS12" s="570"/>
      <c r="AT12" s="570"/>
      <c r="AU12" s="570"/>
      <c r="AV12" s="570"/>
      <c r="AW12" s="570"/>
      <c r="AX12" s="570"/>
      <c r="AY12" s="570"/>
      <c r="AZ12" s="570"/>
      <c r="BA12" s="570"/>
      <c r="BB12" s="571"/>
    </row>
    <row r="13" spans="2:54" x14ac:dyDescent="0.2">
      <c r="B13" s="566"/>
      <c r="C13" s="567"/>
      <c r="D13" s="567"/>
      <c r="E13" s="567"/>
      <c r="F13" s="567"/>
      <c r="G13" s="567"/>
      <c r="H13" s="567"/>
      <c r="I13" s="567"/>
      <c r="J13" s="567"/>
      <c r="K13" s="567"/>
      <c r="L13" s="567"/>
      <c r="M13" s="567"/>
      <c r="N13" s="567"/>
      <c r="O13" s="567"/>
      <c r="P13" s="567"/>
      <c r="Q13" s="567"/>
      <c r="R13" s="567"/>
      <c r="S13" s="568"/>
      <c r="U13" s="8"/>
      <c r="V13" s="561"/>
      <c r="W13" s="561"/>
      <c r="X13" s="561"/>
      <c r="Y13" s="561"/>
      <c r="Z13" s="561"/>
      <c r="AA13" s="561"/>
      <c r="AB13" s="561"/>
      <c r="AC13" s="561"/>
      <c r="AD13" s="561"/>
      <c r="AE13" s="561"/>
      <c r="AF13" s="561"/>
      <c r="AG13" s="561"/>
      <c r="AH13" s="561"/>
      <c r="AI13" s="561"/>
      <c r="AJ13" s="561"/>
      <c r="AK13" s="561"/>
      <c r="AL13" s="10"/>
      <c r="AN13" s="553"/>
      <c r="AO13" s="554"/>
      <c r="AP13" s="554"/>
      <c r="AQ13" s="554"/>
      <c r="AR13" s="554"/>
      <c r="AS13" s="554"/>
      <c r="AT13" s="554"/>
      <c r="AU13" s="554"/>
      <c r="AV13" s="554"/>
      <c r="AW13" s="554"/>
      <c r="AX13" s="554"/>
      <c r="AY13" s="554"/>
      <c r="AZ13" s="554"/>
      <c r="BA13" s="554"/>
      <c r="BB13" s="555"/>
    </row>
    <row r="14" spans="2:54" x14ac:dyDescent="0.2">
      <c r="B14" s="572" t="s">
        <v>56</v>
      </c>
      <c r="C14" s="573"/>
      <c r="D14" s="573"/>
      <c r="E14" s="573"/>
      <c r="F14" s="573"/>
      <c r="G14" s="573"/>
      <c r="H14" s="573"/>
      <c r="I14" s="573"/>
      <c r="J14" s="573"/>
      <c r="K14" s="573"/>
      <c r="L14" s="573"/>
      <c r="M14" s="573"/>
      <c r="N14" s="573"/>
      <c r="O14" s="573"/>
      <c r="P14" s="573"/>
      <c r="Q14" s="573"/>
      <c r="R14" s="573"/>
      <c r="S14" s="574"/>
      <c r="U14" s="8"/>
      <c r="V14" s="561"/>
      <c r="W14" s="561"/>
      <c r="X14" s="561"/>
      <c r="Y14" s="561"/>
      <c r="Z14" s="561"/>
      <c r="AA14" s="561"/>
      <c r="AB14" s="561"/>
      <c r="AC14" s="561"/>
      <c r="AD14" s="561"/>
      <c r="AE14" s="561"/>
      <c r="AF14" s="561"/>
      <c r="AG14" s="561"/>
      <c r="AH14" s="561"/>
      <c r="AI14" s="561"/>
      <c r="AJ14" s="561"/>
      <c r="AK14" s="561"/>
      <c r="AL14" s="10"/>
      <c r="AN14" s="12"/>
      <c r="AO14" s="13"/>
      <c r="AP14" s="13"/>
      <c r="AQ14" s="13"/>
      <c r="AR14" s="13"/>
      <c r="AS14" s="13"/>
      <c r="AT14" s="13"/>
      <c r="AU14" s="13"/>
      <c r="AV14" s="13"/>
      <c r="AW14" s="13"/>
      <c r="AX14" s="13"/>
      <c r="AY14" s="13"/>
      <c r="AZ14" s="13"/>
      <c r="BA14" s="13"/>
      <c r="BB14" s="14"/>
    </row>
    <row r="15" spans="2:54" x14ac:dyDescent="0.2">
      <c r="B15" s="575"/>
      <c r="C15" s="576"/>
      <c r="D15" s="576"/>
      <c r="E15" s="576"/>
      <c r="F15" s="576"/>
      <c r="G15" s="576"/>
      <c r="H15" s="576"/>
      <c r="I15" s="576"/>
      <c r="J15" s="576"/>
      <c r="K15" s="576"/>
      <c r="L15" s="576"/>
      <c r="M15" s="576"/>
      <c r="N15" s="576"/>
      <c r="O15" s="576"/>
      <c r="P15" s="576"/>
      <c r="Q15" s="576"/>
      <c r="R15" s="576"/>
      <c r="S15" s="577"/>
      <c r="U15" s="8"/>
      <c r="V15" s="561"/>
      <c r="W15" s="561"/>
      <c r="X15" s="561"/>
      <c r="Y15" s="561"/>
      <c r="Z15" s="561"/>
      <c r="AA15" s="561"/>
      <c r="AB15" s="561"/>
      <c r="AC15" s="561"/>
      <c r="AD15" s="561"/>
      <c r="AE15" s="561"/>
      <c r="AF15" s="561"/>
      <c r="AG15" s="561"/>
      <c r="AH15" s="561"/>
      <c r="AI15" s="561"/>
      <c r="AJ15" s="561"/>
      <c r="AK15" s="561"/>
      <c r="AL15" s="10"/>
      <c r="AN15" s="12"/>
      <c r="AO15" s="562" t="s">
        <v>55</v>
      </c>
      <c r="AP15" s="562"/>
      <c r="AQ15" s="562"/>
      <c r="AR15" s="562"/>
      <c r="AS15" s="562"/>
      <c r="AT15" s="562"/>
      <c r="AU15" s="562"/>
      <c r="AV15" s="562"/>
      <c r="AW15" s="562"/>
      <c r="AX15" s="562"/>
      <c r="AY15" s="562"/>
      <c r="AZ15" s="562"/>
      <c r="BA15" s="562"/>
      <c r="BB15" s="14"/>
    </row>
    <row r="16" spans="2:54" x14ac:dyDescent="0.2">
      <c r="B16" s="575"/>
      <c r="C16" s="576"/>
      <c r="D16" s="576"/>
      <c r="E16" s="576"/>
      <c r="F16" s="576"/>
      <c r="G16" s="576"/>
      <c r="H16" s="576"/>
      <c r="I16" s="576"/>
      <c r="J16" s="576"/>
      <c r="K16" s="576"/>
      <c r="L16" s="576"/>
      <c r="M16" s="576"/>
      <c r="N16" s="576"/>
      <c r="O16" s="576"/>
      <c r="P16" s="576"/>
      <c r="Q16" s="576"/>
      <c r="R16" s="576"/>
      <c r="S16" s="577"/>
      <c r="U16" s="8"/>
      <c r="V16" s="561"/>
      <c r="W16" s="561"/>
      <c r="X16" s="561"/>
      <c r="Y16" s="561"/>
      <c r="Z16" s="561"/>
      <c r="AA16" s="561"/>
      <c r="AB16" s="561"/>
      <c r="AC16" s="561"/>
      <c r="AD16" s="561"/>
      <c r="AE16" s="561"/>
      <c r="AF16" s="561"/>
      <c r="AG16" s="561"/>
      <c r="AH16" s="561"/>
      <c r="AI16" s="561"/>
      <c r="AJ16" s="561"/>
      <c r="AK16" s="561"/>
      <c r="AL16" s="10"/>
      <c r="AN16" s="12"/>
      <c r="AO16" s="562"/>
      <c r="AP16" s="562"/>
      <c r="AQ16" s="562"/>
      <c r="AR16" s="562"/>
      <c r="AS16" s="562"/>
      <c r="AT16" s="562"/>
      <c r="AU16" s="562"/>
      <c r="AV16" s="562"/>
      <c r="AW16" s="562"/>
      <c r="AX16" s="562"/>
      <c r="AY16" s="562"/>
      <c r="AZ16" s="562"/>
      <c r="BA16" s="562"/>
      <c r="BB16" s="14"/>
    </row>
    <row r="17" spans="2:54" ht="13.8" thickBot="1" x14ac:dyDescent="0.25">
      <c r="B17" s="578"/>
      <c r="C17" s="579"/>
      <c r="D17" s="579"/>
      <c r="E17" s="579"/>
      <c r="F17" s="579"/>
      <c r="G17" s="579"/>
      <c r="H17" s="579"/>
      <c r="I17" s="579"/>
      <c r="J17" s="579"/>
      <c r="K17" s="579"/>
      <c r="L17" s="579"/>
      <c r="M17" s="579"/>
      <c r="N17" s="579"/>
      <c r="O17" s="579"/>
      <c r="P17" s="579"/>
      <c r="Q17" s="579"/>
      <c r="R17" s="579"/>
      <c r="S17" s="580"/>
      <c r="U17" s="19"/>
      <c r="V17" s="20"/>
      <c r="W17" s="20"/>
      <c r="X17" s="20"/>
      <c r="Y17" s="20"/>
      <c r="Z17" s="20"/>
      <c r="AA17" s="20"/>
      <c r="AB17" s="20"/>
      <c r="AC17" s="20"/>
      <c r="AD17" s="20"/>
      <c r="AE17" s="20"/>
      <c r="AF17" s="20"/>
      <c r="AG17" s="20"/>
      <c r="AH17" s="20"/>
      <c r="AI17" s="20"/>
      <c r="AJ17" s="20"/>
      <c r="AK17" s="20"/>
      <c r="AL17" s="21"/>
      <c r="AN17" s="16"/>
      <c r="AO17" s="17"/>
      <c r="AP17" s="17"/>
      <c r="AQ17" s="17"/>
      <c r="AR17" s="17"/>
      <c r="AS17" s="17"/>
      <c r="AT17" s="17"/>
      <c r="AU17" s="17"/>
      <c r="AV17" s="17"/>
      <c r="AW17" s="17"/>
      <c r="AX17" s="17"/>
      <c r="AY17" s="17"/>
      <c r="AZ17" s="17"/>
      <c r="BA17" s="17"/>
      <c r="BB17" s="18"/>
    </row>
    <row r="18" spans="2:54" x14ac:dyDescent="0.2">
      <c r="U18" s="9"/>
      <c r="V18" s="9"/>
      <c r="W18" s="9"/>
      <c r="X18" s="9"/>
      <c r="Y18" s="9"/>
      <c r="Z18" s="9"/>
      <c r="AA18" s="9"/>
      <c r="AB18" s="9"/>
      <c r="AC18" s="9"/>
      <c r="AD18" s="9"/>
      <c r="AE18" s="9"/>
      <c r="AF18" s="9"/>
      <c r="AG18" s="9"/>
      <c r="AH18" s="9"/>
      <c r="AI18" s="9"/>
      <c r="AJ18" s="9"/>
      <c r="AK18" s="9"/>
      <c r="AL18" s="9"/>
    </row>
    <row r="20" spans="2:54" ht="19.2" x14ac:dyDescent="0.2">
      <c r="B20" s="22" t="s">
        <v>37</v>
      </c>
      <c r="AK20" s="22" t="s">
        <v>38</v>
      </c>
    </row>
    <row r="21" spans="2:54" ht="13.8" thickBot="1" x14ac:dyDescent="0.25"/>
    <row r="22" spans="2:54" ht="21.9" customHeight="1" x14ac:dyDescent="0.2">
      <c r="B22" s="584" t="s">
        <v>40</v>
      </c>
      <c r="C22" s="585"/>
      <c r="D22" s="587" t="s">
        <v>41</v>
      </c>
      <c r="E22" s="593"/>
      <c r="F22" s="593"/>
      <c r="G22" s="593"/>
      <c r="H22" s="593"/>
      <c r="I22" s="594"/>
      <c r="J22" s="90" t="s">
        <v>42</v>
      </c>
      <c r="K22" s="91"/>
      <c r="L22" s="91"/>
      <c r="M22" s="91"/>
      <c r="N22" s="91"/>
      <c r="O22" s="91"/>
      <c r="P22" s="91"/>
      <c r="Q22" s="91"/>
      <c r="R22" s="91"/>
      <c r="S22" s="92"/>
      <c r="T22" s="581" t="s">
        <v>43</v>
      </c>
      <c r="U22" s="582"/>
      <c r="V22" s="582"/>
      <c r="W22" s="582"/>
      <c r="X22" s="582"/>
      <c r="Y22" s="582"/>
      <c r="Z22" s="582"/>
      <c r="AA22" s="582"/>
      <c r="AB22" s="582"/>
      <c r="AC22" s="582"/>
      <c r="AD22" s="582"/>
      <c r="AE22" s="582"/>
      <c r="AF22" s="582"/>
      <c r="AG22" s="582"/>
      <c r="AH22" s="582"/>
      <c r="AI22" s="583"/>
      <c r="AK22" s="584" t="s">
        <v>39</v>
      </c>
      <c r="AL22" s="586"/>
      <c r="AM22" s="587" t="s">
        <v>66</v>
      </c>
      <c r="AN22" s="588"/>
      <c r="AO22" s="588"/>
      <c r="AP22" s="588"/>
      <c r="AQ22" s="588"/>
      <c r="AR22" s="588"/>
      <c r="AS22" s="588"/>
      <c r="AT22" s="588"/>
      <c r="AU22" s="588"/>
      <c r="AV22" s="588"/>
      <c r="AW22" s="588"/>
      <c r="AX22" s="588"/>
      <c r="AY22" s="589"/>
      <c r="AZ22" s="590" t="s">
        <v>45</v>
      </c>
      <c r="BA22" s="591"/>
      <c r="BB22" s="592"/>
    </row>
    <row r="23" spans="2:54" ht="21.9" customHeight="1" x14ac:dyDescent="0.2">
      <c r="B23" s="532">
        <v>1</v>
      </c>
      <c r="C23" s="533"/>
      <c r="D23" s="545" t="s">
        <v>52</v>
      </c>
      <c r="E23" s="535"/>
      <c r="F23" s="535"/>
      <c r="G23" s="535"/>
      <c r="H23" s="535"/>
      <c r="I23" s="536"/>
      <c r="J23" s="87" t="s">
        <v>58</v>
      </c>
      <c r="K23" s="88"/>
      <c r="L23" s="88"/>
      <c r="M23" s="88"/>
      <c r="N23" s="88"/>
      <c r="O23" s="88"/>
      <c r="P23" s="88"/>
      <c r="Q23" s="88"/>
      <c r="R23" s="88"/>
      <c r="S23" s="89"/>
      <c r="T23" s="524" t="s">
        <v>67</v>
      </c>
      <c r="U23" s="525"/>
      <c r="V23" s="525"/>
      <c r="W23" s="525"/>
      <c r="X23" s="525"/>
      <c r="Y23" s="525"/>
      <c r="Z23" s="525"/>
      <c r="AA23" s="525"/>
      <c r="AB23" s="525"/>
      <c r="AC23" s="525"/>
      <c r="AD23" s="525"/>
      <c r="AE23" s="525"/>
      <c r="AF23" s="525"/>
      <c r="AG23" s="525"/>
      <c r="AH23" s="525"/>
      <c r="AI23" s="526"/>
      <c r="AK23" s="506" t="s">
        <v>53</v>
      </c>
      <c r="AL23" s="507"/>
      <c r="AM23" s="510" t="s">
        <v>76</v>
      </c>
      <c r="AN23" s="511"/>
      <c r="AO23" s="511"/>
      <c r="AP23" s="511"/>
      <c r="AQ23" s="511"/>
      <c r="AR23" s="511"/>
      <c r="AS23" s="511"/>
      <c r="AT23" s="511"/>
      <c r="AU23" s="511"/>
      <c r="AV23" s="511"/>
      <c r="AW23" s="511"/>
      <c r="AX23" s="511"/>
      <c r="AY23" s="512"/>
      <c r="AZ23" s="516"/>
      <c r="BA23" s="517"/>
      <c r="BB23" s="518"/>
    </row>
    <row r="24" spans="2:54" ht="21.9" customHeight="1" x14ac:dyDescent="0.2">
      <c r="B24" s="532">
        <v>2</v>
      </c>
      <c r="C24" s="533"/>
      <c r="D24" s="545" t="s">
        <v>259</v>
      </c>
      <c r="E24" s="535"/>
      <c r="F24" s="535"/>
      <c r="G24" s="535"/>
      <c r="H24" s="535"/>
      <c r="I24" s="536"/>
      <c r="J24" s="87" t="s">
        <v>59</v>
      </c>
      <c r="K24" s="88"/>
      <c r="L24" s="88"/>
      <c r="M24" s="88"/>
      <c r="N24" s="88"/>
      <c r="O24" s="88"/>
      <c r="P24" s="88"/>
      <c r="Q24" s="88"/>
      <c r="R24" s="88"/>
      <c r="S24" s="89"/>
      <c r="T24" s="524" t="s">
        <v>68</v>
      </c>
      <c r="U24" s="525"/>
      <c r="V24" s="525"/>
      <c r="W24" s="525"/>
      <c r="X24" s="525"/>
      <c r="Y24" s="525"/>
      <c r="Z24" s="525"/>
      <c r="AA24" s="525"/>
      <c r="AB24" s="525"/>
      <c r="AC24" s="525"/>
      <c r="AD24" s="525"/>
      <c r="AE24" s="525"/>
      <c r="AF24" s="525"/>
      <c r="AG24" s="525"/>
      <c r="AH24" s="525"/>
      <c r="AI24" s="526"/>
      <c r="AK24" s="540"/>
      <c r="AL24" s="541"/>
      <c r="AM24" s="542"/>
      <c r="AN24" s="543"/>
      <c r="AO24" s="543"/>
      <c r="AP24" s="543"/>
      <c r="AQ24" s="543"/>
      <c r="AR24" s="543"/>
      <c r="AS24" s="543"/>
      <c r="AT24" s="543"/>
      <c r="AU24" s="543"/>
      <c r="AV24" s="543"/>
      <c r="AW24" s="543"/>
      <c r="AX24" s="543"/>
      <c r="AY24" s="544"/>
      <c r="AZ24" s="546"/>
      <c r="BA24" s="547"/>
      <c r="BB24" s="548"/>
    </row>
    <row r="25" spans="2:54" ht="21.9" customHeight="1" x14ac:dyDescent="0.2">
      <c r="B25" s="532">
        <v>3</v>
      </c>
      <c r="C25" s="533"/>
      <c r="D25" s="534" t="s">
        <v>260</v>
      </c>
      <c r="E25" s="535"/>
      <c r="F25" s="535"/>
      <c r="G25" s="535"/>
      <c r="H25" s="535"/>
      <c r="I25" s="536"/>
      <c r="J25" s="87" t="s">
        <v>60</v>
      </c>
      <c r="K25" s="88"/>
      <c r="L25" s="88"/>
      <c r="M25" s="88"/>
      <c r="N25" s="88"/>
      <c r="O25" s="88"/>
      <c r="P25" s="88"/>
      <c r="Q25" s="88"/>
      <c r="R25" s="88"/>
      <c r="S25" s="89"/>
      <c r="T25" s="524" t="s">
        <v>69</v>
      </c>
      <c r="U25" s="525"/>
      <c r="V25" s="525"/>
      <c r="W25" s="525"/>
      <c r="X25" s="525"/>
      <c r="Y25" s="525"/>
      <c r="Z25" s="525"/>
      <c r="AA25" s="525"/>
      <c r="AB25" s="525"/>
      <c r="AC25" s="525"/>
      <c r="AD25" s="525"/>
      <c r="AE25" s="525"/>
      <c r="AF25" s="525"/>
      <c r="AG25" s="525"/>
      <c r="AH25" s="525"/>
      <c r="AI25" s="526"/>
      <c r="AK25" s="506" t="s">
        <v>47</v>
      </c>
      <c r="AL25" s="507"/>
      <c r="AM25" s="510" t="s">
        <v>298</v>
      </c>
      <c r="AN25" s="511"/>
      <c r="AO25" s="511"/>
      <c r="AP25" s="511"/>
      <c r="AQ25" s="511"/>
      <c r="AR25" s="511"/>
      <c r="AS25" s="511"/>
      <c r="AT25" s="511"/>
      <c r="AU25" s="511"/>
      <c r="AV25" s="511"/>
      <c r="AW25" s="511"/>
      <c r="AX25" s="511"/>
      <c r="AY25" s="512"/>
      <c r="AZ25" s="516"/>
      <c r="BA25" s="517"/>
      <c r="BB25" s="518"/>
    </row>
    <row r="26" spans="2:54" ht="21.9" customHeight="1" x14ac:dyDescent="0.2">
      <c r="B26" s="532">
        <v>4</v>
      </c>
      <c r="C26" s="533"/>
      <c r="D26" s="534" t="s">
        <v>261</v>
      </c>
      <c r="E26" s="535"/>
      <c r="F26" s="535"/>
      <c r="G26" s="535"/>
      <c r="H26" s="535"/>
      <c r="I26" s="536"/>
      <c r="J26" s="87" t="s">
        <v>61</v>
      </c>
      <c r="K26" s="88"/>
      <c r="L26" s="88"/>
      <c r="M26" s="88"/>
      <c r="N26" s="88"/>
      <c r="O26" s="88"/>
      <c r="P26" s="88"/>
      <c r="Q26" s="88"/>
      <c r="R26" s="88"/>
      <c r="S26" s="89"/>
      <c r="T26" s="524" t="s">
        <v>70</v>
      </c>
      <c r="U26" s="525"/>
      <c r="V26" s="525"/>
      <c r="W26" s="525"/>
      <c r="X26" s="525"/>
      <c r="Y26" s="525"/>
      <c r="Z26" s="525"/>
      <c r="AA26" s="525"/>
      <c r="AB26" s="525"/>
      <c r="AC26" s="525"/>
      <c r="AD26" s="525"/>
      <c r="AE26" s="525"/>
      <c r="AF26" s="525"/>
      <c r="AG26" s="525"/>
      <c r="AH26" s="525"/>
      <c r="AI26" s="526"/>
      <c r="AK26" s="540"/>
      <c r="AL26" s="541"/>
      <c r="AM26" s="542"/>
      <c r="AN26" s="543"/>
      <c r="AO26" s="543"/>
      <c r="AP26" s="543"/>
      <c r="AQ26" s="543"/>
      <c r="AR26" s="543"/>
      <c r="AS26" s="543"/>
      <c r="AT26" s="543"/>
      <c r="AU26" s="543"/>
      <c r="AV26" s="543"/>
      <c r="AW26" s="543"/>
      <c r="AX26" s="543"/>
      <c r="AY26" s="544"/>
      <c r="AZ26" s="546"/>
      <c r="BA26" s="547"/>
      <c r="BB26" s="548"/>
    </row>
    <row r="27" spans="2:54" ht="21.9" customHeight="1" x14ac:dyDescent="0.2">
      <c r="B27" s="532">
        <v>5</v>
      </c>
      <c r="C27" s="533"/>
      <c r="D27" s="534" t="s">
        <v>262</v>
      </c>
      <c r="E27" s="535"/>
      <c r="F27" s="535"/>
      <c r="G27" s="535"/>
      <c r="H27" s="535"/>
      <c r="I27" s="536"/>
      <c r="J27" s="87" t="s">
        <v>62</v>
      </c>
      <c r="K27" s="88"/>
      <c r="L27" s="88"/>
      <c r="M27" s="88"/>
      <c r="N27" s="88"/>
      <c r="O27" s="88"/>
      <c r="P27" s="88"/>
      <c r="Q27" s="88"/>
      <c r="R27" s="88"/>
      <c r="S27" s="89"/>
      <c r="T27" s="524" t="s">
        <v>71</v>
      </c>
      <c r="U27" s="525"/>
      <c r="V27" s="525"/>
      <c r="W27" s="525"/>
      <c r="X27" s="525"/>
      <c r="Y27" s="525"/>
      <c r="Z27" s="525"/>
      <c r="AA27" s="525"/>
      <c r="AB27" s="525"/>
      <c r="AC27" s="525"/>
      <c r="AD27" s="525"/>
      <c r="AE27" s="525"/>
      <c r="AF27" s="525"/>
      <c r="AG27" s="525"/>
      <c r="AH27" s="525"/>
      <c r="AI27" s="526"/>
      <c r="AK27" s="506" t="s">
        <v>48</v>
      </c>
      <c r="AL27" s="507"/>
      <c r="AM27" s="510" t="s">
        <v>77</v>
      </c>
      <c r="AN27" s="511"/>
      <c r="AO27" s="511"/>
      <c r="AP27" s="511"/>
      <c r="AQ27" s="511"/>
      <c r="AR27" s="511"/>
      <c r="AS27" s="511"/>
      <c r="AT27" s="511"/>
      <c r="AU27" s="511"/>
      <c r="AV27" s="511"/>
      <c r="AW27" s="511"/>
      <c r="AX27" s="511"/>
      <c r="AY27" s="512"/>
      <c r="AZ27" s="516"/>
      <c r="BA27" s="517"/>
      <c r="BB27" s="518"/>
    </row>
    <row r="28" spans="2:54" ht="21.9" customHeight="1" x14ac:dyDescent="0.2">
      <c r="B28" s="532">
        <v>6</v>
      </c>
      <c r="C28" s="533"/>
      <c r="D28" s="534" t="s">
        <v>263</v>
      </c>
      <c r="E28" s="535"/>
      <c r="F28" s="535"/>
      <c r="G28" s="535"/>
      <c r="H28" s="535"/>
      <c r="I28" s="536"/>
      <c r="J28" s="87" t="s">
        <v>63</v>
      </c>
      <c r="K28" s="88"/>
      <c r="L28" s="88"/>
      <c r="M28" s="88"/>
      <c r="N28" s="88"/>
      <c r="O28" s="88"/>
      <c r="P28" s="88"/>
      <c r="Q28" s="88"/>
      <c r="R28" s="88"/>
      <c r="S28" s="89"/>
      <c r="T28" s="524" t="s">
        <v>72</v>
      </c>
      <c r="U28" s="525"/>
      <c r="V28" s="525"/>
      <c r="W28" s="525"/>
      <c r="X28" s="525"/>
      <c r="Y28" s="525"/>
      <c r="Z28" s="525"/>
      <c r="AA28" s="525"/>
      <c r="AB28" s="525"/>
      <c r="AC28" s="525"/>
      <c r="AD28" s="525"/>
      <c r="AE28" s="525"/>
      <c r="AF28" s="525"/>
      <c r="AG28" s="525"/>
      <c r="AH28" s="525"/>
      <c r="AI28" s="526"/>
      <c r="AK28" s="540"/>
      <c r="AL28" s="541"/>
      <c r="AM28" s="542"/>
      <c r="AN28" s="543"/>
      <c r="AO28" s="543"/>
      <c r="AP28" s="543"/>
      <c r="AQ28" s="543"/>
      <c r="AR28" s="543"/>
      <c r="AS28" s="543"/>
      <c r="AT28" s="543"/>
      <c r="AU28" s="543"/>
      <c r="AV28" s="543"/>
      <c r="AW28" s="543"/>
      <c r="AX28" s="543"/>
      <c r="AY28" s="544"/>
      <c r="AZ28" s="546"/>
      <c r="BA28" s="547"/>
      <c r="BB28" s="548"/>
    </row>
    <row r="29" spans="2:54" ht="21.9" customHeight="1" x14ac:dyDescent="0.2">
      <c r="B29" s="532">
        <v>7</v>
      </c>
      <c r="C29" s="533"/>
      <c r="D29" s="545" t="s">
        <v>264</v>
      </c>
      <c r="E29" s="535"/>
      <c r="F29" s="535"/>
      <c r="G29" s="535"/>
      <c r="H29" s="535"/>
      <c r="I29" s="536"/>
      <c r="J29" s="87" t="s">
        <v>64</v>
      </c>
      <c r="K29" s="88"/>
      <c r="L29" s="88"/>
      <c r="M29" s="88"/>
      <c r="N29" s="88"/>
      <c r="O29" s="88"/>
      <c r="P29" s="88"/>
      <c r="Q29" s="88"/>
      <c r="R29" s="88"/>
      <c r="S29" s="89"/>
      <c r="T29" s="524" t="s">
        <v>74</v>
      </c>
      <c r="U29" s="525"/>
      <c r="V29" s="525"/>
      <c r="W29" s="525"/>
      <c r="X29" s="525"/>
      <c r="Y29" s="525"/>
      <c r="Z29" s="525"/>
      <c r="AA29" s="525"/>
      <c r="AB29" s="525"/>
      <c r="AC29" s="525"/>
      <c r="AD29" s="525"/>
      <c r="AE29" s="525"/>
      <c r="AF29" s="525"/>
      <c r="AG29" s="525"/>
      <c r="AH29" s="525"/>
      <c r="AI29" s="526"/>
      <c r="AK29" s="506" t="s">
        <v>49</v>
      </c>
      <c r="AL29" s="507"/>
      <c r="AM29" s="510" t="s">
        <v>78</v>
      </c>
      <c r="AN29" s="511"/>
      <c r="AO29" s="511"/>
      <c r="AP29" s="511"/>
      <c r="AQ29" s="511"/>
      <c r="AR29" s="511"/>
      <c r="AS29" s="511"/>
      <c r="AT29" s="511"/>
      <c r="AU29" s="511"/>
      <c r="AV29" s="511"/>
      <c r="AW29" s="511"/>
      <c r="AX29" s="511"/>
      <c r="AY29" s="512"/>
      <c r="AZ29" s="516"/>
      <c r="BA29" s="517"/>
      <c r="BB29" s="518"/>
    </row>
    <row r="30" spans="2:54" ht="21.9" customHeight="1" x14ac:dyDescent="0.2">
      <c r="B30" s="532">
        <v>8</v>
      </c>
      <c r="C30" s="533"/>
      <c r="D30" s="545" t="s">
        <v>265</v>
      </c>
      <c r="E30" s="535"/>
      <c r="F30" s="535"/>
      <c r="G30" s="535"/>
      <c r="H30" s="535"/>
      <c r="I30" s="536"/>
      <c r="J30" s="87" t="s">
        <v>65</v>
      </c>
      <c r="K30" s="88"/>
      <c r="L30" s="88"/>
      <c r="M30" s="88"/>
      <c r="N30" s="88"/>
      <c r="O30" s="88"/>
      <c r="P30" s="88"/>
      <c r="Q30" s="88"/>
      <c r="R30" s="88"/>
      <c r="S30" s="89"/>
      <c r="T30" s="524" t="s">
        <v>73</v>
      </c>
      <c r="U30" s="525"/>
      <c r="V30" s="525"/>
      <c r="W30" s="525"/>
      <c r="X30" s="525"/>
      <c r="Y30" s="525"/>
      <c r="Z30" s="525"/>
      <c r="AA30" s="525"/>
      <c r="AB30" s="525"/>
      <c r="AC30" s="525"/>
      <c r="AD30" s="525"/>
      <c r="AE30" s="525"/>
      <c r="AF30" s="525"/>
      <c r="AG30" s="525"/>
      <c r="AH30" s="525"/>
      <c r="AI30" s="526"/>
      <c r="AK30" s="540"/>
      <c r="AL30" s="541"/>
      <c r="AM30" s="542"/>
      <c r="AN30" s="543"/>
      <c r="AO30" s="543"/>
      <c r="AP30" s="543"/>
      <c r="AQ30" s="543"/>
      <c r="AR30" s="543"/>
      <c r="AS30" s="543"/>
      <c r="AT30" s="543"/>
      <c r="AU30" s="543"/>
      <c r="AV30" s="543"/>
      <c r="AW30" s="543"/>
      <c r="AX30" s="543"/>
      <c r="AY30" s="544"/>
      <c r="AZ30" s="546"/>
      <c r="BA30" s="547"/>
      <c r="BB30" s="548"/>
    </row>
    <row r="31" spans="2:54" ht="21.9" customHeight="1" x14ac:dyDescent="0.2">
      <c r="B31" s="532"/>
      <c r="C31" s="533"/>
      <c r="D31" s="534"/>
      <c r="E31" s="535"/>
      <c r="F31" s="535"/>
      <c r="G31" s="535"/>
      <c r="H31" s="535"/>
      <c r="I31" s="536"/>
      <c r="J31" s="87"/>
      <c r="K31" s="88"/>
      <c r="L31" s="88"/>
      <c r="M31" s="88"/>
      <c r="N31" s="88"/>
      <c r="O31" s="88"/>
      <c r="P31" s="88"/>
      <c r="Q31" s="88"/>
      <c r="R31" s="88"/>
      <c r="S31" s="89"/>
      <c r="T31" s="524"/>
      <c r="U31" s="525"/>
      <c r="V31" s="525"/>
      <c r="W31" s="525"/>
      <c r="X31" s="525"/>
      <c r="Y31" s="525"/>
      <c r="Z31" s="525"/>
      <c r="AA31" s="525"/>
      <c r="AB31" s="525"/>
      <c r="AC31" s="525"/>
      <c r="AD31" s="525"/>
      <c r="AE31" s="525"/>
      <c r="AF31" s="525"/>
      <c r="AG31" s="525"/>
      <c r="AH31" s="525"/>
      <c r="AI31" s="526"/>
      <c r="AK31" s="506" t="s">
        <v>50</v>
      </c>
      <c r="AL31" s="507"/>
      <c r="AM31" s="510" t="s">
        <v>79</v>
      </c>
      <c r="AN31" s="511"/>
      <c r="AO31" s="511"/>
      <c r="AP31" s="511"/>
      <c r="AQ31" s="511"/>
      <c r="AR31" s="511"/>
      <c r="AS31" s="511"/>
      <c r="AT31" s="511"/>
      <c r="AU31" s="511"/>
      <c r="AV31" s="511"/>
      <c r="AW31" s="511"/>
      <c r="AX31" s="511"/>
      <c r="AY31" s="512"/>
      <c r="AZ31" s="516"/>
      <c r="BA31" s="517"/>
      <c r="BB31" s="518"/>
    </row>
    <row r="32" spans="2:54" ht="21.9" customHeight="1" thickBot="1" x14ac:dyDescent="0.25">
      <c r="B32" s="530"/>
      <c r="C32" s="531"/>
      <c r="D32" s="537"/>
      <c r="E32" s="538"/>
      <c r="F32" s="538"/>
      <c r="G32" s="538"/>
      <c r="H32" s="538"/>
      <c r="I32" s="539"/>
      <c r="J32" s="84"/>
      <c r="K32" s="85"/>
      <c r="L32" s="85"/>
      <c r="M32" s="85"/>
      <c r="N32" s="85"/>
      <c r="O32" s="85"/>
      <c r="P32" s="85"/>
      <c r="Q32" s="85"/>
      <c r="R32" s="85"/>
      <c r="S32" s="86"/>
      <c r="T32" s="527"/>
      <c r="U32" s="528"/>
      <c r="V32" s="528"/>
      <c r="W32" s="528"/>
      <c r="X32" s="528"/>
      <c r="Y32" s="528"/>
      <c r="Z32" s="528"/>
      <c r="AA32" s="528"/>
      <c r="AB32" s="528"/>
      <c r="AC32" s="528"/>
      <c r="AD32" s="528"/>
      <c r="AE32" s="528"/>
      <c r="AF32" s="528"/>
      <c r="AG32" s="528"/>
      <c r="AH32" s="528"/>
      <c r="AI32" s="529"/>
      <c r="AK32" s="508"/>
      <c r="AL32" s="509"/>
      <c r="AM32" s="513"/>
      <c r="AN32" s="514"/>
      <c r="AO32" s="514"/>
      <c r="AP32" s="514"/>
      <c r="AQ32" s="514"/>
      <c r="AR32" s="514"/>
      <c r="AS32" s="514"/>
      <c r="AT32" s="514"/>
      <c r="AU32" s="514"/>
      <c r="AV32" s="514"/>
      <c r="AW32" s="514"/>
      <c r="AX32" s="514"/>
      <c r="AY32" s="515"/>
      <c r="AZ32" s="519"/>
      <c r="BA32" s="520"/>
      <c r="BB32" s="521"/>
    </row>
    <row r="33" spans="2:54" ht="20.100000000000001" customHeight="1" x14ac:dyDescent="0.2">
      <c r="B33" s="36"/>
      <c r="D33" s="522" t="s">
        <v>299</v>
      </c>
      <c r="E33" s="523"/>
      <c r="F33" s="523"/>
      <c r="G33" s="523"/>
      <c r="H33" s="523"/>
      <c r="I33" s="523"/>
      <c r="J33" s="523"/>
      <c r="K33" s="523"/>
      <c r="L33" s="523"/>
      <c r="M33" s="523"/>
      <c r="N33" s="523"/>
      <c r="O33" s="523"/>
      <c r="P33" s="523"/>
      <c r="Q33" s="523"/>
      <c r="R33" s="523"/>
      <c r="S33" s="523"/>
      <c r="T33" s="523"/>
      <c r="U33" s="523"/>
      <c r="V33" s="523"/>
      <c r="W33" s="523"/>
      <c r="X33" s="523"/>
      <c r="Y33" s="523"/>
      <c r="Z33" s="523"/>
      <c r="AA33" s="523"/>
      <c r="AB33" s="523"/>
      <c r="AC33" s="523"/>
      <c r="AD33" s="523"/>
      <c r="AE33" s="523"/>
      <c r="AF33" s="523"/>
      <c r="AG33" s="523"/>
      <c r="AH33" s="523"/>
      <c r="AI33" s="523"/>
      <c r="AK33" s="505" t="s">
        <v>51</v>
      </c>
      <c r="AL33" s="505"/>
      <c r="AM33" s="505"/>
      <c r="AN33" s="505"/>
      <c r="AO33" s="505"/>
      <c r="AP33" s="505"/>
      <c r="AQ33" s="505"/>
      <c r="AR33" s="505"/>
      <c r="AS33" s="505"/>
      <c r="AT33" s="505"/>
      <c r="AU33" s="505"/>
      <c r="AV33" s="505"/>
      <c r="AW33" s="505"/>
      <c r="AX33" s="505"/>
      <c r="AY33" s="505"/>
      <c r="AZ33" s="505"/>
      <c r="BA33" s="505"/>
      <c r="BB33" s="505"/>
    </row>
    <row r="34" spans="2:54" ht="6.9" customHeight="1" x14ac:dyDescent="0.2"/>
    <row r="35" spans="2:54" s="13" customFormat="1" ht="13.5" customHeight="1" x14ac:dyDescent="0.2"/>
    <row r="36" spans="2:54" s="13" customFormat="1" ht="13.5" customHeight="1" x14ac:dyDescent="0.2">
      <c r="B36" s="11"/>
      <c r="AQ36" s="48"/>
      <c r="AR36" s="48"/>
      <c r="AS36" s="48"/>
      <c r="AT36" s="48"/>
      <c r="AU36" s="48"/>
      <c r="AV36" s="48"/>
      <c r="AW36" s="48"/>
      <c r="AX36" s="48"/>
      <c r="AY36" s="48"/>
      <c r="AZ36" s="48"/>
      <c r="BA36" s="48"/>
      <c r="BB36" s="48"/>
    </row>
    <row r="37" spans="2:54" s="13" customFormat="1" ht="13.5" customHeight="1" x14ac:dyDescent="0.2">
      <c r="B37" s="11"/>
      <c r="AQ37" s="48"/>
      <c r="AR37" s="48"/>
      <c r="AS37" s="48"/>
      <c r="AT37" s="48"/>
      <c r="AU37" s="48"/>
      <c r="AV37" s="48"/>
      <c r="AW37" s="48"/>
      <c r="AX37" s="48"/>
      <c r="AY37" s="48"/>
      <c r="AZ37" s="48"/>
      <c r="BA37" s="48"/>
      <c r="BB37" s="48"/>
    </row>
    <row r="38" spans="2:54" s="13" customFormat="1" ht="13.5" customHeight="1" x14ac:dyDescent="0.2">
      <c r="B38" s="11"/>
      <c r="AQ38" s="48"/>
      <c r="AR38" s="48"/>
      <c r="AS38" s="48"/>
      <c r="AT38" s="48"/>
      <c r="AU38" s="48"/>
      <c r="AV38" s="48"/>
      <c r="AW38" s="48"/>
      <c r="AX38" s="48"/>
      <c r="AY38" s="48"/>
      <c r="AZ38" s="48"/>
      <c r="BA38" s="48"/>
      <c r="BB38" s="48"/>
    </row>
    <row r="39" spans="2:54" s="13" customFormat="1" ht="13.5" customHeight="1" x14ac:dyDescent="0.2"/>
    <row r="40" spans="2:54" s="13" customFormat="1" ht="24" customHeight="1" x14ac:dyDescent="0.2">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row>
    <row r="41" spans="2:54" s="13" customFormat="1" ht="24" customHeight="1" x14ac:dyDescent="0.2">
      <c r="B41" s="47"/>
      <c r="C41" s="47"/>
      <c r="D41" s="47"/>
      <c r="E41" s="47"/>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47"/>
      <c r="AW41" s="47"/>
      <c r="AX41" s="47"/>
      <c r="AY41" s="47"/>
      <c r="AZ41" s="47"/>
      <c r="BA41" s="47"/>
      <c r="BB41" s="47"/>
    </row>
    <row r="42" spans="2:54" s="13" customFormat="1" ht="24" customHeight="1" x14ac:dyDescent="0.2">
      <c r="B42" s="57"/>
      <c r="C42" s="57"/>
      <c r="D42" s="57"/>
      <c r="E42" s="57"/>
      <c r="L42" s="57"/>
      <c r="M42" s="57"/>
      <c r="N42" s="57"/>
      <c r="O42" s="57"/>
      <c r="P42" s="57"/>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row>
    <row r="43" spans="2:54" s="13" customFormat="1" ht="24" customHeight="1" x14ac:dyDescent="0.2">
      <c r="B43" s="58"/>
      <c r="C43" s="58"/>
      <c r="D43" s="60"/>
      <c r="E43" s="60"/>
      <c r="L43" s="60"/>
      <c r="M43" s="60"/>
      <c r="N43" s="60"/>
      <c r="O43" s="60"/>
      <c r="P43" s="60"/>
      <c r="Q43" s="60"/>
      <c r="R43" s="60"/>
      <c r="S43" s="60"/>
      <c r="T43" s="57"/>
      <c r="U43" s="59"/>
      <c r="V43" s="59"/>
      <c r="W43" s="59"/>
      <c r="X43" s="59"/>
      <c r="Y43" s="59"/>
      <c r="Z43" s="59"/>
      <c r="AA43" s="59"/>
      <c r="AB43" s="59"/>
      <c r="AC43" s="59"/>
      <c r="AD43" s="59"/>
      <c r="AE43" s="59"/>
      <c r="AF43" s="59"/>
      <c r="AG43" s="59"/>
      <c r="AH43" s="59"/>
      <c r="AI43" s="59"/>
      <c r="AJ43" s="59"/>
      <c r="AK43" s="57"/>
      <c r="AL43" s="57"/>
      <c r="AM43" s="59"/>
      <c r="AN43" s="59"/>
      <c r="AO43" s="59"/>
      <c r="AP43" s="59"/>
      <c r="AQ43" s="59"/>
      <c r="AR43" s="38"/>
      <c r="AS43" s="38"/>
      <c r="AT43" s="38"/>
      <c r="AU43" s="38"/>
      <c r="AV43" s="38"/>
      <c r="AW43" s="38"/>
      <c r="AX43" s="38"/>
      <c r="AY43" s="38"/>
      <c r="AZ43" s="38"/>
      <c r="BA43" s="38"/>
    </row>
    <row r="44" spans="2:54" s="13" customFormat="1" ht="24" customHeight="1" x14ac:dyDescent="0.2">
      <c r="B44" s="58"/>
      <c r="C44" s="58"/>
      <c r="D44" s="58"/>
      <c r="E44" s="58"/>
      <c r="L44" s="58"/>
      <c r="M44" s="58"/>
      <c r="N44" s="58"/>
      <c r="O44" s="58"/>
      <c r="P44" s="58"/>
      <c r="Q44" s="58"/>
      <c r="R44" s="58"/>
      <c r="S44" s="58"/>
      <c r="T44" s="57"/>
      <c r="U44" s="59"/>
      <c r="V44" s="59"/>
      <c r="W44" s="59"/>
      <c r="X44" s="59"/>
      <c r="Y44" s="59"/>
      <c r="Z44" s="59"/>
      <c r="AA44" s="59"/>
      <c r="AB44" s="59"/>
      <c r="AC44" s="59"/>
      <c r="AD44" s="59"/>
      <c r="AE44" s="59"/>
      <c r="AF44" s="59"/>
      <c r="AG44" s="59"/>
      <c r="AH44" s="59"/>
      <c r="AI44" s="59"/>
      <c r="AJ44" s="59"/>
      <c r="AK44" s="57"/>
      <c r="AL44" s="57"/>
      <c r="AM44" s="59"/>
      <c r="AN44" s="59"/>
      <c r="AO44" s="59"/>
      <c r="AP44" s="59"/>
      <c r="AQ44" s="59"/>
      <c r="AR44" s="38"/>
      <c r="AS44" s="38"/>
      <c r="AT44" s="38"/>
      <c r="AU44" s="38"/>
      <c r="AV44" s="38"/>
      <c r="AW44" s="38"/>
      <c r="AX44" s="38"/>
      <c r="AY44" s="38"/>
      <c r="AZ44" s="38"/>
      <c r="BA44" s="38"/>
    </row>
    <row r="45" spans="2:54" s="13" customFormat="1" ht="24" customHeight="1" x14ac:dyDescent="0.2">
      <c r="B45" s="58"/>
      <c r="C45" s="58"/>
      <c r="D45" s="58"/>
      <c r="E45" s="58"/>
      <c r="L45" s="58"/>
      <c r="M45" s="58"/>
      <c r="N45" s="58"/>
      <c r="O45" s="58"/>
      <c r="P45" s="58"/>
      <c r="Q45" s="58"/>
      <c r="R45" s="58"/>
      <c r="S45" s="58"/>
      <c r="T45" s="57"/>
      <c r="U45" s="59"/>
      <c r="V45" s="59"/>
      <c r="W45" s="59"/>
      <c r="X45" s="59"/>
      <c r="Y45" s="59"/>
      <c r="Z45" s="59"/>
      <c r="AA45" s="59"/>
      <c r="AB45" s="59"/>
      <c r="AC45" s="59"/>
      <c r="AD45" s="59"/>
      <c r="AE45" s="59"/>
      <c r="AF45" s="59"/>
      <c r="AG45" s="59"/>
      <c r="AH45" s="59"/>
      <c r="AI45" s="59"/>
      <c r="AJ45" s="59"/>
      <c r="AK45" s="57"/>
      <c r="AL45" s="57"/>
      <c r="AM45" s="59"/>
      <c r="AN45" s="59"/>
      <c r="AO45" s="59"/>
      <c r="AP45" s="59"/>
      <c r="AQ45" s="59"/>
      <c r="AR45" s="38"/>
      <c r="AS45" s="38"/>
      <c r="AT45" s="38"/>
      <c r="AU45" s="38"/>
      <c r="AV45" s="38"/>
      <c r="AW45" s="38"/>
      <c r="AX45" s="38"/>
      <c r="AY45" s="38"/>
      <c r="AZ45" s="38"/>
      <c r="BA45" s="38"/>
    </row>
    <row r="46" spans="2:54" s="13" customFormat="1" ht="24" customHeight="1" x14ac:dyDescent="0.2">
      <c r="B46" s="58"/>
      <c r="C46" s="58"/>
      <c r="D46" s="58"/>
      <c r="E46" s="58"/>
      <c r="L46" s="58"/>
      <c r="M46" s="58"/>
      <c r="N46" s="58"/>
      <c r="O46" s="58"/>
      <c r="P46" s="58"/>
      <c r="Q46" s="58"/>
      <c r="R46" s="58"/>
      <c r="S46" s="58"/>
      <c r="T46" s="57"/>
      <c r="U46" s="61"/>
      <c r="V46" s="61"/>
      <c r="W46" s="61"/>
      <c r="X46" s="61"/>
      <c r="Y46" s="61"/>
      <c r="Z46" s="61"/>
      <c r="AA46" s="61"/>
      <c r="AB46" s="61"/>
      <c r="AC46" s="61"/>
      <c r="AD46" s="61"/>
      <c r="AE46" s="61"/>
      <c r="AF46" s="61"/>
      <c r="AG46" s="61"/>
      <c r="AH46" s="61"/>
      <c r="AI46" s="61"/>
      <c r="AJ46" s="61"/>
      <c r="AK46" s="57"/>
      <c r="AL46" s="57"/>
      <c r="AM46" s="57"/>
      <c r="AN46" s="57"/>
      <c r="AO46" s="57"/>
      <c r="AP46" s="57"/>
      <c r="AQ46" s="57"/>
    </row>
    <row r="47" spans="2:54" s="13" customFormat="1" ht="24" customHeight="1" x14ac:dyDescent="0.2">
      <c r="B47" s="58"/>
      <c r="C47" s="58"/>
      <c r="D47" s="58"/>
      <c r="E47" s="58"/>
      <c r="F47" s="58"/>
      <c r="G47" s="58"/>
      <c r="H47" s="58"/>
      <c r="I47" s="58"/>
      <c r="J47" s="58"/>
      <c r="K47" s="58"/>
      <c r="L47" s="58"/>
      <c r="M47" s="58"/>
      <c r="N47" s="58"/>
      <c r="O47" s="58"/>
      <c r="P47" s="58"/>
      <c r="Q47" s="58"/>
      <c r="R47" s="58"/>
      <c r="S47" s="58"/>
      <c r="T47" s="57"/>
      <c r="U47" s="61"/>
      <c r="V47" s="61"/>
      <c r="W47" s="61"/>
      <c r="X47" s="61"/>
      <c r="Y47" s="61"/>
      <c r="Z47" s="61"/>
      <c r="AA47" s="61"/>
      <c r="AB47" s="61"/>
      <c r="AC47" s="61"/>
      <c r="AD47" s="61"/>
      <c r="AE47" s="61"/>
      <c r="AF47" s="61"/>
      <c r="AG47" s="61"/>
      <c r="AH47" s="61"/>
      <c r="AI47" s="61"/>
      <c r="AJ47" s="61"/>
      <c r="AK47" s="57"/>
      <c r="AL47" s="57"/>
      <c r="AM47" s="57"/>
      <c r="AN47" s="57"/>
      <c r="AO47" s="57"/>
      <c r="AP47" s="57"/>
      <c r="AQ47" s="57"/>
    </row>
    <row r="48" spans="2:54" s="13" customFormat="1" ht="24" customHeight="1" x14ac:dyDescent="0.2">
      <c r="B48" s="31"/>
      <c r="C48" s="31"/>
      <c r="D48" s="31"/>
      <c r="E48" s="31"/>
      <c r="F48" s="31"/>
      <c r="G48" s="31"/>
      <c r="H48" s="31"/>
      <c r="I48" s="31"/>
      <c r="J48" s="31"/>
      <c r="K48" s="31"/>
      <c r="L48" s="31"/>
      <c r="M48" s="31"/>
      <c r="N48" s="31"/>
      <c r="O48" s="31"/>
      <c r="P48" s="31"/>
      <c r="Q48" s="31"/>
      <c r="R48" s="31"/>
      <c r="S48" s="31"/>
      <c r="U48" s="38"/>
      <c r="V48" s="38"/>
      <c r="W48" s="38"/>
      <c r="X48" s="38"/>
      <c r="Y48" s="38"/>
      <c r="Z48" s="38"/>
      <c r="AA48" s="38"/>
      <c r="AB48" s="38"/>
      <c r="AC48" s="38"/>
      <c r="AD48" s="38"/>
      <c r="AE48" s="38"/>
      <c r="AF48" s="38"/>
      <c r="AG48" s="38"/>
      <c r="AH48" s="38"/>
      <c r="AI48" s="38"/>
      <c r="AJ48" s="38"/>
      <c r="AM48" s="38"/>
      <c r="AN48" s="38"/>
      <c r="AO48" s="38"/>
      <c r="AP48" s="38"/>
      <c r="AQ48" s="38"/>
      <c r="AR48" s="38"/>
      <c r="AS48" s="38"/>
      <c r="AT48" s="38"/>
      <c r="AU48" s="38"/>
      <c r="AV48" s="38"/>
      <c r="AW48" s="38"/>
      <c r="AX48" s="38"/>
      <c r="AY48" s="38"/>
      <c r="AZ48" s="38"/>
      <c r="BA48" s="38"/>
    </row>
    <row r="49" spans="2:54" s="13" customFormat="1" ht="24" customHeight="1" x14ac:dyDescent="0.2">
      <c r="B49" s="31"/>
      <c r="C49" s="31"/>
      <c r="D49" s="31"/>
      <c r="E49" s="31"/>
      <c r="F49" s="31"/>
      <c r="G49" s="31"/>
      <c r="H49" s="31"/>
      <c r="I49" s="31"/>
      <c r="J49" s="31"/>
      <c r="K49" s="31"/>
      <c r="L49" s="31"/>
      <c r="M49" s="31"/>
      <c r="N49" s="31"/>
      <c r="O49" s="31"/>
      <c r="P49" s="31"/>
      <c r="Q49" s="31"/>
      <c r="R49" s="31"/>
      <c r="S49" s="31"/>
      <c r="U49" s="38"/>
      <c r="V49" s="38"/>
      <c r="W49" s="38"/>
      <c r="X49" s="38"/>
      <c r="Y49" s="38"/>
      <c r="Z49" s="38"/>
      <c r="AA49" s="38"/>
      <c r="AB49" s="38"/>
      <c r="AC49" s="38"/>
      <c r="AD49" s="38"/>
      <c r="AE49" s="38"/>
      <c r="AF49" s="38"/>
      <c r="AG49" s="38"/>
      <c r="AH49" s="38"/>
      <c r="AI49" s="38"/>
      <c r="AJ49" s="38"/>
      <c r="AM49" s="38"/>
      <c r="AN49" s="38"/>
      <c r="AO49" s="38"/>
      <c r="AP49" s="38"/>
      <c r="AQ49" s="38"/>
      <c r="AR49" s="38"/>
      <c r="AS49" s="38"/>
      <c r="AT49" s="38"/>
      <c r="AU49" s="38"/>
      <c r="AV49" s="38"/>
      <c r="AW49" s="38"/>
      <c r="AX49" s="38"/>
      <c r="AY49" s="38"/>
      <c r="AZ49" s="38"/>
      <c r="BA49" s="38"/>
    </row>
    <row r="50" spans="2:54" s="13" customFormat="1" ht="24" customHeight="1" x14ac:dyDescent="0.2">
      <c r="B50" s="44"/>
      <c r="C50" s="44"/>
      <c r="D50" s="45"/>
      <c r="E50" s="45"/>
      <c r="F50" s="45"/>
      <c r="G50" s="45"/>
      <c r="H50" s="45"/>
      <c r="I50" s="45"/>
      <c r="J50" s="45"/>
      <c r="K50" s="45"/>
      <c r="L50" s="45"/>
      <c r="M50" s="45"/>
      <c r="N50" s="45"/>
      <c r="O50" s="45"/>
      <c r="P50" s="45"/>
      <c r="Q50" s="45"/>
      <c r="R50" s="45"/>
      <c r="S50" s="45"/>
      <c r="U50" s="38"/>
      <c r="V50" s="38"/>
      <c r="W50" s="38"/>
      <c r="X50" s="38"/>
      <c r="Y50" s="38"/>
      <c r="Z50" s="38"/>
      <c r="AA50" s="38"/>
      <c r="AB50" s="38"/>
      <c r="AC50" s="38"/>
      <c r="AD50" s="38"/>
      <c r="AE50" s="38"/>
      <c r="AF50" s="38"/>
      <c r="AG50" s="38"/>
      <c r="AH50" s="38"/>
      <c r="AI50" s="38"/>
      <c r="AJ50" s="38"/>
      <c r="AM50" s="38"/>
      <c r="AN50" s="38"/>
      <c r="AO50" s="38"/>
      <c r="AP50" s="38"/>
      <c r="AQ50" s="38"/>
      <c r="AR50" s="38"/>
      <c r="AS50" s="38"/>
      <c r="AT50" s="38"/>
      <c r="AU50" s="38"/>
      <c r="AV50" s="38"/>
      <c r="AW50" s="38"/>
      <c r="AX50" s="38"/>
      <c r="AY50" s="38"/>
      <c r="AZ50" s="38"/>
      <c r="BA50" s="38"/>
    </row>
    <row r="51" spans="2:54" s="13" customFormat="1" ht="24" customHeight="1" x14ac:dyDescent="0.2">
      <c r="B51" s="44"/>
      <c r="C51" s="44"/>
      <c r="D51" s="45"/>
      <c r="E51" s="45"/>
      <c r="F51" s="45"/>
      <c r="G51" s="45"/>
      <c r="H51" s="45"/>
      <c r="I51" s="45"/>
      <c r="J51" s="45"/>
      <c r="K51" s="45"/>
      <c r="L51" s="45"/>
      <c r="M51" s="45"/>
      <c r="N51" s="45"/>
      <c r="O51" s="45"/>
      <c r="P51" s="45"/>
      <c r="Q51" s="45"/>
      <c r="R51" s="45"/>
      <c r="S51" s="45"/>
      <c r="U51" s="38"/>
      <c r="V51" s="38"/>
      <c r="W51" s="38"/>
      <c r="X51" s="38"/>
      <c r="Y51" s="38"/>
      <c r="Z51" s="38"/>
      <c r="AA51" s="38"/>
      <c r="AB51" s="38"/>
      <c r="AC51" s="38"/>
      <c r="AD51" s="38"/>
      <c r="AE51" s="38"/>
      <c r="AF51" s="38"/>
      <c r="AG51" s="38"/>
      <c r="AH51" s="38"/>
      <c r="AI51" s="38"/>
      <c r="AJ51" s="38"/>
      <c r="AM51" s="38"/>
      <c r="AN51" s="38"/>
      <c r="AO51" s="38"/>
      <c r="AP51" s="38"/>
      <c r="AQ51" s="38"/>
      <c r="AR51" s="38"/>
      <c r="AS51" s="38"/>
      <c r="AT51" s="38"/>
      <c r="AU51" s="38"/>
      <c r="AV51" s="38"/>
      <c r="AW51" s="38"/>
      <c r="AX51" s="38"/>
      <c r="AY51" s="38"/>
      <c r="AZ51" s="38"/>
      <c r="BA51" s="38"/>
    </row>
    <row r="52" spans="2:54" s="13" customFormat="1" ht="24" customHeight="1" x14ac:dyDescent="0.2">
      <c r="B52" s="31"/>
      <c r="C52" s="31"/>
      <c r="D52" s="32"/>
      <c r="E52" s="46"/>
      <c r="F52" s="46"/>
      <c r="G52" s="46"/>
      <c r="H52" s="46"/>
      <c r="I52" s="46"/>
      <c r="J52" s="46"/>
      <c r="K52" s="46"/>
      <c r="L52" s="46"/>
      <c r="M52" s="46"/>
      <c r="N52" s="46"/>
      <c r="O52" s="46"/>
      <c r="P52" s="46"/>
      <c r="Q52" s="46"/>
      <c r="R52" s="46"/>
      <c r="S52" s="46"/>
      <c r="U52" s="38"/>
      <c r="V52" s="38"/>
      <c r="W52" s="38"/>
      <c r="X52" s="38"/>
      <c r="Y52" s="38"/>
      <c r="Z52" s="38"/>
      <c r="AA52" s="38"/>
      <c r="AB52" s="38"/>
      <c r="AC52" s="38"/>
      <c r="AD52" s="38"/>
      <c r="AE52" s="38"/>
      <c r="AF52" s="38"/>
      <c r="AG52" s="38"/>
      <c r="AH52" s="38"/>
      <c r="AI52" s="38"/>
      <c r="AJ52" s="38"/>
      <c r="AM52" s="38"/>
      <c r="AN52" s="38"/>
      <c r="AO52" s="38"/>
      <c r="AP52" s="38"/>
      <c r="AQ52" s="38"/>
      <c r="AR52" s="38"/>
      <c r="AS52" s="38"/>
      <c r="AT52" s="38"/>
      <c r="AU52" s="38"/>
      <c r="AV52" s="38"/>
      <c r="AW52" s="38"/>
      <c r="AX52" s="38"/>
      <c r="AY52" s="38"/>
      <c r="AZ52" s="38"/>
      <c r="BA52" s="38"/>
    </row>
    <row r="53" spans="2:54" s="13" customFormat="1" ht="24" customHeight="1" x14ac:dyDescent="0.2">
      <c r="B53" s="31"/>
      <c r="C53" s="31"/>
      <c r="D53" s="46"/>
      <c r="E53" s="46"/>
      <c r="F53" s="46"/>
      <c r="G53" s="46"/>
      <c r="H53" s="46"/>
      <c r="I53" s="46"/>
      <c r="J53" s="46"/>
      <c r="K53" s="46"/>
      <c r="L53" s="46"/>
      <c r="M53" s="46"/>
      <c r="N53" s="46"/>
      <c r="O53" s="46"/>
      <c r="P53" s="46"/>
      <c r="Q53" s="46"/>
      <c r="R53" s="46"/>
      <c r="S53" s="46"/>
      <c r="U53" s="38"/>
      <c r="V53" s="38"/>
      <c r="W53" s="38"/>
      <c r="X53" s="38"/>
      <c r="Y53" s="38"/>
      <c r="Z53" s="38"/>
      <c r="AA53" s="38"/>
      <c r="AB53" s="38"/>
      <c r="AC53" s="38"/>
      <c r="AD53" s="38"/>
      <c r="AE53" s="38"/>
      <c r="AF53" s="38"/>
      <c r="AG53" s="38"/>
      <c r="AH53" s="38"/>
      <c r="AI53" s="38"/>
      <c r="AJ53" s="38"/>
      <c r="AM53" s="38"/>
      <c r="AN53" s="38"/>
      <c r="AO53" s="38"/>
      <c r="AP53" s="38"/>
      <c r="AQ53" s="38"/>
      <c r="AR53" s="38"/>
      <c r="AS53" s="38"/>
      <c r="AT53" s="38"/>
      <c r="AU53" s="38"/>
      <c r="AV53" s="38"/>
      <c r="AW53" s="38"/>
      <c r="AX53" s="38"/>
      <c r="AY53" s="38"/>
      <c r="AZ53" s="38"/>
      <c r="BA53" s="38"/>
    </row>
    <row r="54" spans="2:54" s="13" customFormat="1" ht="24" customHeight="1" x14ac:dyDescent="0.2">
      <c r="B54" s="31"/>
      <c r="C54" s="31"/>
      <c r="D54" s="46"/>
      <c r="E54" s="46"/>
      <c r="F54" s="46"/>
      <c r="G54" s="46"/>
      <c r="H54" s="46"/>
      <c r="I54" s="46"/>
      <c r="J54" s="46"/>
      <c r="K54" s="46"/>
      <c r="L54" s="46"/>
      <c r="M54" s="46"/>
      <c r="N54" s="46"/>
      <c r="O54" s="46"/>
      <c r="P54" s="46"/>
      <c r="Q54" s="46"/>
      <c r="R54" s="46"/>
      <c r="S54" s="46"/>
      <c r="U54" s="38"/>
      <c r="V54" s="38"/>
      <c r="W54" s="38"/>
      <c r="X54" s="38"/>
      <c r="Y54" s="38"/>
      <c r="Z54" s="38"/>
      <c r="AA54" s="38"/>
      <c r="AB54" s="38"/>
      <c r="AC54" s="38"/>
      <c r="AD54" s="38"/>
      <c r="AE54" s="38"/>
      <c r="AF54" s="38"/>
      <c r="AG54" s="38"/>
      <c r="AH54" s="38"/>
      <c r="AI54" s="38"/>
      <c r="AJ54" s="38"/>
      <c r="AM54" s="38"/>
      <c r="AN54" s="38"/>
      <c r="AO54" s="38"/>
      <c r="AP54" s="38"/>
      <c r="AQ54" s="38"/>
      <c r="AR54" s="38"/>
      <c r="AS54" s="38"/>
      <c r="AT54" s="38"/>
      <c r="AU54" s="38"/>
      <c r="AV54" s="38"/>
      <c r="AW54" s="38"/>
      <c r="AX54" s="38"/>
      <c r="AY54" s="38"/>
      <c r="AZ54" s="38"/>
      <c r="BA54" s="38"/>
    </row>
    <row r="55" spans="2:54" s="13" customFormat="1" ht="24" customHeight="1" x14ac:dyDescent="0.2">
      <c r="B55" s="31"/>
      <c r="C55" s="31"/>
      <c r="D55" s="31"/>
      <c r="E55" s="31"/>
      <c r="F55" s="31"/>
      <c r="G55" s="31"/>
      <c r="H55" s="31"/>
      <c r="I55" s="31"/>
      <c r="J55" s="31"/>
      <c r="K55" s="31"/>
      <c r="L55" s="31"/>
      <c r="M55" s="31"/>
      <c r="N55" s="31"/>
      <c r="O55" s="31"/>
      <c r="P55" s="31"/>
      <c r="Q55" s="31"/>
      <c r="R55" s="31"/>
      <c r="S55" s="31"/>
      <c r="U55" s="38"/>
      <c r="V55" s="38"/>
      <c r="W55" s="38"/>
      <c r="X55" s="38"/>
      <c r="Y55" s="38"/>
      <c r="Z55" s="38"/>
      <c r="AA55" s="38"/>
      <c r="AB55" s="38"/>
      <c r="AC55" s="38"/>
      <c r="AD55" s="38"/>
      <c r="AE55" s="38"/>
      <c r="AF55" s="38"/>
      <c r="AG55" s="38"/>
      <c r="AH55" s="38"/>
      <c r="AI55" s="38"/>
      <c r="AJ55" s="38"/>
      <c r="AM55" s="38"/>
      <c r="AN55" s="38"/>
      <c r="AO55" s="38"/>
      <c r="AP55" s="38"/>
      <c r="AQ55" s="38"/>
      <c r="AR55" s="38"/>
      <c r="AS55" s="38"/>
      <c r="AT55" s="38"/>
      <c r="AU55" s="38"/>
      <c r="AV55" s="38"/>
      <c r="AW55" s="38"/>
      <c r="AX55" s="38"/>
      <c r="AY55" s="38"/>
      <c r="AZ55" s="38"/>
      <c r="BA55" s="38"/>
    </row>
    <row r="56" spans="2:54" s="13" customFormat="1" ht="24" customHeight="1" x14ac:dyDescent="0.2">
      <c r="B56" s="31"/>
      <c r="C56" s="31"/>
      <c r="D56" s="31"/>
      <c r="E56" s="31"/>
      <c r="F56" s="31"/>
      <c r="G56" s="31"/>
      <c r="H56" s="31"/>
      <c r="I56" s="31"/>
      <c r="J56" s="31"/>
      <c r="K56" s="31"/>
      <c r="L56" s="31"/>
      <c r="M56" s="31"/>
      <c r="N56" s="31"/>
      <c r="O56" s="31"/>
      <c r="P56" s="31"/>
      <c r="Q56" s="31"/>
      <c r="R56" s="31"/>
      <c r="S56" s="31"/>
      <c r="U56" s="38"/>
      <c r="V56" s="38"/>
      <c r="W56" s="38"/>
      <c r="X56" s="38"/>
      <c r="Y56" s="38"/>
      <c r="Z56" s="38"/>
      <c r="AA56" s="38"/>
      <c r="AB56" s="38"/>
      <c r="AC56" s="38"/>
      <c r="AD56" s="38"/>
      <c r="AE56" s="38"/>
      <c r="AF56" s="38"/>
      <c r="AG56" s="38"/>
      <c r="AH56" s="38"/>
      <c r="AI56" s="38"/>
      <c r="AJ56" s="38"/>
      <c r="AM56" s="38"/>
      <c r="AN56" s="38"/>
      <c r="AO56" s="38"/>
      <c r="AP56" s="38"/>
      <c r="AQ56" s="38"/>
      <c r="AR56" s="38"/>
      <c r="AS56" s="38"/>
      <c r="AT56" s="38"/>
      <c r="AU56" s="38"/>
      <c r="AV56" s="38"/>
      <c r="AW56" s="38"/>
      <c r="AX56" s="38"/>
      <c r="AY56" s="38"/>
      <c r="AZ56" s="38"/>
      <c r="BA56" s="38"/>
    </row>
    <row r="57" spans="2:54" s="13" customFormat="1" ht="24" customHeight="1" x14ac:dyDescent="0.2">
      <c r="B57" s="31"/>
      <c r="C57" s="31"/>
      <c r="D57" s="31"/>
      <c r="E57" s="31"/>
      <c r="F57" s="31"/>
      <c r="G57" s="31"/>
      <c r="H57" s="31"/>
      <c r="I57" s="31"/>
      <c r="J57" s="31"/>
      <c r="K57" s="31"/>
      <c r="L57" s="31"/>
      <c r="M57" s="31"/>
      <c r="N57" s="31"/>
      <c r="O57" s="31"/>
      <c r="P57" s="31"/>
      <c r="Q57" s="31"/>
      <c r="R57" s="31"/>
      <c r="S57" s="31"/>
      <c r="U57" s="25"/>
      <c r="V57" s="25"/>
      <c r="W57" s="25"/>
      <c r="X57" s="25"/>
      <c r="Y57" s="25"/>
      <c r="Z57" s="25"/>
      <c r="AA57" s="25"/>
      <c r="AB57" s="25"/>
      <c r="AC57" s="25"/>
      <c r="AD57" s="25"/>
      <c r="AE57" s="25"/>
      <c r="AF57" s="25"/>
      <c r="AG57" s="25"/>
      <c r="AH57" s="25"/>
      <c r="AI57" s="25"/>
      <c r="AJ57" s="25"/>
    </row>
    <row r="58" spans="2:54" s="13" customFormat="1" ht="35.1" customHeight="1" x14ac:dyDescent="0.2">
      <c r="B58" s="31"/>
      <c r="C58" s="31"/>
      <c r="D58" s="31"/>
      <c r="E58" s="31"/>
      <c r="F58" s="31"/>
      <c r="G58" s="31"/>
      <c r="H58" s="31"/>
      <c r="I58" s="31"/>
      <c r="J58" s="31"/>
      <c r="K58" s="31"/>
      <c r="L58" s="31"/>
      <c r="M58" s="31"/>
      <c r="N58" s="31"/>
      <c r="O58" s="31"/>
      <c r="P58" s="31"/>
      <c r="Q58" s="31"/>
      <c r="R58" s="31"/>
      <c r="S58" s="31"/>
      <c r="U58" s="25"/>
      <c r="V58" s="25"/>
      <c r="W58" s="25"/>
      <c r="X58" s="25"/>
      <c r="Y58" s="25"/>
      <c r="Z58" s="25"/>
      <c r="AA58" s="25"/>
      <c r="AB58" s="25"/>
      <c r="AC58" s="25"/>
      <c r="AD58" s="25"/>
      <c r="AE58" s="25"/>
      <c r="AF58" s="25"/>
      <c r="AG58" s="25"/>
      <c r="AH58" s="25"/>
      <c r="AI58" s="25"/>
      <c r="AJ58" s="25"/>
    </row>
    <row r="59" spans="2:54" s="13" customFormat="1" ht="13.5" customHeight="1" x14ac:dyDescent="0.2">
      <c r="B59" s="31"/>
      <c r="C59" s="31"/>
      <c r="D59" s="31"/>
      <c r="E59" s="31"/>
      <c r="F59" s="31"/>
      <c r="G59" s="31"/>
      <c r="H59" s="31"/>
      <c r="I59" s="31"/>
      <c r="J59" s="31"/>
      <c r="K59" s="31"/>
      <c r="L59" s="31"/>
      <c r="M59" s="31"/>
      <c r="N59" s="31"/>
      <c r="O59" s="31"/>
      <c r="P59" s="31"/>
      <c r="Q59" s="31"/>
      <c r="R59" s="31"/>
      <c r="S59" s="31"/>
      <c r="U59" s="38"/>
      <c r="V59" s="38"/>
      <c r="W59" s="38"/>
      <c r="X59" s="38"/>
      <c r="Y59" s="38"/>
      <c r="Z59" s="38"/>
      <c r="AA59" s="38"/>
      <c r="AB59" s="38"/>
      <c r="AC59" s="38"/>
      <c r="AD59" s="38"/>
      <c r="AE59" s="38"/>
      <c r="AF59" s="38"/>
      <c r="AG59" s="38"/>
      <c r="AH59" s="38"/>
      <c r="AI59" s="38"/>
      <c r="AJ59" s="38"/>
      <c r="AM59" s="38"/>
      <c r="AN59" s="38"/>
      <c r="AO59" s="38"/>
      <c r="AP59" s="38"/>
      <c r="AQ59" s="38"/>
      <c r="AR59" s="38"/>
      <c r="AS59" s="38"/>
      <c r="AT59" s="38"/>
      <c r="AU59" s="38"/>
      <c r="AV59" s="38"/>
      <c r="AW59" s="38"/>
      <c r="AX59" s="38"/>
      <c r="AY59" s="38"/>
      <c r="AZ59" s="38"/>
      <c r="BA59" s="38"/>
    </row>
    <row r="60" spans="2:54" s="13" customFormat="1" ht="20.100000000000001" customHeight="1" x14ac:dyDescent="0.2">
      <c r="B60" s="31"/>
      <c r="C60" s="31"/>
      <c r="D60" s="31"/>
      <c r="E60" s="31"/>
      <c r="F60" s="31"/>
      <c r="G60" s="31"/>
      <c r="H60" s="31"/>
      <c r="I60" s="31"/>
      <c r="J60" s="31"/>
      <c r="K60" s="31"/>
      <c r="L60" s="31"/>
      <c r="M60" s="31"/>
      <c r="N60" s="31"/>
      <c r="O60" s="31"/>
      <c r="P60" s="31"/>
      <c r="Q60" s="31"/>
      <c r="R60" s="31"/>
      <c r="S60" s="31"/>
      <c r="U60" s="38"/>
      <c r="V60" s="38"/>
      <c r="W60" s="38"/>
      <c r="X60" s="38"/>
      <c r="Y60" s="38"/>
      <c r="Z60" s="38"/>
      <c r="AA60" s="38"/>
      <c r="AB60" s="38"/>
      <c r="AC60" s="38"/>
      <c r="AD60" s="38"/>
      <c r="AE60" s="38"/>
      <c r="AF60" s="38"/>
      <c r="AG60" s="38"/>
      <c r="AH60" s="38"/>
      <c r="AI60" s="38"/>
      <c r="AJ60" s="38"/>
      <c r="AM60" s="38"/>
      <c r="AN60" s="38"/>
      <c r="AO60" s="38"/>
      <c r="AP60" s="38"/>
      <c r="AQ60" s="38"/>
      <c r="AR60" s="38"/>
      <c r="AS60" s="38"/>
      <c r="AT60" s="38"/>
      <c r="AU60" s="38"/>
      <c r="AV60" s="38"/>
      <c r="AW60" s="38"/>
      <c r="AX60" s="38"/>
      <c r="AY60" s="38"/>
      <c r="AZ60" s="38"/>
      <c r="BA60" s="38"/>
    </row>
    <row r="61" spans="2:54" s="13" customFormat="1" ht="20.100000000000001" customHeight="1" x14ac:dyDescent="0.2">
      <c r="B61" s="44"/>
      <c r="C61" s="44"/>
      <c r="D61" s="45"/>
      <c r="E61" s="45"/>
      <c r="F61" s="45"/>
      <c r="G61" s="45"/>
      <c r="H61" s="45"/>
      <c r="I61" s="45"/>
      <c r="J61" s="45"/>
      <c r="K61" s="45"/>
      <c r="L61" s="45"/>
      <c r="M61" s="45"/>
      <c r="N61" s="45"/>
      <c r="O61" s="45"/>
      <c r="P61" s="45"/>
      <c r="Q61" s="45"/>
      <c r="R61" s="45"/>
      <c r="S61" s="45"/>
      <c r="U61" s="38"/>
      <c r="V61" s="38"/>
      <c r="W61" s="38"/>
      <c r="X61" s="38"/>
      <c r="Y61" s="38"/>
      <c r="Z61" s="38"/>
      <c r="AA61" s="38"/>
      <c r="AB61" s="38"/>
      <c r="AC61" s="38"/>
      <c r="AD61" s="38"/>
      <c r="AE61" s="38"/>
      <c r="AF61" s="38"/>
      <c r="AG61" s="38"/>
      <c r="AH61" s="38"/>
      <c r="AI61" s="38"/>
      <c r="AJ61" s="38"/>
      <c r="AM61" s="38"/>
      <c r="AN61" s="38"/>
      <c r="AO61" s="38"/>
      <c r="AP61" s="38"/>
      <c r="AQ61" s="38"/>
      <c r="AR61" s="38"/>
      <c r="AS61" s="38"/>
      <c r="AT61" s="38"/>
      <c r="AU61" s="38"/>
      <c r="AV61" s="38"/>
      <c r="AW61" s="38"/>
      <c r="AX61" s="38"/>
      <c r="AY61" s="38"/>
      <c r="AZ61" s="38"/>
      <c r="BA61" s="38"/>
    </row>
    <row r="62" spans="2:54" s="13" customFormat="1" ht="20.100000000000001" customHeight="1" x14ac:dyDescent="0.2">
      <c r="B62" s="44"/>
      <c r="C62" s="44"/>
      <c r="D62" s="45"/>
      <c r="E62" s="45"/>
      <c r="F62" s="45"/>
      <c r="G62" s="45"/>
      <c r="H62" s="45"/>
      <c r="I62" s="45"/>
      <c r="J62" s="45"/>
      <c r="K62" s="45"/>
      <c r="L62" s="45"/>
      <c r="M62" s="45"/>
      <c r="N62" s="45"/>
      <c r="O62" s="45"/>
      <c r="P62" s="45"/>
      <c r="Q62" s="45"/>
      <c r="R62" s="45"/>
      <c r="S62" s="45"/>
      <c r="U62" s="38"/>
      <c r="V62" s="38"/>
      <c r="W62" s="38"/>
      <c r="X62" s="38"/>
      <c r="Y62" s="38"/>
      <c r="Z62" s="38"/>
      <c r="AA62" s="38"/>
      <c r="AB62" s="38"/>
      <c r="AC62" s="38"/>
      <c r="AD62" s="38"/>
      <c r="AE62" s="38"/>
      <c r="AF62" s="38"/>
      <c r="AG62" s="38"/>
      <c r="AH62" s="38"/>
      <c r="AI62" s="38"/>
      <c r="AJ62" s="38"/>
      <c r="AM62" s="38"/>
      <c r="AN62" s="38"/>
      <c r="AO62" s="38"/>
      <c r="AP62" s="38"/>
      <c r="AQ62" s="38"/>
      <c r="AR62" s="38"/>
      <c r="AS62" s="38"/>
      <c r="AT62" s="38"/>
      <c r="AU62" s="38"/>
      <c r="AV62" s="38"/>
      <c r="AW62" s="38"/>
      <c r="AX62" s="38"/>
      <c r="AY62" s="38"/>
      <c r="AZ62" s="38"/>
      <c r="BA62" s="38"/>
    </row>
    <row r="63" spans="2:54" s="13" customFormat="1" ht="20.100000000000001" customHeight="1" x14ac:dyDescent="0.2">
      <c r="B63" s="31"/>
      <c r="C63" s="31"/>
      <c r="D63" s="31"/>
      <c r="E63" s="31"/>
      <c r="F63" s="31"/>
      <c r="G63" s="31"/>
      <c r="H63" s="31"/>
      <c r="I63" s="31"/>
      <c r="J63" s="31"/>
      <c r="K63" s="31"/>
      <c r="L63" s="31"/>
      <c r="M63" s="31"/>
      <c r="N63" s="31"/>
      <c r="O63" s="31"/>
      <c r="P63" s="31"/>
      <c r="Q63" s="31"/>
      <c r="R63" s="31"/>
      <c r="S63" s="31"/>
      <c r="U63" s="38"/>
      <c r="V63" s="38"/>
      <c r="W63" s="38"/>
      <c r="X63" s="38"/>
      <c r="Y63" s="38"/>
      <c r="Z63" s="38"/>
      <c r="AA63" s="38"/>
      <c r="AB63" s="38"/>
      <c r="AC63" s="38"/>
      <c r="AD63" s="38"/>
      <c r="AE63" s="38"/>
      <c r="AF63" s="38"/>
      <c r="AG63" s="38"/>
      <c r="AH63" s="38"/>
      <c r="AI63" s="38"/>
      <c r="AJ63" s="38"/>
      <c r="AM63" s="38"/>
      <c r="AN63" s="38"/>
      <c r="AO63" s="38"/>
      <c r="AP63" s="38"/>
      <c r="AQ63" s="38"/>
      <c r="AR63" s="38"/>
      <c r="AS63" s="38"/>
      <c r="AT63" s="38"/>
      <c r="AU63" s="38"/>
      <c r="AV63" s="38"/>
      <c r="AW63" s="38"/>
      <c r="AX63" s="38"/>
      <c r="AY63" s="38"/>
      <c r="AZ63" s="38"/>
      <c r="BA63" s="38"/>
    </row>
    <row r="64" spans="2:54" s="13" customFormat="1" ht="13.5" customHeight="1" x14ac:dyDescent="0.2">
      <c r="B64" s="47"/>
      <c r="C64" s="47"/>
      <c r="D64" s="47"/>
      <c r="E64" s="47"/>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1"/>
      <c r="AS64" s="51"/>
      <c r="AT64" s="51"/>
      <c r="AU64" s="51"/>
      <c r="AV64" s="51"/>
      <c r="AW64" s="51"/>
      <c r="AX64" s="51"/>
      <c r="AY64" s="51"/>
      <c r="AZ64" s="47"/>
      <c r="BA64" s="47"/>
      <c r="BB64" s="47"/>
    </row>
    <row r="65" spans="2:54" s="13" customFormat="1" ht="13.5" customHeight="1" x14ac:dyDescent="0.2"/>
    <row r="66" spans="2:54" s="13" customFormat="1" ht="13.5" customHeight="1" x14ac:dyDescent="0.2">
      <c r="B66" s="42"/>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26"/>
      <c r="AD66" s="42"/>
      <c r="AE66" s="41"/>
      <c r="AF66" s="41"/>
      <c r="AG66" s="41"/>
      <c r="AH66" s="41"/>
      <c r="AI66" s="41"/>
      <c r="AJ66" s="41"/>
      <c r="AK66" s="41"/>
      <c r="AL66" s="41"/>
      <c r="AM66" s="41"/>
      <c r="AN66" s="41"/>
      <c r="AO66" s="41"/>
      <c r="AP66" s="41"/>
      <c r="AQ66" s="41"/>
      <c r="AR66" s="41"/>
      <c r="AS66" s="41"/>
      <c r="AT66" s="41"/>
      <c r="AU66" s="41"/>
      <c r="AV66" s="41"/>
      <c r="AW66" s="41"/>
      <c r="AX66" s="41"/>
      <c r="AY66" s="41"/>
      <c r="AZ66" s="41"/>
      <c r="BA66" s="41"/>
      <c r="BB66" s="41"/>
    </row>
    <row r="67" spans="2:54" s="13" customFormat="1" ht="13.5" customHeight="1" x14ac:dyDescent="0.2">
      <c r="B67" s="41"/>
      <c r="C67" s="41"/>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26"/>
      <c r="AD67" s="41"/>
      <c r="AE67" s="41"/>
      <c r="AF67" s="41"/>
      <c r="AG67" s="41"/>
      <c r="AH67" s="41"/>
      <c r="AI67" s="41"/>
      <c r="AJ67" s="41"/>
      <c r="AK67" s="41"/>
      <c r="AL67" s="41"/>
      <c r="AM67" s="41"/>
      <c r="AN67" s="41"/>
      <c r="AO67" s="41"/>
      <c r="AP67" s="41"/>
      <c r="AQ67" s="41"/>
      <c r="AR67" s="41"/>
      <c r="AS67" s="41"/>
      <c r="AT67" s="41"/>
      <c r="AU67" s="41"/>
      <c r="AV67" s="41"/>
      <c r="AW67" s="41"/>
      <c r="AX67" s="41"/>
      <c r="AY67" s="41"/>
      <c r="AZ67" s="41"/>
      <c r="BA67" s="41"/>
      <c r="BB67" s="41"/>
    </row>
    <row r="68" spans="2:54" s="13" customFormat="1" ht="13.5" customHeight="1" x14ac:dyDescent="0.2">
      <c r="B68" s="41"/>
      <c r="C68" s="41"/>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26"/>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row>
    <row r="69" spans="2:54" s="13" customFormat="1" ht="13.5" customHeight="1" x14ac:dyDescent="0.2">
      <c r="C69" s="39"/>
      <c r="D69" s="43"/>
      <c r="E69" s="43"/>
      <c r="F69" s="43"/>
      <c r="G69" s="43"/>
      <c r="H69" s="43"/>
      <c r="I69" s="43"/>
      <c r="J69" s="43"/>
      <c r="K69" s="43"/>
      <c r="L69" s="43"/>
      <c r="M69" s="43"/>
      <c r="N69" s="43"/>
      <c r="O69" s="43"/>
      <c r="P69" s="43"/>
      <c r="Q69" s="43"/>
      <c r="R69" s="43"/>
      <c r="S69" s="43"/>
      <c r="T69" s="43"/>
      <c r="U69" s="43"/>
      <c r="V69" s="43"/>
      <c r="W69" s="43"/>
      <c r="X69" s="43"/>
      <c r="Y69" s="43"/>
      <c r="Z69" s="43"/>
      <c r="AA69" s="43"/>
      <c r="AE69" s="39"/>
      <c r="AF69" s="40"/>
      <c r="AG69" s="40"/>
      <c r="AH69" s="40"/>
      <c r="AI69" s="40"/>
      <c r="AJ69" s="40"/>
      <c r="AK69" s="40"/>
      <c r="AL69" s="40"/>
      <c r="AM69" s="40"/>
      <c r="AN69" s="40"/>
      <c r="AO69" s="40"/>
      <c r="AP69" s="40"/>
      <c r="AQ69" s="40"/>
      <c r="AR69" s="40"/>
      <c r="AS69" s="40"/>
      <c r="AT69" s="40"/>
      <c r="AU69" s="40"/>
      <c r="AV69" s="40"/>
      <c r="AW69" s="40"/>
      <c r="AX69" s="40"/>
      <c r="AY69" s="40"/>
      <c r="AZ69" s="40"/>
      <c r="BA69" s="40"/>
    </row>
    <row r="70" spans="2:54" s="13" customFormat="1" ht="13.5" customHeight="1" x14ac:dyDescent="0.2">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E70" s="40"/>
      <c r="AF70" s="40"/>
      <c r="AG70" s="40"/>
      <c r="AH70" s="40"/>
      <c r="AI70" s="40"/>
      <c r="AJ70" s="40"/>
      <c r="AK70" s="40"/>
      <c r="AL70" s="40"/>
      <c r="AM70" s="40"/>
      <c r="AN70" s="40"/>
      <c r="AO70" s="40"/>
      <c r="AP70" s="40"/>
      <c r="AQ70" s="40"/>
      <c r="AR70" s="40"/>
      <c r="AS70" s="40"/>
      <c r="AT70" s="40"/>
      <c r="AU70" s="40"/>
      <c r="AV70" s="40"/>
      <c r="AW70" s="40"/>
      <c r="AX70" s="40"/>
      <c r="AY70" s="40"/>
      <c r="AZ70" s="40"/>
      <c r="BA70" s="40"/>
    </row>
    <row r="71" spans="2:54" s="13" customFormat="1" ht="13.5" customHeight="1" x14ac:dyDescent="0.2">
      <c r="C71" s="39"/>
      <c r="D71" s="43"/>
      <c r="E71" s="43"/>
      <c r="F71" s="43"/>
      <c r="G71" s="43"/>
      <c r="H71" s="43"/>
      <c r="I71" s="43"/>
      <c r="J71" s="43"/>
      <c r="K71" s="43"/>
      <c r="L71" s="43"/>
      <c r="M71" s="43"/>
      <c r="N71" s="43"/>
      <c r="O71" s="43"/>
      <c r="P71" s="43"/>
      <c r="Q71" s="43"/>
      <c r="R71" s="43"/>
      <c r="S71" s="43"/>
      <c r="T71" s="43"/>
      <c r="U71" s="43"/>
      <c r="V71" s="43"/>
      <c r="W71" s="43"/>
      <c r="X71" s="43"/>
      <c r="Y71" s="43"/>
      <c r="Z71" s="43"/>
      <c r="AA71" s="43"/>
      <c r="AE71" s="39"/>
      <c r="AF71" s="40"/>
      <c r="AG71" s="40"/>
      <c r="AH71" s="40"/>
      <c r="AI71" s="40"/>
      <c r="AJ71" s="40"/>
      <c r="AK71" s="40"/>
      <c r="AL71" s="40"/>
      <c r="AM71" s="40"/>
      <c r="AN71" s="40"/>
      <c r="AO71" s="40"/>
      <c r="AP71" s="40"/>
      <c r="AQ71" s="40"/>
      <c r="AR71" s="40"/>
      <c r="AS71" s="40"/>
      <c r="AT71" s="40"/>
      <c r="AU71" s="40"/>
      <c r="AV71" s="40"/>
      <c r="AW71" s="40"/>
      <c r="AX71" s="40"/>
      <c r="AY71" s="40"/>
      <c r="AZ71" s="40"/>
      <c r="BA71" s="40"/>
    </row>
    <row r="72" spans="2:54" s="13" customFormat="1" ht="13.5" customHeight="1" x14ac:dyDescent="0.2">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E72" s="40"/>
      <c r="AF72" s="40"/>
      <c r="AG72" s="40"/>
      <c r="AH72" s="40"/>
      <c r="AI72" s="40"/>
      <c r="AJ72" s="40"/>
      <c r="AK72" s="40"/>
      <c r="AL72" s="40"/>
      <c r="AM72" s="40"/>
      <c r="AN72" s="40"/>
      <c r="AO72" s="40"/>
      <c r="AP72" s="40"/>
      <c r="AQ72" s="40"/>
      <c r="AR72" s="40"/>
      <c r="AS72" s="40"/>
      <c r="AT72" s="40"/>
      <c r="AU72" s="40"/>
      <c r="AV72" s="40"/>
      <c r="AW72" s="40"/>
      <c r="AX72" s="40"/>
      <c r="AY72" s="40"/>
      <c r="AZ72" s="40"/>
      <c r="BA72" s="40"/>
    </row>
    <row r="73" spans="2:54" s="13" customFormat="1" ht="13.5" customHeight="1" x14ac:dyDescent="0.2">
      <c r="C73" s="39"/>
      <c r="D73" s="43"/>
      <c r="E73" s="43"/>
      <c r="F73" s="43"/>
      <c r="G73" s="43"/>
      <c r="H73" s="43"/>
      <c r="I73" s="43"/>
      <c r="J73" s="43"/>
      <c r="K73" s="43"/>
      <c r="L73" s="43"/>
      <c r="M73" s="43"/>
      <c r="N73" s="43"/>
      <c r="O73" s="43"/>
      <c r="P73" s="43"/>
      <c r="Q73" s="43"/>
      <c r="R73" s="43"/>
      <c r="S73" s="43"/>
      <c r="T73" s="43"/>
      <c r="U73" s="43"/>
      <c r="V73" s="43"/>
      <c r="W73" s="43"/>
      <c r="X73" s="43"/>
      <c r="Y73" s="43"/>
      <c r="Z73" s="43"/>
      <c r="AA73" s="43"/>
      <c r="AE73" s="39"/>
      <c r="AF73" s="40"/>
      <c r="AG73" s="40"/>
      <c r="AH73" s="40"/>
      <c r="AI73" s="40"/>
      <c r="AJ73" s="40"/>
      <c r="AK73" s="40"/>
      <c r="AL73" s="40"/>
      <c r="AM73" s="40"/>
      <c r="AN73" s="40"/>
      <c r="AO73" s="40"/>
      <c r="AP73" s="40"/>
      <c r="AQ73" s="40"/>
      <c r="AR73" s="40"/>
      <c r="AS73" s="40"/>
      <c r="AT73" s="40"/>
      <c r="AU73" s="40"/>
      <c r="AV73" s="40"/>
      <c r="AW73" s="40"/>
      <c r="AX73" s="40"/>
      <c r="AY73" s="40"/>
      <c r="AZ73" s="40"/>
      <c r="BA73" s="40"/>
    </row>
    <row r="74" spans="2:54" s="13" customFormat="1" ht="13.5" customHeight="1" x14ac:dyDescent="0.2">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E74" s="40"/>
      <c r="AF74" s="40"/>
      <c r="AG74" s="40"/>
      <c r="AH74" s="40"/>
      <c r="AI74" s="40"/>
      <c r="AJ74" s="40"/>
      <c r="AK74" s="40"/>
      <c r="AL74" s="40"/>
      <c r="AM74" s="40"/>
      <c r="AN74" s="40"/>
      <c r="AO74" s="40"/>
      <c r="AP74" s="40"/>
      <c r="AQ74" s="40"/>
      <c r="AR74" s="40"/>
      <c r="AS74" s="40"/>
      <c r="AT74" s="40"/>
      <c r="AU74" s="40"/>
      <c r="AV74" s="40"/>
      <c r="AW74" s="40"/>
      <c r="AX74" s="40"/>
      <c r="AY74" s="40"/>
      <c r="AZ74" s="40"/>
      <c r="BA74" s="40"/>
    </row>
    <row r="75" spans="2:54" s="13" customFormat="1" ht="13.5" customHeight="1" x14ac:dyDescent="0.2">
      <c r="C75" s="39"/>
      <c r="D75" s="43"/>
      <c r="E75" s="43"/>
      <c r="F75" s="43"/>
      <c r="G75" s="43"/>
      <c r="H75" s="43"/>
      <c r="I75" s="43"/>
      <c r="J75" s="43"/>
      <c r="K75" s="43"/>
      <c r="L75" s="43"/>
      <c r="M75" s="43"/>
      <c r="N75" s="43"/>
      <c r="O75" s="43"/>
      <c r="P75" s="43"/>
      <c r="Q75" s="43"/>
      <c r="R75" s="43"/>
      <c r="S75" s="43"/>
      <c r="T75" s="43"/>
      <c r="U75" s="43"/>
      <c r="V75" s="43"/>
      <c r="W75" s="43"/>
      <c r="X75" s="43"/>
      <c r="Y75" s="43"/>
      <c r="Z75" s="43"/>
      <c r="AA75" s="43"/>
      <c r="AE75" s="39"/>
      <c r="AF75" s="40"/>
      <c r="AG75" s="40"/>
      <c r="AH75" s="40"/>
      <c r="AI75" s="40"/>
      <c r="AJ75" s="40"/>
      <c r="AK75" s="40"/>
      <c r="AL75" s="40"/>
      <c r="AM75" s="40"/>
      <c r="AN75" s="40"/>
      <c r="AO75" s="40"/>
      <c r="AP75" s="40"/>
      <c r="AQ75" s="40"/>
      <c r="AR75" s="40"/>
      <c r="AS75" s="40"/>
      <c r="AT75" s="40"/>
      <c r="AU75" s="40"/>
      <c r="AV75" s="40"/>
      <c r="AW75" s="40"/>
      <c r="AX75" s="40"/>
      <c r="AY75" s="40"/>
      <c r="AZ75" s="40"/>
      <c r="BA75" s="40"/>
    </row>
    <row r="76" spans="2:54" s="13" customFormat="1" ht="13.5" customHeight="1" x14ac:dyDescent="0.2">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E76" s="40"/>
      <c r="AF76" s="40"/>
      <c r="AG76" s="40"/>
      <c r="AH76" s="40"/>
      <c r="AI76" s="40"/>
      <c r="AJ76" s="40"/>
      <c r="AK76" s="40"/>
      <c r="AL76" s="40"/>
      <c r="AM76" s="40"/>
      <c r="AN76" s="40"/>
      <c r="AO76" s="40"/>
      <c r="AP76" s="40"/>
      <c r="AQ76" s="40"/>
      <c r="AR76" s="40"/>
      <c r="AS76" s="40"/>
      <c r="AT76" s="40"/>
      <c r="AU76" s="40"/>
      <c r="AV76" s="40"/>
      <c r="AW76" s="40"/>
      <c r="AX76" s="40"/>
      <c r="AY76" s="40"/>
      <c r="AZ76" s="40"/>
      <c r="BA76" s="40"/>
    </row>
    <row r="77" spans="2:54" s="13" customFormat="1" ht="13.5" customHeight="1" x14ac:dyDescent="0.2">
      <c r="C77" s="39"/>
      <c r="D77" s="43"/>
      <c r="E77" s="43"/>
      <c r="F77" s="43"/>
      <c r="G77" s="43"/>
      <c r="H77" s="43"/>
      <c r="I77" s="43"/>
      <c r="J77" s="43"/>
      <c r="K77" s="43"/>
      <c r="L77" s="43"/>
      <c r="M77" s="43"/>
      <c r="N77" s="43"/>
      <c r="O77" s="43"/>
      <c r="P77" s="43"/>
      <c r="Q77" s="43"/>
      <c r="R77" s="43"/>
      <c r="S77" s="43"/>
      <c r="T77" s="43"/>
      <c r="U77" s="43"/>
      <c r="V77" s="43"/>
      <c r="W77" s="43"/>
      <c r="X77" s="43"/>
      <c r="Y77" s="43"/>
      <c r="Z77" s="43"/>
      <c r="AA77" s="43"/>
      <c r="AE77" s="39"/>
      <c r="AF77" s="40"/>
      <c r="AG77" s="40"/>
      <c r="AH77" s="40"/>
      <c r="AI77" s="40"/>
      <c r="AJ77" s="40"/>
      <c r="AK77" s="40"/>
      <c r="AL77" s="40"/>
      <c r="AM77" s="40"/>
      <c r="AN77" s="40"/>
      <c r="AO77" s="40"/>
      <c r="AP77" s="40"/>
      <c r="AQ77" s="40"/>
      <c r="AR77" s="40"/>
      <c r="AS77" s="40"/>
      <c r="AT77" s="40"/>
      <c r="AU77" s="40"/>
      <c r="AV77" s="40"/>
      <c r="AW77" s="40"/>
      <c r="AX77" s="40"/>
      <c r="AY77" s="40"/>
      <c r="AZ77" s="40"/>
      <c r="BA77" s="40"/>
    </row>
    <row r="78" spans="2:54" s="13" customFormat="1" ht="13.5" customHeight="1" x14ac:dyDescent="0.2">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E78" s="40"/>
      <c r="AF78" s="40"/>
      <c r="AG78" s="40"/>
      <c r="AH78" s="40"/>
      <c r="AI78" s="40"/>
      <c r="AJ78" s="40"/>
      <c r="AK78" s="40"/>
      <c r="AL78" s="40"/>
      <c r="AM78" s="40"/>
      <c r="AN78" s="40"/>
      <c r="AO78" s="40"/>
      <c r="AP78" s="40"/>
      <c r="AQ78" s="40"/>
      <c r="AR78" s="40"/>
      <c r="AS78" s="40"/>
      <c r="AT78" s="40"/>
      <c r="AU78" s="40"/>
      <c r="AV78" s="40"/>
      <c r="AW78" s="40"/>
      <c r="AX78" s="40"/>
      <c r="AY78" s="40"/>
      <c r="AZ78" s="40"/>
      <c r="BA78" s="40"/>
    </row>
    <row r="79" spans="2:54" s="13" customFormat="1" ht="13.5" customHeight="1" x14ac:dyDescent="0.2">
      <c r="C79" s="39"/>
      <c r="D79" s="43"/>
      <c r="E79" s="43"/>
      <c r="F79" s="43"/>
      <c r="G79" s="43"/>
      <c r="H79" s="43"/>
      <c r="I79" s="43"/>
      <c r="J79" s="43"/>
      <c r="K79" s="43"/>
      <c r="L79" s="43"/>
      <c r="M79" s="43"/>
      <c r="N79" s="43"/>
      <c r="O79" s="43"/>
      <c r="P79" s="43"/>
      <c r="Q79" s="43"/>
      <c r="R79" s="43"/>
      <c r="S79" s="43"/>
      <c r="T79" s="43"/>
      <c r="U79" s="43"/>
      <c r="V79" s="43"/>
      <c r="W79" s="43"/>
      <c r="X79" s="43"/>
      <c r="Y79" s="43"/>
      <c r="Z79" s="43"/>
      <c r="AA79" s="43"/>
      <c r="AE79" s="39"/>
      <c r="AF79" s="40"/>
      <c r="AG79" s="40"/>
      <c r="AH79" s="40"/>
      <c r="AI79" s="40"/>
      <c r="AJ79" s="40"/>
      <c r="AK79" s="40"/>
      <c r="AL79" s="40"/>
      <c r="AM79" s="40"/>
      <c r="AN79" s="40"/>
      <c r="AO79" s="40"/>
      <c r="AP79" s="40"/>
      <c r="AQ79" s="40"/>
      <c r="AR79" s="40"/>
      <c r="AS79" s="40"/>
      <c r="AT79" s="40"/>
      <c r="AU79" s="40"/>
      <c r="AV79" s="40"/>
      <c r="AW79" s="40"/>
      <c r="AX79" s="40"/>
      <c r="AY79" s="40"/>
      <c r="AZ79" s="40"/>
      <c r="BA79" s="40"/>
    </row>
    <row r="80" spans="2:54" s="13" customFormat="1" ht="13.5" customHeight="1" x14ac:dyDescent="0.2">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E80" s="40"/>
      <c r="AF80" s="40"/>
      <c r="AG80" s="40"/>
      <c r="AH80" s="40"/>
      <c r="AI80" s="40"/>
      <c r="AJ80" s="40"/>
      <c r="AK80" s="40"/>
      <c r="AL80" s="40"/>
      <c r="AM80" s="40"/>
      <c r="AN80" s="40"/>
      <c r="AO80" s="40"/>
      <c r="AP80" s="40"/>
      <c r="AQ80" s="40"/>
      <c r="AR80" s="40"/>
      <c r="AS80" s="40"/>
      <c r="AT80" s="40"/>
      <c r="AU80" s="40"/>
      <c r="AV80" s="40"/>
      <c r="AW80" s="40"/>
      <c r="AX80" s="40"/>
      <c r="AY80" s="40"/>
      <c r="AZ80" s="40"/>
      <c r="BA80" s="40"/>
    </row>
    <row r="81" spans="2:54" s="13" customFormat="1" ht="13.5" customHeight="1" x14ac:dyDescent="0.2"/>
    <row r="82" spans="2:54" s="13" customFormat="1" ht="13.5" customHeight="1" x14ac:dyDescent="0.2"/>
    <row r="83" spans="2:54" s="13" customFormat="1" ht="13.5" customHeight="1" x14ac:dyDescent="0.2"/>
    <row r="84" spans="2:54" s="13" customFormat="1" ht="13.5" customHeight="1" x14ac:dyDescent="0.2"/>
    <row r="85" spans="2:54" s="13" customFormat="1" ht="13.5" customHeight="1" x14ac:dyDescent="0.2"/>
    <row r="86" spans="2:54" s="13" customFormat="1" ht="13.5" customHeight="1" x14ac:dyDescent="0.2">
      <c r="B86" s="42"/>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row>
    <row r="87" spans="2:54" s="13" customFormat="1" ht="13.5" customHeight="1" x14ac:dyDescent="0.2">
      <c r="B87" s="41"/>
      <c r="C87" s="41"/>
      <c r="D87" s="41"/>
      <c r="E87" s="41"/>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row>
    <row r="88" spans="2:54" s="13" customFormat="1" ht="13.5" customHeight="1" x14ac:dyDescent="0.2"/>
    <row r="89" spans="2:54" s="13" customFormat="1" ht="13.5" customHeight="1" x14ac:dyDescent="0.2">
      <c r="C89" s="39"/>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row>
    <row r="90" spans="2:54" s="13" customFormat="1" ht="13.5" customHeight="1" x14ac:dyDescent="0.2">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0"/>
      <c r="AS90" s="40"/>
      <c r="AT90" s="40"/>
      <c r="AU90" s="40"/>
      <c r="AV90" s="40"/>
      <c r="AW90" s="40"/>
      <c r="AX90" s="40"/>
      <c r="AY90" s="40"/>
      <c r="AZ90" s="40"/>
      <c r="BA90" s="40"/>
    </row>
    <row r="91" spans="2:54" s="13" customFormat="1" ht="13.5" customHeight="1" x14ac:dyDescent="0.2">
      <c r="C91" s="39"/>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40"/>
      <c r="AE91" s="40"/>
      <c r="AF91" s="40"/>
      <c r="AG91" s="40"/>
      <c r="AH91" s="40"/>
      <c r="AI91" s="40"/>
      <c r="AJ91" s="40"/>
      <c r="AK91" s="40"/>
      <c r="AL91" s="40"/>
      <c r="AM91" s="40"/>
      <c r="AN91" s="40"/>
      <c r="AO91" s="40"/>
      <c r="AP91" s="40"/>
      <c r="AQ91" s="40"/>
      <c r="AR91" s="40"/>
      <c r="AS91" s="40"/>
      <c r="AT91" s="40"/>
      <c r="AU91" s="40"/>
      <c r="AV91" s="40"/>
      <c r="AW91" s="40"/>
      <c r="AX91" s="40"/>
      <c r="AY91" s="40"/>
      <c r="AZ91" s="40"/>
      <c r="BA91" s="40"/>
    </row>
    <row r="92" spans="2:54" s="13" customFormat="1" ht="13.5" customHeight="1" x14ac:dyDescent="0.2">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40"/>
      <c r="AE92" s="40"/>
      <c r="AF92" s="40"/>
      <c r="AG92" s="40"/>
      <c r="AH92" s="40"/>
      <c r="AI92" s="40"/>
      <c r="AJ92" s="40"/>
      <c r="AK92" s="40"/>
      <c r="AL92" s="40"/>
      <c r="AM92" s="40"/>
      <c r="AN92" s="40"/>
      <c r="AO92" s="40"/>
      <c r="AP92" s="40"/>
      <c r="AQ92" s="40"/>
      <c r="AR92" s="40"/>
      <c r="AS92" s="40"/>
      <c r="AT92" s="40"/>
      <c r="AU92" s="40"/>
      <c r="AV92" s="40"/>
      <c r="AW92" s="40"/>
      <c r="AX92" s="40"/>
      <c r="AY92" s="40"/>
      <c r="AZ92" s="40"/>
      <c r="BA92" s="40"/>
    </row>
    <row r="93" spans="2:54" s="13" customFormat="1" ht="13.5" customHeight="1" x14ac:dyDescent="0.2">
      <c r="C93" s="39"/>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row>
    <row r="94" spans="2:54" s="13" customFormat="1" ht="13.5" customHeight="1" x14ac:dyDescent="0.2">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row>
    <row r="95" spans="2:54" s="13" customFormat="1" ht="13.5" customHeight="1" x14ac:dyDescent="0.2"/>
    <row r="96" spans="2:54" s="13" customFormat="1" ht="13.5" customHeight="1" x14ac:dyDescent="0.2"/>
    <row r="97" spans="2:54" s="13" customFormat="1" ht="13.5" customHeight="1" x14ac:dyDescent="0.2"/>
    <row r="98" spans="2:54" s="13" customFormat="1" ht="13.5" customHeight="1" x14ac:dyDescent="0.2"/>
    <row r="99" spans="2:54" s="13" customFormat="1" ht="13.5" customHeight="1" x14ac:dyDescent="0.2"/>
    <row r="100" spans="2:54" s="13" customFormat="1" ht="13.5" customHeight="1" x14ac:dyDescent="0.2"/>
    <row r="101" spans="2:54" s="13" customFormat="1" ht="13.5" customHeight="1" x14ac:dyDescent="0.2">
      <c r="B101" s="11"/>
      <c r="AQ101" s="48"/>
      <c r="AR101" s="48"/>
      <c r="AS101" s="48"/>
      <c r="AT101" s="48"/>
      <c r="AU101" s="48"/>
      <c r="AV101" s="48"/>
      <c r="AW101" s="48"/>
      <c r="AX101" s="48"/>
      <c r="AY101" s="48"/>
      <c r="AZ101" s="48"/>
      <c r="BA101" s="48"/>
      <c r="BB101" s="48"/>
    </row>
    <row r="102" spans="2:54" s="13" customFormat="1" ht="13.5" customHeight="1" x14ac:dyDescent="0.2"/>
    <row r="103" spans="2:54" s="13" customFormat="1" ht="13.5" customHeight="1" x14ac:dyDescent="0.2">
      <c r="J103" s="49"/>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row>
    <row r="104" spans="2:54" s="13" customFormat="1" ht="13.5" customHeight="1" x14ac:dyDescent="0.2">
      <c r="B104" s="47"/>
      <c r="C104" s="47"/>
      <c r="D104" s="47"/>
      <c r="E104" s="47"/>
      <c r="F104" s="47"/>
      <c r="G104" s="47"/>
      <c r="H104" s="47"/>
      <c r="I104" s="47"/>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47"/>
      <c r="AW104" s="47"/>
      <c r="AX104" s="47"/>
      <c r="AY104" s="47"/>
      <c r="AZ104" s="47"/>
      <c r="BA104" s="47"/>
      <c r="BB104" s="47"/>
    </row>
    <row r="105" spans="2:54" s="13" customFormat="1" ht="13.5" customHeight="1" x14ac:dyDescent="0.2"/>
    <row r="106" spans="2:54" s="13" customFormat="1" ht="13.5" customHeight="1" x14ac:dyDescent="0.2">
      <c r="B106" s="11"/>
      <c r="X106" s="11"/>
      <c r="AO106" s="11"/>
    </row>
    <row r="107" spans="2:54" s="13" customFormat="1" ht="13.5" customHeight="1" x14ac:dyDescent="0.2">
      <c r="X107" s="11"/>
      <c r="AO107" s="11"/>
    </row>
    <row r="108" spans="2:54" s="13" customFormat="1" ht="13.5" customHeight="1" x14ac:dyDescent="0.2">
      <c r="X108" s="11"/>
      <c r="AO108" s="26"/>
      <c r="AP108" s="26"/>
      <c r="AQ108" s="26"/>
      <c r="AR108" s="26"/>
      <c r="AS108" s="26"/>
      <c r="AT108" s="26"/>
      <c r="AU108" s="26"/>
      <c r="AV108" s="26"/>
      <c r="AW108" s="26"/>
      <c r="AX108" s="26"/>
      <c r="AY108" s="26"/>
      <c r="AZ108" s="27"/>
      <c r="BA108" s="27"/>
      <c r="BB108" s="27"/>
    </row>
    <row r="109" spans="2:54" s="13" customFormat="1" ht="13.5" customHeight="1" x14ac:dyDescent="0.2">
      <c r="AO109" s="26"/>
      <c r="AP109" s="26"/>
      <c r="AQ109" s="26"/>
      <c r="AR109" s="26"/>
      <c r="AS109" s="26"/>
      <c r="AT109" s="26"/>
      <c r="AU109" s="26"/>
      <c r="AV109" s="26"/>
      <c r="AW109" s="26"/>
      <c r="AX109" s="26"/>
      <c r="AY109" s="26"/>
      <c r="AZ109" s="27"/>
      <c r="BA109" s="27"/>
      <c r="BB109" s="27"/>
    </row>
    <row r="110" spans="2:54" s="13" customFormat="1" ht="13.5" customHeight="1" x14ac:dyDescent="0.2">
      <c r="X110" s="26"/>
      <c r="Y110" s="26"/>
      <c r="Z110" s="26"/>
      <c r="AA110" s="26"/>
      <c r="AB110" s="26"/>
      <c r="AC110" s="26"/>
      <c r="AD110" s="26"/>
      <c r="AE110" s="26"/>
      <c r="AF110" s="26"/>
      <c r="AG110" s="26"/>
      <c r="AH110" s="26"/>
      <c r="AI110" s="27"/>
      <c r="AJ110" s="27"/>
      <c r="AK110" s="27"/>
      <c r="AL110" s="28"/>
      <c r="AO110" s="27"/>
      <c r="AP110" s="27"/>
      <c r="AQ110" s="27"/>
      <c r="AR110" s="27"/>
      <c r="AS110" s="27"/>
      <c r="AT110" s="27"/>
      <c r="AU110" s="27"/>
      <c r="AV110" s="27"/>
      <c r="AW110" s="27"/>
      <c r="AX110" s="27"/>
      <c r="AY110" s="27"/>
      <c r="AZ110" s="27"/>
      <c r="BA110" s="27"/>
      <c r="BB110" s="27"/>
    </row>
    <row r="111" spans="2:54" s="13" customFormat="1" ht="13.5" customHeight="1" x14ac:dyDescent="0.2">
      <c r="B111" s="52"/>
      <c r="C111" s="52"/>
      <c r="D111" s="53"/>
      <c r="X111" s="26"/>
      <c r="Y111" s="26"/>
      <c r="Z111" s="26"/>
      <c r="AA111" s="26"/>
      <c r="AB111" s="26"/>
      <c r="AC111" s="26"/>
      <c r="AD111" s="26"/>
      <c r="AE111" s="26"/>
      <c r="AF111" s="26"/>
      <c r="AG111" s="26"/>
      <c r="AH111" s="26"/>
      <c r="AI111" s="27"/>
      <c r="AJ111" s="27"/>
      <c r="AK111" s="27"/>
      <c r="AL111" s="28"/>
    </row>
    <row r="112" spans="2:54" s="13" customFormat="1" ht="13.5" customHeight="1" x14ac:dyDescent="0.2">
      <c r="B112" s="52"/>
      <c r="C112" s="52"/>
      <c r="D112" s="53"/>
      <c r="X112" s="27"/>
      <c r="Y112" s="27"/>
      <c r="Z112" s="27"/>
      <c r="AA112" s="27"/>
      <c r="AB112" s="27"/>
      <c r="AC112" s="27"/>
      <c r="AD112" s="27"/>
      <c r="AE112" s="27"/>
      <c r="AF112" s="27"/>
      <c r="AG112" s="27"/>
      <c r="AH112" s="27"/>
      <c r="AI112" s="27"/>
      <c r="AJ112" s="27"/>
      <c r="AK112" s="27"/>
      <c r="AL112" s="28"/>
      <c r="AO112" s="26"/>
      <c r="AP112" s="26"/>
      <c r="AQ112" s="26"/>
      <c r="AR112" s="26"/>
      <c r="AS112" s="26"/>
      <c r="AT112" s="26"/>
      <c r="AU112" s="26"/>
      <c r="AV112" s="26"/>
      <c r="AW112" s="26"/>
      <c r="AX112" s="26"/>
      <c r="AY112" s="26"/>
      <c r="AZ112" s="27"/>
      <c r="BA112" s="27"/>
      <c r="BB112" s="27"/>
    </row>
    <row r="113" spans="2:54" s="13" customFormat="1" ht="13.5" customHeight="1" x14ac:dyDescent="0.2">
      <c r="B113" s="52"/>
      <c r="C113" s="52"/>
      <c r="D113" s="53"/>
      <c r="G113" s="26"/>
      <c r="H113" s="26"/>
      <c r="I113" s="26"/>
      <c r="J113" s="26"/>
      <c r="K113" s="26"/>
      <c r="L113" s="26"/>
      <c r="M113" s="26"/>
      <c r="N113" s="26"/>
      <c r="O113" s="26"/>
      <c r="P113" s="26"/>
      <c r="Q113" s="26"/>
      <c r="R113" s="26"/>
      <c r="S113" s="27"/>
      <c r="T113" s="27"/>
      <c r="AO113" s="26"/>
      <c r="AP113" s="26"/>
      <c r="AQ113" s="26"/>
      <c r="AR113" s="26"/>
      <c r="AS113" s="26"/>
      <c r="AT113" s="26"/>
      <c r="AU113" s="26"/>
      <c r="AV113" s="26"/>
      <c r="AW113" s="26"/>
      <c r="AX113" s="26"/>
      <c r="AY113" s="26"/>
      <c r="AZ113" s="27"/>
      <c r="BA113" s="27"/>
      <c r="BB113" s="27"/>
    </row>
    <row r="114" spans="2:54" s="13" customFormat="1" ht="13.5" customHeight="1" x14ac:dyDescent="0.2">
      <c r="B114" s="52"/>
      <c r="C114" s="52"/>
      <c r="D114" s="53"/>
      <c r="G114" s="26"/>
      <c r="H114" s="26"/>
      <c r="I114" s="26"/>
      <c r="J114" s="26"/>
      <c r="K114" s="26"/>
      <c r="L114" s="26"/>
      <c r="M114" s="26"/>
      <c r="N114" s="26"/>
      <c r="O114" s="26"/>
      <c r="P114" s="26"/>
      <c r="Q114" s="26"/>
      <c r="R114" s="26"/>
      <c r="S114" s="27"/>
      <c r="T114" s="27"/>
      <c r="X114" s="26"/>
      <c r="Y114" s="26"/>
      <c r="Z114" s="26"/>
      <c r="AA114" s="26"/>
      <c r="AB114" s="26"/>
      <c r="AC114" s="26"/>
      <c r="AD114" s="26"/>
      <c r="AE114" s="26"/>
      <c r="AF114" s="26"/>
      <c r="AG114" s="26"/>
      <c r="AH114" s="26"/>
      <c r="AI114" s="27"/>
      <c r="AJ114" s="27"/>
      <c r="AK114" s="27"/>
      <c r="AL114" s="28"/>
      <c r="AO114" s="27"/>
      <c r="AP114" s="27"/>
      <c r="AQ114" s="27"/>
      <c r="AR114" s="27"/>
      <c r="AS114" s="27"/>
      <c r="AT114" s="27"/>
      <c r="AU114" s="27"/>
      <c r="AV114" s="27"/>
      <c r="AW114" s="27"/>
      <c r="AX114" s="27"/>
      <c r="AY114" s="27"/>
      <c r="AZ114" s="27"/>
      <c r="BA114" s="27"/>
      <c r="BB114" s="27"/>
    </row>
    <row r="115" spans="2:54" s="13" customFormat="1" ht="13.5" customHeight="1" x14ac:dyDescent="0.2">
      <c r="B115" s="52"/>
      <c r="C115" s="52"/>
      <c r="D115" s="53"/>
      <c r="G115" s="27"/>
      <c r="H115" s="27"/>
      <c r="I115" s="27"/>
      <c r="J115" s="27"/>
      <c r="K115" s="27"/>
      <c r="L115" s="27"/>
      <c r="M115" s="27"/>
      <c r="N115" s="27"/>
      <c r="O115" s="27"/>
      <c r="P115" s="27"/>
      <c r="Q115" s="27"/>
      <c r="R115" s="27"/>
      <c r="S115" s="27"/>
      <c r="T115" s="27"/>
      <c r="X115" s="26"/>
      <c r="Y115" s="26"/>
      <c r="Z115" s="26"/>
      <c r="AA115" s="26"/>
      <c r="AB115" s="26"/>
      <c r="AC115" s="26"/>
      <c r="AD115" s="26"/>
      <c r="AE115" s="26"/>
      <c r="AF115" s="26"/>
      <c r="AG115" s="26"/>
      <c r="AH115" s="26"/>
      <c r="AI115" s="27"/>
      <c r="AJ115" s="27"/>
      <c r="AK115" s="27"/>
      <c r="AL115" s="28"/>
    </row>
    <row r="116" spans="2:54" s="13" customFormat="1" ht="13.5" customHeight="1" x14ac:dyDescent="0.2">
      <c r="B116" s="52"/>
      <c r="C116" s="52"/>
      <c r="D116" s="53"/>
      <c r="G116" s="11"/>
      <c r="H116" s="11"/>
      <c r="I116" s="11"/>
      <c r="J116" s="11"/>
      <c r="K116" s="11"/>
      <c r="L116" s="11"/>
      <c r="M116" s="11"/>
      <c r="N116" s="11"/>
      <c r="O116" s="11"/>
      <c r="P116" s="11"/>
      <c r="Q116" s="11"/>
      <c r="R116" s="11"/>
      <c r="S116" s="28"/>
      <c r="T116" s="28"/>
      <c r="X116" s="27"/>
      <c r="Y116" s="27"/>
      <c r="Z116" s="27"/>
      <c r="AA116" s="27"/>
      <c r="AB116" s="27"/>
      <c r="AC116" s="27"/>
      <c r="AD116" s="27"/>
      <c r="AE116" s="27"/>
      <c r="AF116" s="27"/>
      <c r="AG116" s="27"/>
      <c r="AH116" s="27"/>
      <c r="AI116" s="27"/>
      <c r="AJ116" s="27"/>
      <c r="AK116" s="27"/>
      <c r="AL116" s="28"/>
      <c r="AN116" s="11"/>
      <c r="AO116" s="26"/>
      <c r="AP116" s="26"/>
      <c r="AQ116" s="26"/>
      <c r="AR116" s="26"/>
      <c r="AS116" s="26"/>
      <c r="AT116" s="26"/>
      <c r="AU116" s="26"/>
      <c r="AV116" s="26"/>
      <c r="AW116" s="26"/>
      <c r="AX116" s="26"/>
      <c r="AY116" s="26"/>
      <c r="AZ116" s="27"/>
      <c r="BA116" s="27"/>
      <c r="BB116" s="27"/>
    </row>
    <row r="117" spans="2:54" s="13" customFormat="1" ht="13.5" customHeight="1" x14ac:dyDescent="0.2">
      <c r="B117" s="52"/>
      <c r="C117" s="52"/>
      <c r="D117" s="53"/>
      <c r="G117" s="11"/>
      <c r="H117" s="11"/>
      <c r="I117" s="11"/>
      <c r="J117" s="11"/>
      <c r="K117" s="11"/>
      <c r="L117" s="11"/>
      <c r="M117" s="11"/>
      <c r="N117" s="11"/>
      <c r="O117" s="11"/>
      <c r="P117" s="11"/>
      <c r="Q117" s="11"/>
      <c r="R117" s="11"/>
      <c r="S117" s="28"/>
      <c r="T117" s="28"/>
      <c r="AN117" s="11"/>
      <c r="AO117" s="26"/>
      <c r="AP117" s="26"/>
      <c r="AQ117" s="26"/>
      <c r="AR117" s="26"/>
      <c r="AS117" s="26"/>
      <c r="AT117" s="26"/>
      <c r="AU117" s="26"/>
      <c r="AV117" s="26"/>
      <c r="AW117" s="26"/>
      <c r="AX117" s="26"/>
      <c r="AY117" s="26"/>
      <c r="AZ117" s="27"/>
      <c r="BA117" s="27"/>
      <c r="BB117" s="27"/>
    </row>
    <row r="118" spans="2:54" s="13" customFormat="1" ht="13.5" customHeight="1" x14ac:dyDescent="0.2">
      <c r="B118" s="52"/>
      <c r="C118" s="52"/>
      <c r="D118" s="53"/>
      <c r="G118" s="11"/>
      <c r="H118" s="11"/>
      <c r="I118" s="11"/>
      <c r="J118" s="11"/>
      <c r="K118" s="11"/>
      <c r="L118" s="11"/>
      <c r="M118" s="11"/>
      <c r="N118" s="11"/>
      <c r="O118" s="11"/>
      <c r="P118" s="11"/>
      <c r="Q118" s="11"/>
      <c r="R118" s="11"/>
      <c r="S118" s="28"/>
      <c r="T118" s="28"/>
      <c r="X118" s="26"/>
      <c r="Y118" s="26"/>
      <c r="Z118" s="26"/>
      <c r="AA118" s="26"/>
      <c r="AB118" s="26"/>
      <c r="AC118" s="26"/>
      <c r="AD118" s="26"/>
      <c r="AE118" s="26"/>
      <c r="AF118" s="26"/>
      <c r="AG118" s="26"/>
      <c r="AH118" s="26"/>
      <c r="AI118" s="27"/>
      <c r="AJ118" s="27"/>
      <c r="AK118" s="27"/>
      <c r="AL118" s="28"/>
      <c r="AN118" s="11"/>
      <c r="AO118" s="27"/>
      <c r="AP118" s="27"/>
      <c r="AQ118" s="27"/>
      <c r="AR118" s="27"/>
      <c r="AS118" s="27"/>
      <c r="AT118" s="27"/>
      <c r="AU118" s="27"/>
      <c r="AV118" s="27"/>
      <c r="AW118" s="27"/>
      <c r="AX118" s="27"/>
      <c r="AY118" s="27"/>
      <c r="AZ118" s="27"/>
      <c r="BA118" s="27"/>
      <c r="BB118" s="27"/>
    </row>
    <row r="119" spans="2:54" s="13" customFormat="1" ht="13.5" customHeight="1" x14ac:dyDescent="0.2">
      <c r="B119" s="52"/>
      <c r="C119" s="52"/>
      <c r="D119" s="53"/>
      <c r="X119" s="26"/>
      <c r="Y119" s="26"/>
      <c r="Z119" s="26"/>
      <c r="AA119" s="26"/>
      <c r="AB119" s="26"/>
      <c r="AC119" s="26"/>
      <c r="AD119" s="26"/>
      <c r="AE119" s="26"/>
      <c r="AF119" s="26"/>
      <c r="AG119" s="26"/>
      <c r="AH119" s="26"/>
      <c r="AI119" s="27"/>
      <c r="AJ119" s="27"/>
      <c r="AK119" s="27"/>
      <c r="AL119" s="28"/>
    </row>
    <row r="120" spans="2:54" s="13" customFormat="1" ht="13.5" customHeight="1" x14ac:dyDescent="0.2">
      <c r="B120" s="52"/>
      <c r="C120" s="52"/>
      <c r="D120" s="53"/>
      <c r="X120" s="27"/>
      <c r="Y120" s="27"/>
      <c r="Z120" s="27"/>
      <c r="AA120" s="27"/>
      <c r="AB120" s="27"/>
      <c r="AC120" s="27"/>
      <c r="AD120" s="27"/>
      <c r="AE120" s="27"/>
      <c r="AF120" s="27"/>
      <c r="AG120" s="27"/>
      <c r="AH120" s="27"/>
      <c r="AI120" s="27"/>
      <c r="AJ120" s="27"/>
      <c r="AK120" s="27"/>
      <c r="AL120" s="28"/>
    </row>
    <row r="121" spans="2:54" s="13" customFormat="1" ht="13.5" customHeight="1" x14ac:dyDescent="0.2">
      <c r="B121" s="52"/>
      <c r="C121" s="52"/>
      <c r="D121" s="53"/>
    </row>
    <row r="122" spans="2:54" s="13" customFormat="1" ht="13.5" customHeight="1" x14ac:dyDescent="0.2">
      <c r="B122" s="52"/>
      <c r="C122" s="52"/>
      <c r="D122" s="53"/>
      <c r="G122" s="26"/>
      <c r="H122" s="26"/>
      <c r="I122" s="26"/>
      <c r="J122" s="26"/>
      <c r="K122" s="26"/>
      <c r="L122" s="26"/>
      <c r="M122" s="26"/>
      <c r="N122" s="26"/>
      <c r="O122" s="26"/>
      <c r="P122" s="26"/>
      <c r="Q122" s="26"/>
      <c r="R122" s="26"/>
      <c r="S122" s="27"/>
      <c r="T122" s="27"/>
      <c r="X122" s="26"/>
      <c r="Y122" s="26"/>
      <c r="Z122" s="26"/>
      <c r="AA122" s="26"/>
      <c r="AB122" s="26"/>
      <c r="AC122" s="26"/>
      <c r="AD122" s="26"/>
      <c r="AE122" s="26"/>
      <c r="AF122" s="26"/>
      <c r="AG122" s="26"/>
      <c r="AH122" s="26"/>
      <c r="AI122" s="27"/>
      <c r="AJ122" s="27"/>
      <c r="AK122" s="27"/>
      <c r="AL122" s="28"/>
    </row>
    <row r="123" spans="2:54" s="13" customFormat="1" ht="13.5" customHeight="1" x14ac:dyDescent="0.2">
      <c r="B123" s="52"/>
      <c r="C123" s="52"/>
      <c r="D123" s="53"/>
      <c r="G123" s="26"/>
      <c r="H123" s="26"/>
      <c r="I123" s="26"/>
      <c r="J123" s="26"/>
      <c r="K123" s="26"/>
      <c r="L123" s="26"/>
      <c r="M123" s="26"/>
      <c r="N123" s="26"/>
      <c r="O123" s="26"/>
      <c r="P123" s="26"/>
      <c r="Q123" s="26"/>
      <c r="R123" s="26"/>
      <c r="S123" s="27"/>
      <c r="T123" s="27"/>
      <c r="X123" s="26"/>
      <c r="Y123" s="26"/>
      <c r="Z123" s="26"/>
      <c r="AA123" s="26"/>
      <c r="AB123" s="26"/>
      <c r="AC123" s="26"/>
      <c r="AD123" s="26"/>
      <c r="AE123" s="26"/>
      <c r="AF123" s="26"/>
      <c r="AG123" s="26"/>
      <c r="AH123" s="26"/>
      <c r="AI123" s="27"/>
      <c r="AJ123" s="27"/>
      <c r="AK123" s="27"/>
      <c r="AL123" s="28"/>
    </row>
    <row r="124" spans="2:54" s="13" customFormat="1" ht="13.5" customHeight="1" x14ac:dyDescent="0.2">
      <c r="B124" s="52"/>
      <c r="C124" s="52"/>
      <c r="D124" s="53"/>
      <c r="E124" s="9"/>
      <c r="G124" s="27"/>
      <c r="H124" s="27"/>
      <c r="I124" s="27"/>
      <c r="J124" s="27"/>
      <c r="K124" s="27"/>
      <c r="L124" s="27"/>
      <c r="M124" s="27"/>
      <c r="N124" s="27"/>
      <c r="O124" s="27"/>
      <c r="P124" s="27"/>
      <c r="Q124" s="27"/>
      <c r="R124" s="27"/>
      <c r="S124" s="27"/>
      <c r="T124" s="27"/>
      <c r="X124" s="27"/>
      <c r="Y124" s="27"/>
      <c r="Z124" s="27"/>
      <c r="AA124" s="27"/>
      <c r="AB124" s="27"/>
      <c r="AC124" s="27"/>
      <c r="AD124" s="27"/>
      <c r="AE124" s="27"/>
      <c r="AF124" s="27"/>
      <c r="AG124" s="27"/>
      <c r="AH124" s="27"/>
      <c r="AI124" s="27"/>
      <c r="AJ124" s="27"/>
      <c r="AK124" s="27"/>
      <c r="AL124" s="28"/>
    </row>
    <row r="125" spans="2:54" s="13" customFormat="1" ht="13.5" customHeight="1" x14ac:dyDescent="0.2">
      <c r="B125" s="52"/>
      <c r="C125" s="52"/>
      <c r="D125" s="53"/>
      <c r="E125" s="9"/>
    </row>
    <row r="126" spans="2:54" s="13" customFormat="1" ht="13.5" customHeight="1" x14ac:dyDescent="0.2">
      <c r="B126" s="52"/>
      <c r="C126" s="52"/>
      <c r="D126" s="53"/>
      <c r="E126" s="9"/>
      <c r="X126" s="26"/>
      <c r="Y126" s="26"/>
      <c r="Z126" s="26"/>
      <c r="AA126" s="26"/>
      <c r="AB126" s="26"/>
      <c r="AC126" s="26"/>
      <c r="AD126" s="26"/>
      <c r="AE126" s="26"/>
      <c r="AF126" s="26"/>
      <c r="AG126" s="26"/>
      <c r="AH126" s="26"/>
      <c r="AI126" s="27"/>
      <c r="AJ126" s="27"/>
      <c r="AK126" s="27"/>
      <c r="AL126" s="28"/>
    </row>
    <row r="127" spans="2:54" s="13" customFormat="1" ht="13.5" customHeight="1" x14ac:dyDescent="0.2">
      <c r="B127" s="52"/>
      <c r="C127" s="52"/>
      <c r="D127" s="53"/>
      <c r="X127" s="26"/>
      <c r="Y127" s="26"/>
      <c r="Z127" s="26"/>
      <c r="AA127" s="26"/>
      <c r="AB127" s="26"/>
      <c r="AC127" s="26"/>
      <c r="AD127" s="26"/>
      <c r="AE127" s="26"/>
      <c r="AF127" s="26"/>
      <c r="AG127" s="26"/>
      <c r="AH127" s="26"/>
      <c r="AI127" s="27"/>
      <c r="AJ127" s="27"/>
      <c r="AK127" s="27"/>
      <c r="AL127" s="28"/>
    </row>
    <row r="128" spans="2:54" s="13" customFormat="1" ht="13.5" customHeight="1" x14ac:dyDescent="0.2">
      <c r="B128" s="52"/>
      <c r="C128" s="52"/>
      <c r="D128" s="53"/>
      <c r="X128" s="27"/>
      <c r="Y128" s="27"/>
      <c r="Z128" s="27"/>
      <c r="AA128" s="27"/>
      <c r="AB128" s="27"/>
      <c r="AC128" s="27"/>
      <c r="AD128" s="27"/>
      <c r="AE128" s="27"/>
      <c r="AF128" s="27"/>
      <c r="AG128" s="27"/>
      <c r="AH128" s="27"/>
      <c r="AI128" s="27"/>
      <c r="AJ128" s="27"/>
      <c r="AK128" s="27"/>
      <c r="AL128" s="28"/>
    </row>
    <row r="129" spans="2:54" s="13" customFormat="1" ht="13.5" customHeight="1" x14ac:dyDescent="0.2">
      <c r="B129" s="52"/>
      <c r="C129" s="52"/>
      <c r="D129" s="53"/>
    </row>
    <row r="130" spans="2:54" s="13" customFormat="1" ht="13.5" customHeight="1" x14ac:dyDescent="0.2">
      <c r="B130" s="52"/>
      <c r="C130" s="52"/>
      <c r="D130" s="53"/>
    </row>
    <row r="131" spans="2:54" s="13" customFormat="1" ht="13.5" customHeight="1" x14ac:dyDescent="0.2">
      <c r="B131" s="52"/>
      <c r="C131" s="52"/>
      <c r="D131" s="53"/>
      <c r="G131" s="26"/>
      <c r="H131" s="26"/>
      <c r="I131" s="26"/>
      <c r="J131" s="26"/>
      <c r="K131" s="26"/>
      <c r="L131" s="26"/>
      <c r="M131" s="26"/>
      <c r="N131" s="26"/>
      <c r="O131" s="26"/>
      <c r="P131" s="26"/>
      <c r="Q131" s="26"/>
      <c r="R131" s="26"/>
      <c r="S131" s="27"/>
      <c r="T131" s="27"/>
      <c r="X131" s="26"/>
      <c r="Y131" s="26"/>
      <c r="Z131" s="26"/>
      <c r="AA131" s="26"/>
      <c r="AB131" s="26"/>
      <c r="AC131" s="26"/>
      <c r="AD131" s="26"/>
      <c r="AE131" s="26"/>
      <c r="AF131" s="26"/>
      <c r="AG131" s="26"/>
      <c r="AH131" s="26"/>
      <c r="AI131" s="27"/>
      <c r="AJ131" s="27"/>
      <c r="AK131" s="27"/>
      <c r="AL131" s="28"/>
    </row>
    <row r="132" spans="2:54" s="13" customFormat="1" ht="13.5" customHeight="1" x14ac:dyDescent="0.2">
      <c r="B132" s="52"/>
      <c r="C132" s="52"/>
      <c r="D132" s="53"/>
      <c r="G132" s="26"/>
      <c r="H132" s="26"/>
      <c r="I132" s="26"/>
      <c r="J132" s="26"/>
      <c r="K132" s="26"/>
      <c r="L132" s="26"/>
      <c r="M132" s="26"/>
      <c r="N132" s="26"/>
      <c r="O132" s="26"/>
      <c r="P132" s="26"/>
      <c r="Q132" s="26"/>
      <c r="R132" s="26"/>
      <c r="S132" s="27"/>
      <c r="T132" s="27"/>
      <c r="X132" s="26"/>
      <c r="Y132" s="26"/>
      <c r="Z132" s="26"/>
      <c r="AA132" s="26"/>
      <c r="AB132" s="26"/>
      <c r="AC132" s="26"/>
      <c r="AD132" s="26"/>
      <c r="AE132" s="26"/>
      <c r="AF132" s="26"/>
      <c r="AG132" s="26"/>
      <c r="AH132" s="26"/>
      <c r="AI132" s="27"/>
      <c r="AJ132" s="27"/>
      <c r="AK132" s="27"/>
      <c r="AL132" s="28"/>
    </row>
    <row r="133" spans="2:54" s="13" customFormat="1" ht="13.5" customHeight="1" x14ac:dyDescent="0.2">
      <c r="B133" s="52"/>
      <c r="C133" s="52"/>
      <c r="D133" s="53"/>
      <c r="G133" s="27"/>
      <c r="H133" s="27"/>
      <c r="I133" s="27"/>
      <c r="J133" s="27"/>
      <c r="K133" s="27"/>
      <c r="L133" s="27"/>
      <c r="M133" s="27"/>
      <c r="N133" s="27"/>
      <c r="O133" s="27"/>
      <c r="P133" s="27"/>
      <c r="Q133" s="27"/>
      <c r="R133" s="27"/>
      <c r="S133" s="27"/>
      <c r="T133" s="27"/>
      <c r="X133" s="27"/>
      <c r="Y133" s="27"/>
      <c r="Z133" s="27"/>
      <c r="AA133" s="27"/>
      <c r="AB133" s="27"/>
      <c r="AC133" s="27"/>
      <c r="AD133" s="27"/>
      <c r="AE133" s="27"/>
      <c r="AF133" s="27"/>
      <c r="AG133" s="27"/>
      <c r="AH133" s="27"/>
      <c r="AI133" s="27"/>
      <c r="AJ133" s="27"/>
      <c r="AK133" s="27"/>
      <c r="AL133" s="28"/>
    </row>
    <row r="134" spans="2:54" s="13" customFormat="1" ht="13.5" customHeight="1" x14ac:dyDescent="0.2">
      <c r="B134" s="52"/>
      <c r="C134" s="52"/>
      <c r="D134" s="53"/>
    </row>
    <row r="135" spans="2:54" s="13" customFormat="1" ht="13.5" customHeight="1" x14ac:dyDescent="0.2">
      <c r="B135" s="53"/>
      <c r="C135" s="53"/>
      <c r="D135" s="53"/>
      <c r="X135" s="26"/>
      <c r="Y135" s="26"/>
      <c r="Z135" s="26"/>
      <c r="AA135" s="26"/>
      <c r="AB135" s="26"/>
      <c r="AC135" s="26"/>
      <c r="AD135" s="26"/>
      <c r="AE135" s="26"/>
      <c r="AF135" s="26"/>
      <c r="AG135" s="26"/>
      <c r="AH135" s="26"/>
      <c r="AI135" s="27"/>
      <c r="AJ135" s="27"/>
      <c r="AK135" s="27"/>
      <c r="AL135" s="28"/>
    </row>
    <row r="136" spans="2:54" s="13" customFormat="1" ht="13.5" customHeight="1" x14ac:dyDescent="0.2"/>
    <row r="137" spans="2:54" s="13" customFormat="1" ht="13.5" customHeight="1" x14ac:dyDescent="0.2"/>
    <row r="138" spans="2:54" s="13" customFormat="1" ht="13.5" customHeight="1" x14ac:dyDescent="0.2"/>
    <row r="139" spans="2:54" s="13" customFormat="1" ht="13.5" customHeight="1" x14ac:dyDescent="0.2"/>
    <row r="140" spans="2:54" s="13" customFormat="1" ht="13.5" customHeight="1" x14ac:dyDescent="0.2"/>
    <row r="141" spans="2:54" s="13" customFormat="1" ht="13.5" customHeight="1" x14ac:dyDescent="0.2">
      <c r="B141" s="11"/>
      <c r="AQ141" s="48"/>
      <c r="AR141" s="48"/>
      <c r="AS141" s="48"/>
      <c r="AT141" s="48"/>
      <c r="AU141" s="48"/>
      <c r="AV141" s="48"/>
      <c r="AW141" s="48"/>
      <c r="AX141" s="48"/>
      <c r="AY141" s="48"/>
      <c r="AZ141" s="48"/>
      <c r="BA141" s="48"/>
      <c r="BB141" s="48"/>
    </row>
    <row r="142" spans="2:54" s="13" customFormat="1" ht="13.5" customHeight="1" x14ac:dyDescent="0.2"/>
    <row r="143" spans="2:54" s="13" customFormat="1" ht="13.5" customHeight="1" x14ac:dyDescent="0.2">
      <c r="J143" s="49"/>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row>
    <row r="144" spans="2:54" s="13" customFormat="1" ht="13.5" customHeight="1" x14ac:dyDescent="0.2">
      <c r="B144" s="47"/>
      <c r="C144" s="47"/>
      <c r="D144" s="47"/>
      <c r="E144" s="47"/>
      <c r="F144" s="47"/>
      <c r="G144" s="47"/>
      <c r="H144" s="47"/>
      <c r="I144" s="47"/>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47"/>
      <c r="AW144" s="47"/>
      <c r="AX144" s="47"/>
      <c r="AY144" s="47"/>
      <c r="AZ144" s="47"/>
      <c r="BA144" s="47"/>
      <c r="BB144" s="47"/>
    </row>
    <row r="145" spans="3:53" s="13" customFormat="1" ht="13.5" customHeight="1" x14ac:dyDescent="0.2">
      <c r="AD145" s="42"/>
    </row>
    <row r="146" spans="3:53" s="13" customFormat="1" ht="13.5" customHeight="1" x14ac:dyDescent="0.2"/>
    <row r="147" spans="3:53" s="13" customFormat="1" ht="13.5" customHeight="1" x14ac:dyDescent="0.2">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row>
    <row r="148" spans="3:53" s="13" customFormat="1" ht="13.5" customHeight="1" x14ac:dyDescent="0.2">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row>
    <row r="149" spans="3:53" s="13" customFormat="1" ht="13.5" customHeight="1" x14ac:dyDescent="0.2">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row>
    <row r="150" spans="3:53" s="13" customFormat="1" ht="13.5" customHeight="1" x14ac:dyDescent="0.2">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row>
    <row r="151" spans="3:53" s="13" customFormat="1" ht="13.5" customHeight="1" x14ac:dyDescent="0.2">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row>
    <row r="152" spans="3:53" s="13" customFormat="1" ht="13.5" customHeight="1" x14ac:dyDescent="0.2">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row>
    <row r="153" spans="3:53" s="13" customFormat="1" ht="13.5" customHeight="1" x14ac:dyDescent="0.2">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row>
    <row r="154" spans="3:53" s="13" customFormat="1" ht="13.5" customHeight="1" x14ac:dyDescent="0.2">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row>
    <row r="155" spans="3:53" s="13" customFormat="1" ht="13.5" customHeight="1" x14ac:dyDescent="0.2">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row>
    <row r="156" spans="3:53" s="13" customFormat="1" ht="13.5" customHeight="1" x14ac:dyDescent="0.2">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row>
    <row r="157" spans="3:53" s="13" customFormat="1" ht="13.5" customHeight="1" x14ac:dyDescent="0.2">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row>
    <row r="158" spans="3:53" s="13" customFormat="1" ht="13.5" customHeight="1" x14ac:dyDescent="0.2">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row>
    <row r="159" spans="3:53" s="13" customFormat="1" ht="13.5" customHeight="1" x14ac:dyDescent="0.2">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row>
    <row r="160" spans="3:53" s="13" customFormat="1" ht="13.5" customHeight="1" x14ac:dyDescent="0.2">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row>
    <row r="161" spans="3:53" s="13" customFormat="1" ht="13.5" customHeight="1" x14ac:dyDescent="0.2">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row>
    <row r="162" spans="3:53" s="13" customFormat="1" ht="13.5" customHeight="1" x14ac:dyDescent="0.2">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row>
    <row r="163" spans="3:53" s="13" customFormat="1" ht="13.5" customHeight="1" x14ac:dyDescent="0.2">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row>
    <row r="164" spans="3:53" s="13" customFormat="1" ht="13.5" customHeight="1" x14ac:dyDescent="0.2">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row>
    <row r="165" spans="3:53" s="13" customFormat="1" ht="13.5" customHeight="1" x14ac:dyDescent="0.2">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c r="AA165" s="54"/>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row>
    <row r="166" spans="3:53" s="13" customFormat="1" ht="13.5" customHeight="1" x14ac:dyDescent="0.2">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row>
    <row r="167" spans="3:53" s="13" customFormat="1" ht="13.5" customHeight="1" x14ac:dyDescent="0.2">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row>
    <row r="168" spans="3:53" s="13" customFormat="1" ht="13.5" customHeight="1" x14ac:dyDescent="0.2">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row>
    <row r="169" spans="3:53" s="13" customFormat="1" ht="13.5" customHeight="1" x14ac:dyDescent="0.2">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c r="AA169" s="54"/>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row>
    <row r="170" spans="3:53" s="13" customFormat="1" ht="13.5" customHeight="1" x14ac:dyDescent="0.2">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c r="AA170" s="54"/>
    </row>
    <row r="171" spans="3:53" s="13" customFormat="1" ht="13.5" customHeight="1" x14ac:dyDescent="0.2">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c r="AA171" s="54"/>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row>
    <row r="172" spans="3:53" s="13" customFormat="1" ht="13.5" customHeight="1" x14ac:dyDescent="0.2">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row>
    <row r="173" spans="3:53" s="13" customFormat="1" ht="13.5" customHeight="1" x14ac:dyDescent="0.2">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row>
    <row r="174" spans="3:53" s="13" customFormat="1" ht="13.5" customHeight="1" x14ac:dyDescent="0.2">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row>
    <row r="175" spans="3:53" s="13" customFormat="1" ht="13.5" customHeight="1" x14ac:dyDescent="0.2">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row>
    <row r="176" spans="3:53" s="13" customFormat="1" ht="13.5" customHeight="1" x14ac:dyDescent="0.2">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row>
    <row r="177" spans="2:54" s="13" customFormat="1" ht="13.5" customHeight="1" x14ac:dyDescent="0.2">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row>
    <row r="178" spans="2:54" s="13" customFormat="1" ht="13.5" customHeight="1" x14ac:dyDescent="0.2"/>
    <row r="179" spans="2:54" s="13" customFormat="1" ht="13.5" customHeight="1" x14ac:dyDescent="0.2"/>
    <row r="180" spans="2:54" s="13" customFormat="1" ht="13.5" customHeight="1" x14ac:dyDescent="0.2"/>
    <row r="181" spans="2:54" s="13" customFormat="1" ht="13.5" customHeight="1" x14ac:dyDescent="0.2"/>
    <row r="182" spans="2:54" s="13" customFormat="1" ht="13.5" customHeight="1" x14ac:dyDescent="0.2"/>
    <row r="183" spans="2:54" s="13" customFormat="1" ht="13.5" customHeight="1" x14ac:dyDescent="0.2"/>
    <row r="184" spans="2:54" s="13" customFormat="1" ht="13.5" customHeight="1" x14ac:dyDescent="0.2">
      <c r="B184" s="11"/>
      <c r="AQ184" s="48"/>
      <c r="AR184" s="48"/>
      <c r="AS184" s="48"/>
      <c r="AT184" s="48"/>
      <c r="AU184" s="48"/>
      <c r="AV184" s="48"/>
      <c r="AW184" s="48"/>
      <c r="AX184" s="48"/>
      <c r="AY184" s="48"/>
      <c r="AZ184" s="48"/>
      <c r="BA184" s="48"/>
      <c r="BB184" s="48"/>
    </row>
    <row r="185" spans="2:54" s="13" customFormat="1" ht="13.5" customHeight="1" x14ac:dyDescent="0.2"/>
    <row r="186" spans="2:54" s="13" customFormat="1" ht="13.5" customHeight="1" x14ac:dyDescent="0.2">
      <c r="B186" s="55"/>
      <c r="C186" s="56"/>
      <c r="D186" s="56"/>
      <c r="E186" s="56"/>
      <c r="F186" s="56"/>
      <c r="G186" s="56"/>
      <c r="H186" s="56"/>
      <c r="I186" s="56"/>
      <c r="J186" s="56"/>
      <c r="K186" s="56"/>
      <c r="L186" s="55"/>
      <c r="M186" s="56"/>
      <c r="N186" s="56"/>
      <c r="O186" s="56"/>
      <c r="P186" s="56"/>
      <c r="Q186" s="56"/>
      <c r="R186" s="56"/>
      <c r="S186" s="56"/>
      <c r="T186" s="56"/>
      <c r="U186" s="56"/>
      <c r="V186" s="56"/>
      <c r="W186" s="56"/>
      <c r="X186" s="55"/>
      <c r="Y186" s="56"/>
      <c r="Z186" s="56"/>
      <c r="AA186" s="56"/>
      <c r="AB186" s="56"/>
      <c r="AC186" s="56"/>
      <c r="AD186" s="56"/>
      <c r="AE186" s="56"/>
      <c r="AF186" s="56"/>
      <c r="AG186" s="11"/>
      <c r="AH186" s="46"/>
      <c r="AI186" s="46"/>
      <c r="AJ186" s="46"/>
      <c r="AK186" s="46"/>
      <c r="AL186" s="46"/>
      <c r="AM186" s="46"/>
      <c r="AN186" s="46"/>
      <c r="AO186" s="46"/>
      <c r="AP186" s="28"/>
      <c r="AQ186" s="28"/>
      <c r="AR186" s="11"/>
      <c r="AS186" s="46"/>
      <c r="AT186" s="46"/>
      <c r="AU186" s="46"/>
      <c r="AV186" s="46"/>
      <c r="AW186" s="46"/>
      <c r="AX186" s="46"/>
      <c r="AY186" s="46"/>
      <c r="AZ186" s="46"/>
      <c r="BA186" s="28"/>
      <c r="BB186" s="28"/>
    </row>
    <row r="187" spans="2:54" s="13" customFormat="1" ht="13.5" customHeight="1" x14ac:dyDescent="0.2">
      <c r="B187" s="56"/>
      <c r="C187" s="56"/>
      <c r="D187" s="56"/>
      <c r="E187" s="56"/>
      <c r="F187" s="56"/>
      <c r="G187" s="56"/>
      <c r="H187" s="56"/>
      <c r="I187" s="56"/>
      <c r="J187" s="56"/>
      <c r="K187" s="56"/>
      <c r="L187" s="56"/>
      <c r="M187" s="56"/>
      <c r="N187" s="56"/>
      <c r="O187" s="56"/>
      <c r="P187" s="56"/>
      <c r="Q187" s="56"/>
      <c r="R187" s="56"/>
      <c r="S187" s="56"/>
      <c r="T187" s="56"/>
      <c r="U187" s="56"/>
      <c r="V187" s="56"/>
      <c r="W187" s="56"/>
      <c r="X187" s="56"/>
      <c r="Y187" s="56"/>
      <c r="Z187" s="56"/>
      <c r="AA187" s="56"/>
      <c r="AB187" s="56"/>
      <c r="AC187" s="56"/>
      <c r="AD187" s="56"/>
      <c r="AE187" s="56"/>
      <c r="AF187" s="56"/>
      <c r="AG187" s="46"/>
      <c r="AH187" s="46"/>
      <c r="AI187" s="46"/>
      <c r="AJ187" s="46"/>
      <c r="AK187" s="46"/>
      <c r="AL187" s="46"/>
      <c r="AM187" s="46"/>
      <c r="AN187" s="46"/>
      <c r="AO187" s="46"/>
      <c r="AP187" s="28"/>
      <c r="AQ187" s="28"/>
      <c r="AR187" s="46"/>
      <c r="AS187" s="46"/>
      <c r="AT187" s="46"/>
      <c r="AU187" s="46"/>
      <c r="AV187" s="46"/>
      <c r="AW187" s="46"/>
      <c r="AX187" s="46"/>
      <c r="AY187" s="46"/>
      <c r="AZ187" s="46"/>
      <c r="BA187" s="28"/>
      <c r="BB187" s="28"/>
    </row>
    <row r="188" spans="2:54" s="13" customFormat="1" ht="13.5" customHeight="1" x14ac:dyDescent="0.2">
      <c r="B188" s="56"/>
      <c r="C188" s="56"/>
      <c r="D188" s="56"/>
      <c r="E188" s="56"/>
      <c r="F188" s="56"/>
      <c r="G188" s="56"/>
      <c r="H188" s="56"/>
      <c r="I188" s="56"/>
      <c r="J188" s="56"/>
      <c r="K188" s="56"/>
      <c r="L188" s="56"/>
      <c r="M188" s="56"/>
      <c r="N188" s="56"/>
      <c r="O188" s="56"/>
      <c r="P188" s="56"/>
      <c r="Q188" s="56"/>
      <c r="R188" s="56"/>
      <c r="S188" s="56"/>
      <c r="T188" s="56"/>
      <c r="U188" s="56"/>
      <c r="V188" s="56"/>
      <c r="W188" s="56"/>
      <c r="X188" s="56"/>
      <c r="Y188" s="56"/>
      <c r="Z188" s="56"/>
      <c r="AA188" s="56"/>
      <c r="AB188" s="56"/>
      <c r="AC188" s="56"/>
      <c r="AD188" s="56"/>
      <c r="AE188" s="56"/>
      <c r="AF188" s="56"/>
      <c r="AG188" s="46"/>
      <c r="AH188" s="46"/>
      <c r="AI188" s="46"/>
      <c r="AJ188" s="46"/>
      <c r="AK188" s="46"/>
      <c r="AL188" s="46"/>
      <c r="AM188" s="46"/>
      <c r="AN188" s="46"/>
      <c r="AO188" s="46"/>
      <c r="AP188" s="28"/>
      <c r="AQ188" s="28"/>
      <c r="AR188" s="46"/>
      <c r="AS188" s="46"/>
      <c r="AT188" s="46"/>
      <c r="AU188" s="46"/>
      <c r="AV188" s="46"/>
      <c r="AW188" s="46"/>
      <c r="AX188" s="46"/>
      <c r="AY188" s="46"/>
      <c r="AZ188" s="46"/>
      <c r="BA188" s="28"/>
      <c r="BB188" s="28"/>
    </row>
    <row r="189" spans="2:54" s="13" customFormat="1" ht="13.5" customHeight="1" x14ac:dyDescent="0.2">
      <c r="B189" s="11"/>
      <c r="C189" s="46"/>
      <c r="D189" s="46"/>
      <c r="E189" s="46"/>
      <c r="F189" s="46"/>
      <c r="G189" s="46"/>
      <c r="H189" s="46"/>
      <c r="I189" s="46"/>
      <c r="J189" s="46"/>
      <c r="K189" s="46"/>
      <c r="L189" s="46"/>
      <c r="M189" s="46"/>
      <c r="N189" s="46"/>
      <c r="O189" s="46"/>
      <c r="P189" s="46"/>
      <c r="Q189" s="46"/>
      <c r="R189" s="46"/>
      <c r="S189" s="46"/>
      <c r="T189" s="46"/>
      <c r="U189" s="46"/>
      <c r="V189" s="46"/>
      <c r="W189" s="46"/>
      <c r="X189" s="46"/>
      <c r="Y189" s="46"/>
      <c r="Z189" s="46"/>
      <c r="AA189" s="46"/>
      <c r="AB189" s="46"/>
      <c r="AC189" s="46"/>
      <c r="AD189" s="46"/>
      <c r="AE189" s="46"/>
      <c r="AF189" s="46"/>
      <c r="AG189" s="46"/>
      <c r="AH189" s="46"/>
      <c r="AI189" s="46"/>
      <c r="AJ189" s="46"/>
      <c r="AK189" s="46"/>
      <c r="AL189" s="46"/>
      <c r="AM189" s="46"/>
      <c r="AN189" s="46"/>
      <c r="AO189" s="46"/>
      <c r="AP189" s="46"/>
      <c r="AQ189" s="46"/>
      <c r="AR189" s="46"/>
      <c r="AS189" s="46"/>
      <c r="AT189" s="46"/>
      <c r="AU189" s="46"/>
      <c r="AV189" s="46"/>
      <c r="AW189" s="46"/>
      <c r="AX189" s="46"/>
      <c r="AY189" s="46"/>
      <c r="AZ189" s="46"/>
      <c r="BA189" s="46"/>
      <c r="BB189" s="46"/>
    </row>
    <row r="190" spans="2:54" s="13" customFormat="1" ht="13.5" customHeight="1" x14ac:dyDescent="0.2">
      <c r="B190" s="46"/>
      <c r="C190" s="46"/>
      <c r="D190" s="46"/>
      <c r="E190" s="46"/>
      <c r="F190" s="46"/>
      <c r="G190" s="46"/>
      <c r="H190" s="46"/>
      <c r="I190" s="46"/>
      <c r="J190" s="46"/>
      <c r="K190" s="46"/>
      <c r="L190" s="46"/>
      <c r="M190" s="46"/>
      <c r="N190" s="46"/>
      <c r="O190" s="46"/>
      <c r="P190" s="46"/>
      <c r="Q190" s="46"/>
      <c r="R190" s="46"/>
      <c r="S190" s="46"/>
      <c r="T190" s="46"/>
      <c r="U190" s="46"/>
      <c r="V190" s="46"/>
      <c r="W190" s="46"/>
      <c r="X190" s="46"/>
      <c r="Y190" s="46"/>
      <c r="Z190" s="46"/>
      <c r="AA190" s="46"/>
      <c r="AB190" s="46"/>
      <c r="AC190" s="46"/>
      <c r="AD190" s="46"/>
      <c r="AE190" s="46"/>
      <c r="AF190" s="46"/>
      <c r="AG190" s="46"/>
      <c r="AH190" s="46"/>
      <c r="AI190" s="46"/>
      <c r="AJ190" s="46"/>
      <c r="AK190" s="46"/>
      <c r="AL190" s="46"/>
      <c r="AM190" s="46"/>
      <c r="AN190" s="46"/>
      <c r="AO190" s="46"/>
      <c r="AP190" s="46"/>
      <c r="AQ190" s="46"/>
      <c r="AR190" s="46"/>
      <c r="AS190" s="46"/>
      <c r="AT190" s="46"/>
      <c r="AU190" s="46"/>
      <c r="AV190" s="46"/>
      <c r="AW190" s="46"/>
      <c r="AX190" s="46"/>
      <c r="AY190" s="46"/>
      <c r="AZ190" s="46"/>
      <c r="BA190" s="46"/>
      <c r="BB190" s="46"/>
    </row>
    <row r="191" spans="2:54" s="13" customFormat="1" ht="13.5" customHeight="1" x14ac:dyDescent="0.2">
      <c r="B191" s="46"/>
      <c r="C191" s="46"/>
      <c r="D191" s="46"/>
      <c r="E191" s="46"/>
      <c r="F191" s="46"/>
      <c r="G191" s="46"/>
      <c r="H191" s="46"/>
      <c r="I191" s="46"/>
      <c r="J191" s="46"/>
      <c r="K191" s="46"/>
      <c r="L191" s="46"/>
      <c r="M191" s="46"/>
      <c r="N191" s="46"/>
      <c r="O191" s="46"/>
      <c r="P191" s="46"/>
      <c r="Q191" s="46"/>
      <c r="R191" s="46"/>
      <c r="S191" s="46"/>
      <c r="T191" s="46"/>
      <c r="U191" s="46"/>
      <c r="V191" s="46"/>
      <c r="W191" s="46"/>
      <c r="X191" s="46"/>
      <c r="Y191" s="46"/>
      <c r="Z191" s="46"/>
      <c r="AA191" s="46"/>
      <c r="AB191" s="46"/>
      <c r="AC191" s="46"/>
      <c r="AD191" s="46"/>
      <c r="AE191" s="46"/>
      <c r="AF191" s="46"/>
      <c r="AG191" s="46"/>
      <c r="AH191" s="46"/>
      <c r="AI191" s="46"/>
      <c r="AJ191" s="46"/>
      <c r="AK191" s="46"/>
      <c r="AL191" s="46"/>
      <c r="AM191" s="46"/>
      <c r="AN191" s="46"/>
      <c r="AO191" s="46"/>
      <c r="AP191" s="46"/>
      <c r="AQ191" s="46"/>
      <c r="AR191" s="46"/>
      <c r="AS191" s="46"/>
      <c r="AT191" s="46"/>
      <c r="AU191" s="46"/>
      <c r="AV191" s="46"/>
      <c r="AW191" s="46"/>
      <c r="AX191" s="46"/>
      <c r="AY191" s="46"/>
      <c r="AZ191" s="46"/>
      <c r="BA191" s="46"/>
      <c r="BB191" s="46"/>
    </row>
    <row r="192" spans="2:54" s="13" customFormat="1" ht="13.5" customHeight="1" x14ac:dyDescent="0.2">
      <c r="C192" s="51"/>
      <c r="N192" s="51"/>
      <c r="AA192" s="51"/>
      <c r="AW192" s="51"/>
      <c r="AX192" s="51"/>
      <c r="AY192" s="51"/>
      <c r="AZ192" s="51"/>
      <c r="BA192" s="51"/>
      <c r="BB192" s="51"/>
    </row>
    <row r="193" spans="2:54" s="13" customFormat="1" ht="13.5" customHeight="1" x14ac:dyDescent="0.2">
      <c r="B193" s="51"/>
      <c r="C193" s="51"/>
      <c r="N193" s="51"/>
      <c r="AA193" s="51"/>
      <c r="AV193" s="51"/>
      <c r="AW193" s="51"/>
      <c r="AX193" s="51"/>
      <c r="AY193" s="51"/>
      <c r="AZ193" s="51"/>
      <c r="BA193" s="51"/>
      <c r="BB193" s="51"/>
    </row>
    <row r="194" spans="2:54" s="13" customFormat="1" ht="13.5" customHeight="1" x14ac:dyDescent="0.2">
      <c r="B194" s="51"/>
      <c r="C194" s="51"/>
      <c r="N194" s="51"/>
      <c r="AA194" s="51"/>
      <c r="AV194" s="51"/>
      <c r="AW194" s="51"/>
      <c r="AX194" s="51"/>
      <c r="AY194" s="51"/>
      <c r="AZ194" s="51"/>
      <c r="BA194" s="51"/>
      <c r="BB194" s="51"/>
    </row>
    <row r="195" spans="2:54" s="13" customFormat="1" ht="13.5" customHeight="1" x14ac:dyDescent="0.2">
      <c r="C195" s="5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row>
    <row r="196" spans="2:54" s="13" customFormat="1" ht="13.5" customHeight="1" x14ac:dyDescent="0.2">
      <c r="B196" s="51"/>
      <c r="C196" s="5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row>
    <row r="197" spans="2:54" s="13" customFormat="1" ht="13.5" customHeight="1" x14ac:dyDescent="0.2">
      <c r="B197" s="51"/>
      <c r="C197" s="5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row>
    <row r="198" spans="2:54" s="13" customFormat="1" ht="13.5" customHeight="1" x14ac:dyDescent="0.2">
      <c r="B198" s="51"/>
      <c r="C198" s="5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row>
    <row r="199" spans="2:54" s="13" customFormat="1" ht="13.5" customHeight="1" x14ac:dyDescent="0.2">
      <c r="B199" s="51"/>
      <c r="C199" s="51"/>
      <c r="D199" s="11"/>
      <c r="E199" s="11"/>
      <c r="F199" s="11"/>
      <c r="G199" s="11"/>
      <c r="H199" s="11"/>
      <c r="I199" s="11"/>
      <c r="J199" s="11"/>
      <c r="K199" s="11"/>
      <c r="L199" s="11"/>
      <c r="M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row>
    <row r="200" spans="2:54" s="13" customFormat="1" ht="13.5" customHeight="1" x14ac:dyDescent="0.2">
      <c r="B200" s="51"/>
      <c r="C200" s="51"/>
      <c r="D200" s="11"/>
      <c r="E200" s="11"/>
      <c r="F200" s="11"/>
      <c r="G200" s="11"/>
      <c r="H200" s="11"/>
      <c r="I200" s="11"/>
      <c r="J200" s="11"/>
      <c r="K200" s="11"/>
      <c r="L200" s="11"/>
      <c r="M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row>
    <row r="201" spans="2:54" s="13" customFormat="1" ht="13.5" customHeight="1" x14ac:dyDescent="0.2">
      <c r="B201" s="51"/>
      <c r="C201" s="51"/>
      <c r="D201" s="11"/>
      <c r="E201" s="11"/>
      <c r="F201" s="11"/>
      <c r="G201" s="11"/>
      <c r="H201" s="11"/>
      <c r="I201" s="11"/>
      <c r="J201" s="11"/>
      <c r="K201" s="11"/>
      <c r="L201" s="11"/>
      <c r="M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row>
    <row r="202" spans="2:54" s="13" customFormat="1" ht="13.5" customHeight="1" x14ac:dyDescent="0.2">
      <c r="B202" s="51"/>
      <c r="C202" s="5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row>
    <row r="203" spans="2:54" s="13" customFormat="1" ht="13.5" customHeight="1" x14ac:dyDescent="0.2">
      <c r="C203" s="5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row>
    <row r="204" spans="2:54" s="13" customFormat="1" ht="13.5" customHeight="1" x14ac:dyDescent="0.2">
      <c r="B204" s="51"/>
      <c r="C204" s="5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row>
    <row r="205" spans="2:54" s="13" customFormat="1" ht="13.5" customHeight="1" x14ac:dyDescent="0.2">
      <c r="B205" s="51"/>
      <c r="C205" s="5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row>
    <row r="206" spans="2:54" s="13" customFormat="1" ht="13.5" customHeight="1" x14ac:dyDescent="0.2">
      <c r="B206" s="51"/>
      <c r="C206" s="5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row>
    <row r="207" spans="2:54" s="13" customFormat="1" ht="13.5" customHeight="1" x14ac:dyDescent="0.2">
      <c r="B207" s="51"/>
      <c r="C207" s="51"/>
      <c r="D207" s="11"/>
      <c r="E207" s="11"/>
      <c r="F207" s="11"/>
      <c r="G207" s="11"/>
      <c r="H207" s="11"/>
      <c r="I207" s="11"/>
      <c r="J207" s="11"/>
      <c r="K207" s="11"/>
      <c r="L207" s="11"/>
      <c r="M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row>
    <row r="208" spans="2:54" s="13" customFormat="1" ht="13.5" customHeight="1" x14ac:dyDescent="0.2">
      <c r="B208" s="51"/>
      <c r="C208" s="51"/>
      <c r="D208" s="11"/>
      <c r="E208" s="11"/>
      <c r="F208" s="11"/>
      <c r="G208" s="11"/>
      <c r="H208" s="11"/>
      <c r="I208" s="11"/>
      <c r="J208" s="11"/>
      <c r="K208" s="11"/>
      <c r="L208" s="11"/>
      <c r="M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row>
    <row r="209" spans="2:54" s="13" customFormat="1" ht="13.5" customHeight="1" x14ac:dyDescent="0.2">
      <c r="B209" s="51"/>
      <c r="C209" s="51"/>
      <c r="D209" s="11"/>
      <c r="E209" s="11"/>
      <c r="F209" s="11"/>
      <c r="G209" s="11"/>
      <c r="H209" s="11"/>
      <c r="I209" s="11"/>
      <c r="J209" s="11"/>
      <c r="K209" s="11"/>
      <c r="L209" s="11"/>
      <c r="M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row>
    <row r="210" spans="2:54" s="13" customFormat="1" ht="13.5" customHeight="1" x14ac:dyDescent="0.2">
      <c r="B210" s="51"/>
      <c r="C210" s="5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row>
    <row r="211" spans="2:54" s="13" customFormat="1" ht="13.5" customHeight="1" x14ac:dyDescent="0.2">
      <c r="C211" s="5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row>
    <row r="212" spans="2:54" s="13" customFormat="1" ht="13.5" customHeight="1" x14ac:dyDescent="0.2">
      <c r="B212" s="51"/>
      <c r="C212" s="5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row>
    <row r="213" spans="2:54" s="13" customFormat="1" ht="13.5" customHeight="1" x14ac:dyDescent="0.2">
      <c r="B213" s="51"/>
      <c r="C213" s="5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row>
    <row r="214" spans="2:54" s="13" customFormat="1" ht="13.5" customHeight="1" x14ac:dyDescent="0.2">
      <c r="B214" s="51"/>
      <c r="C214" s="5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row>
    <row r="215" spans="2:54" s="13" customFormat="1" ht="13.5" customHeight="1" x14ac:dyDescent="0.2">
      <c r="B215" s="51"/>
      <c r="C215" s="51"/>
      <c r="D215" s="11"/>
      <c r="E215" s="11"/>
      <c r="F215" s="11"/>
      <c r="G215" s="11"/>
      <c r="H215" s="11"/>
      <c r="I215" s="11"/>
      <c r="J215" s="11"/>
      <c r="K215" s="11"/>
      <c r="L215" s="11"/>
      <c r="M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row>
    <row r="216" spans="2:54" s="13" customFormat="1" ht="13.5" customHeight="1" x14ac:dyDescent="0.2">
      <c r="B216" s="51"/>
      <c r="C216" s="51"/>
      <c r="D216" s="11"/>
      <c r="E216" s="11"/>
      <c r="F216" s="11"/>
      <c r="G216" s="11"/>
      <c r="H216" s="11"/>
      <c r="I216" s="11"/>
      <c r="J216" s="11"/>
      <c r="K216" s="11"/>
      <c r="L216" s="11"/>
      <c r="M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row>
    <row r="217" spans="2:54" s="13" customFormat="1" ht="13.5" customHeight="1" x14ac:dyDescent="0.2">
      <c r="B217" s="51"/>
      <c r="C217" s="51"/>
      <c r="D217" s="11"/>
      <c r="E217" s="11"/>
      <c r="F217" s="11"/>
      <c r="G217" s="11"/>
      <c r="H217" s="11"/>
      <c r="I217" s="11"/>
      <c r="J217" s="11"/>
      <c r="K217" s="11"/>
      <c r="L217" s="11"/>
      <c r="M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row>
    <row r="218" spans="2:54" s="13" customFormat="1" ht="13.5" customHeight="1" x14ac:dyDescent="0.2">
      <c r="B218" s="51"/>
      <c r="C218" s="5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row>
    <row r="219" spans="2:54" s="13" customFormat="1" ht="13.5" customHeight="1" x14ac:dyDescent="0.2">
      <c r="B219" s="11"/>
      <c r="C219" s="46"/>
      <c r="D219" s="46"/>
      <c r="E219" s="46"/>
      <c r="F219" s="46"/>
      <c r="G219" s="46"/>
      <c r="H219" s="46"/>
      <c r="I219" s="46"/>
      <c r="J219" s="55"/>
      <c r="K219" s="56"/>
      <c r="L219" s="56"/>
      <c r="M219" s="56"/>
      <c r="N219" s="56"/>
      <c r="O219" s="56"/>
      <c r="P219" s="56"/>
      <c r="Q219" s="56"/>
      <c r="R219" s="56"/>
      <c r="S219" s="56"/>
      <c r="T219" s="56"/>
      <c r="U219" s="56"/>
      <c r="V219" s="56"/>
      <c r="W219" s="56"/>
      <c r="X219" s="56"/>
      <c r="Y219" s="56"/>
      <c r="Z219" s="56"/>
      <c r="AA219" s="56"/>
      <c r="AB219" s="56"/>
      <c r="AC219" s="56"/>
      <c r="AD219" s="56"/>
      <c r="AE219" s="56"/>
      <c r="AF219" s="56"/>
      <c r="AG219" s="55"/>
      <c r="AH219" s="56"/>
      <c r="AI219" s="56"/>
      <c r="AJ219" s="56"/>
      <c r="AK219" s="56"/>
      <c r="AL219" s="56"/>
      <c r="AM219" s="56"/>
      <c r="AN219" s="56"/>
      <c r="AO219" s="56"/>
      <c r="AP219" s="56"/>
      <c r="AQ219" s="56"/>
      <c r="AR219" s="56"/>
      <c r="AS219" s="56"/>
      <c r="AT219" s="56"/>
      <c r="AU219" s="56"/>
      <c r="AV219" s="56"/>
      <c r="AW219" s="56"/>
      <c r="AX219" s="56"/>
      <c r="AY219" s="56"/>
      <c r="AZ219" s="56"/>
      <c r="BA219" s="56"/>
      <c r="BB219" s="56"/>
    </row>
    <row r="220" spans="2:54" s="13" customFormat="1" ht="13.5" customHeight="1" x14ac:dyDescent="0.2">
      <c r="B220" s="46"/>
      <c r="C220" s="46"/>
      <c r="D220" s="46"/>
      <c r="E220" s="46"/>
      <c r="F220" s="46"/>
      <c r="G220" s="46"/>
      <c r="H220" s="46"/>
      <c r="I220" s="46"/>
      <c r="J220" s="56"/>
      <c r="K220" s="56"/>
      <c r="L220" s="56"/>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row>
    <row r="221" spans="2:54" s="13" customFormat="1" ht="13.5" customHeight="1" x14ac:dyDescent="0.2">
      <c r="B221" s="46"/>
      <c r="C221" s="46"/>
      <c r="D221" s="46"/>
      <c r="E221" s="46"/>
      <c r="F221" s="46"/>
      <c r="G221" s="46"/>
      <c r="H221" s="46"/>
      <c r="I221" s="46"/>
      <c r="J221" s="56"/>
      <c r="K221" s="56"/>
      <c r="L221" s="56"/>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row>
    <row r="222" spans="2:54" s="13" customFormat="1" ht="13.5" customHeight="1" x14ac:dyDescent="0.2">
      <c r="B222" s="46"/>
      <c r="C222" s="46"/>
      <c r="D222" s="46"/>
      <c r="E222" s="46"/>
      <c r="F222" s="46"/>
      <c r="G222" s="46"/>
      <c r="H222" s="46"/>
      <c r="I222" s="46"/>
      <c r="J222" s="56"/>
      <c r="K222" s="56"/>
      <c r="L222" s="56"/>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row>
    <row r="223" spans="2:54" s="13" customFormat="1" ht="13.5" customHeight="1" x14ac:dyDescent="0.2">
      <c r="B223" s="46"/>
      <c r="C223" s="46"/>
      <c r="D223" s="46"/>
      <c r="E223" s="46"/>
      <c r="F223" s="46"/>
      <c r="G223" s="46"/>
      <c r="H223" s="46"/>
      <c r="I223" s="46"/>
      <c r="J223" s="56"/>
      <c r="K223" s="56"/>
      <c r="L223" s="56"/>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row>
    <row r="224" spans="2:54" s="13" customFormat="1" ht="13.5" customHeight="1" x14ac:dyDescent="0.2">
      <c r="B224" s="11"/>
    </row>
    <row r="225" s="13" customFormat="1" ht="13.5" customHeight="1" x14ac:dyDescent="0.2"/>
    <row r="226" s="13" customFormat="1" ht="13.5" customHeight="1" x14ac:dyDescent="0.2"/>
    <row r="227" s="13" customFormat="1" ht="13.5" customHeight="1" x14ac:dyDescent="0.2"/>
    <row r="228" s="13" customFormat="1" ht="13.5" customHeight="1" x14ac:dyDescent="0.2"/>
    <row r="229" s="13" customFormat="1" ht="13.5" customHeight="1" x14ac:dyDescent="0.2"/>
    <row r="230" s="13" customFormat="1" ht="13.5" customHeight="1" x14ac:dyDescent="0.2"/>
    <row r="231" s="13" customFormat="1" ht="13.5" customHeight="1" x14ac:dyDescent="0.2"/>
    <row r="232" s="13" customFormat="1" ht="13.5" customHeight="1" x14ac:dyDescent="0.2"/>
    <row r="233" s="13" customFormat="1" ht="13.5" customHeight="1" x14ac:dyDescent="0.2"/>
    <row r="234" s="13" customFormat="1" ht="13.5" customHeight="1" x14ac:dyDescent="0.2"/>
    <row r="235" s="13" customFormat="1" ht="13.5" customHeight="1" x14ac:dyDescent="0.2"/>
    <row r="236" s="13" customFormat="1" ht="13.5" customHeight="1" x14ac:dyDescent="0.2"/>
    <row r="237" s="13" customFormat="1" ht="13.5" customHeight="1" x14ac:dyDescent="0.2"/>
    <row r="238" s="13" customFormat="1" ht="13.5" customHeight="1" x14ac:dyDescent="0.2"/>
    <row r="239" s="13" customFormat="1" ht="13.5" customHeight="1" x14ac:dyDescent="0.2"/>
    <row r="240" s="13" customFormat="1" ht="13.5" customHeight="1" x14ac:dyDescent="0.2"/>
    <row r="241" s="13" customFormat="1" ht="13.5" customHeight="1" x14ac:dyDescent="0.2"/>
    <row r="242" s="13" customFormat="1" ht="13.5" customHeight="1" x14ac:dyDescent="0.2"/>
    <row r="243" s="13" customFormat="1" ht="13.5" customHeight="1" x14ac:dyDescent="0.2"/>
    <row r="244" s="13" customFormat="1" ht="13.5" customHeight="1" x14ac:dyDescent="0.2"/>
    <row r="245" s="13" customFormat="1" ht="13.5" customHeight="1" x14ac:dyDescent="0.2"/>
    <row r="246" s="13" customFormat="1" ht="13.5" customHeight="1" x14ac:dyDescent="0.2"/>
    <row r="247" s="13" customFormat="1" ht="13.5" customHeight="1" x14ac:dyDescent="0.2"/>
    <row r="248" s="13" customFormat="1" ht="13.5" customHeight="1" x14ac:dyDescent="0.2"/>
    <row r="249" s="13" customFormat="1" ht="13.5" customHeight="1" x14ac:dyDescent="0.2"/>
    <row r="250" s="13" customFormat="1" ht="13.5" customHeight="1" x14ac:dyDescent="0.2"/>
    <row r="251" s="13" customFormat="1" ht="13.5" customHeight="1" x14ac:dyDescent="0.2"/>
    <row r="252" s="13" customFormat="1" ht="13.5" customHeight="1" x14ac:dyDescent="0.2"/>
    <row r="253" s="13" customFormat="1" ht="13.5" customHeight="1" x14ac:dyDescent="0.2"/>
    <row r="254" s="13" customFormat="1" ht="13.5" customHeight="1" x14ac:dyDescent="0.2"/>
    <row r="255" s="13" customFormat="1" ht="13.5" customHeight="1" x14ac:dyDescent="0.2"/>
    <row r="256" s="13" customFormat="1" ht="13.5" customHeight="1" x14ac:dyDescent="0.2"/>
    <row r="257" s="13" customFormat="1" ht="13.5" customHeight="1" x14ac:dyDescent="0.2"/>
    <row r="258" s="13" customFormat="1" ht="13.5" customHeight="1" x14ac:dyDescent="0.2"/>
    <row r="259" s="13" customFormat="1" ht="13.5" customHeight="1" x14ac:dyDescent="0.2"/>
    <row r="260" s="13" customFormat="1" ht="13.5" customHeight="1" x14ac:dyDescent="0.2"/>
    <row r="261" s="13" customFormat="1" ht="13.5" customHeight="1" x14ac:dyDescent="0.2"/>
    <row r="262" s="13" customFormat="1" ht="13.5" customHeight="1" x14ac:dyDescent="0.2"/>
    <row r="263" s="13" customFormat="1" ht="13.5" customHeight="1" x14ac:dyDescent="0.2"/>
    <row r="264" s="13" customFormat="1" ht="13.5" customHeight="1" x14ac:dyDescent="0.2"/>
    <row r="265" s="13" customFormat="1" ht="13.5" customHeight="1" x14ac:dyDescent="0.2"/>
    <row r="266" s="13" customFormat="1" ht="13.5" customHeight="1" x14ac:dyDescent="0.2"/>
    <row r="267" s="13" customFormat="1" ht="13.5" customHeight="1" x14ac:dyDescent="0.2"/>
    <row r="268" s="13" customFormat="1" ht="13.5" customHeight="1" x14ac:dyDescent="0.2"/>
    <row r="269" s="13" customFormat="1" ht="13.5" customHeight="1" x14ac:dyDescent="0.2"/>
    <row r="270" s="13" customFormat="1" ht="13.5" customHeight="1" x14ac:dyDescent="0.2"/>
    <row r="271" s="13" customFormat="1" ht="13.5" customHeight="1" x14ac:dyDescent="0.2"/>
    <row r="272" s="13" customFormat="1" ht="13.5" customHeight="1" x14ac:dyDescent="0.2"/>
    <row r="273" s="13" customFormat="1" ht="13.5" customHeight="1" x14ac:dyDescent="0.2"/>
    <row r="274" s="13" customFormat="1" ht="13.5" customHeight="1" x14ac:dyDescent="0.2"/>
    <row r="275" s="13" customFormat="1" ht="13.5" customHeight="1" x14ac:dyDescent="0.2"/>
    <row r="276" s="13" customFormat="1" ht="13.5" customHeight="1" x14ac:dyDescent="0.2"/>
    <row r="277" s="13" customFormat="1" ht="13.5" customHeight="1" x14ac:dyDescent="0.2"/>
    <row r="278" s="13" customFormat="1" ht="13.5" customHeight="1" x14ac:dyDescent="0.2"/>
    <row r="279" s="13" customFormat="1" ht="13.5" customHeight="1" x14ac:dyDescent="0.2"/>
    <row r="280" s="13" customFormat="1" ht="13.5" customHeight="1" x14ac:dyDescent="0.2"/>
    <row r="281" s="13" customFormat="1" ht="13.5" customHeight="1" x14ac:dyDescent="0.2"/>
    <row r="282" s="13" customFormat="1" ht="13.5" customHeight="1" x14ac:dyDescent="0.2"/>
    <row r="283" s="13" customFormat="1" ht="13.5" customHeight="1" x14ac:dyDescent="0.2"/>
    <row r="284" s="13" customFormat="1" ht="13.5" customHeight="1" x14ac:dyDescent="0.2"/>
    <row r="285" s="13" customFormat="1" ht="13.5" customHeight="1" x14ac:dyDescent="0.2"/>
    <row r="286" s="13" customFormat="1" ht="13.5" customHeight="1" x14ac:dyDescent="0.2"/>
    <row r="287" s="13" customFormat="1" ht="13.5" customHeight="1" x14ac:dyDescent="0.2"/>
    <row r="288" s="13" customFormat="1" ht="13.5" customHeight="1" x14ac:dyDescent="0.2"/>
    <row r="289" s="13" customFormat="1" ht="13.5" customHeight="1" x14ac:dyDescent="0.2"/>
    <row r="290" s="13" customFormat="1" ht="13.5" customHeight="1" x14ac:dyDescent="0.2"/>
    <row r="291" s="13" customFormat="1" ht="13.5" customHeight="1" x14ac:dyDescent="0.2"/>
    <row r="292" s="13" customFormat="1"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sheetData>
  <mergeCells count="65">
    <mergeCell ref="AZ29:BB30"/>
    <mergeCell ref="AO15:BA16"/>
    <mergeCell ref="B12:S13"/>
    <mergeCell ref="AN12:BB13"/>
    <mergeCell ref="B14:S17"/>
    <mergeCell ref="T22:AI22"/>
    <mergeCell ref="B22:C22"/>
    <mergeCell ref="AK22:AL22"/>
    <mergeCell ref="AM22:AY22"/>
    <mergeCell ref="AZ22:BB22"/>
    <mergeCell ref="D22:I22"/>
    <mergeCell ref="AZ25:BB26"/>
    <mergeCell ref="T25:AI25"/>
    <mergeCell ref="T23:AI23"/>
    <mergeCell ref="T26:AI26"/>
    <mergeCell ref="AK25:AL26"/>
    <mergeCell ref="B2:S4"/>
    <mergeCell ref="AN6:BB7"/>
    <mergeCell ref="K7:N8"/>
    <mergeCell ref="K9:N10"/>
    <mergeCell ref="F7:J8"/>
    <mergeCell ref="F9:J10"/>
    <mergeCell ref="V7:AK16"/>
    <mergeCell ref="AO9:BA10"/>
    <mergeCell ref="AM25:AY26"/>
    <mergeCell ref="AM27:AY28"/>
    <mergeCell ref="AZ27:BB28"/>
    <mergeCell ref="AK29:AL30"/>
    <mergeCell ref="B23:C23"/>
    <mergeCell ref="B24:C24"/>
    <mergeCell ref="B25:C25"/>
    <mergeCell ref="D23:I23"/>
    <mergeCell ref="D25:I25"/>
    <mergeCell ref="AZ23:BB24"/>
    <mergeCell ref="D24:I24"/>
    <mergeCell ref="AK23:AL24"/>
    <mergeCell ref="AM23:AY24"/>
    <mergeCell ref="T24:AI24"/>
    <mergeCell ref="T28:AI28"/>
    <mergeCell ref="T27:AI27"/>
    <mergeCell ref="AM29:AY30"/>
    <mergeCell ref="T29:AI29"/>
    <mergeCell ref="T30:AI30"/>
    <mergeCell ref="D29:I29"/>
    <mergeCell ref="D30:I30"/>
    <mergeCell ref="AK27:AL28"/>
    <mergeCell ref="B31:C31"/>
    <mergeCell ref="D26:I26"/>
    <mergeCell ref="B27:C27"/>
    <mergeCell ref="B26:C26"/>
    <mergeCell ref="B32:C32"/>
    <mergeCell ref="B28:C28"/>
    <mergeCell ref="D27:I27"/>
    <mergeCell ref="D28:I28"/>
    <mergeCell ref="B29:C29"/>
    <mergeCell ref="B30:C30"/>
    <mergeCell ref="D31:I31"/>
    <mergeCell ref="D32:I32"/>
    <mergeCell ref="AK33:BB33"/>
    <mergeCell ref="AK31:AL32"/>
    <mergeCell ref="AM31:AY32"/>
    <mergeCell ref="AZ31:BB32"/>
    <mergeCell ref="D33:AI33"/>
    <mergeCell ref="T31:AI31"/>
    <mergeCell ref="T32:AI32"/>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A92"/>
  <sheetViews>
    <sheetView topLeftCell="A16" workbookViewId="0"/>
  </sheetViews>
  <sheetFormatPr defaultColWidth="3.6640625" defaultRowHeight="13.2" x14ac:dyDescent="0.2"/>
  <sheetData>
    <row r="92" spans="27:27" x14ac:dyDescent="0.2">
      <c r="AA92" s="124"/>
    </row>
  </sheetData>
  <phoneticPr fontId="3"/>
  <pageMargins left="0.75" right="0.75" top="1" bottom="1" header="0.51200000000000001" footer="0.51200000000000001"/>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2:H41"/>
  <sheetViews>
    <sheetView showGridLines="0" zoomScaleNormal="100" zoomScaleSheetLayoutView="100" workbookViewId="0"/>
  </sheetViews>
  <sheetFormatPr defaultRowHeight="13.2" x14ac:dyDescent="0.2"/>
  <cols>
    <col min="1" max="1" width="25.6640625" style="130" customWidth="1"/>
    <col min="2" max="2" width="15.6640625" style="130" customWidth="1"/>
    <col min="3" max="3" width="16.33203125" style="130" customWidth="1"/>
    <col min="4" max="5" width="8.33203125" style="130" customWidth="1"/>
    <col min="6" max="7" width="8.6640625" style="130" customWidth="1"/>
    <col min="8" max="8" width="13.109375" style="130" customWidth="1"/>
    <col min="9" max="256" width="9" style="130"/>
    <col min="257" max="257" width="25.6640625" style="130" customWidth="1"/>
    <col min="258" max="258" width="15.6640625" style="130" customWidth="1"/>
    <col min="259" max="259" width="16.33203125" style="130" customWidth="1"/>
    <col min="260" max="261" width="8.33203125" style="130" customWidth="1"/>
    <col min="262" max="263" width="8.6640625" style="130" customWidth="1"/>
    <col min="264" max="264" width="13.109375" style="130" customWidth="1"/>
    <col min="265" max="512" width="9" style="130"/>
    <col min="513" max="513" width="25.6640625" style="130" customWidth="1"/>
    <col min="514" max="514" width="15.6640625" style="130" customWidth="1"/>
    <col min="515" max="515" width="16.33203125" style="130" customWidth="1"/>
    <col min="516" max="517" width="8.33203125" style="130" customWidth="1"/>
    <col min="518" max="519" width="8.6640625" style="130" customWidth="1"/>
    <col min="520" max="520" width="13.109375" style="130" customWidth="1"/>
    <col min="521" max="768" width="9" style="130"/>
    <col min="769" max="769" width="25.6640625" style="130" customWidth="1"/>
    <col min="770" max="770" width="15.6640625" style="130" customWidth="1"/>
    <col min="771" max="771" width="16.33203125" style="130" customWidth="1"/>
    <col min="772" max="773" width="8.33203125" style="130" customWidth="1"/>
    <col min="774" max="775" width="8.6640625" style="130" customWidth="1"/>
    <col min="776" max="776" width="13.109375" style="130" customWidth="1"/>
    <col min="777" max="1024" width="9" style="130"/>
    <col min="1025" max="1025" width="25.6640625" style="130" customWidth="1"/>
    <col min="1026" max="1026" width="15.6640625" style="130" customWidth="1"/>
    <col min="1027" max="1027" width="16.33203125" style="130" customWidth="1"/>
    <col min="1028" max="1029" width="8.33203125" style="130" customWidth="1"/>
    <col min="1030" max="1031" width="8.6640625" style="130" customWidth="1"/>
    <col min="1032" max="1032" width="13.109375" style="130" customWidth="1"/>
    <col min="1033" max="1280" width="9" style="130"/>
    <col min="1281" max="1281" width="25.6640625" style="130" customWidth="1"/>
    <col min="1282" max="1282" width="15.6640625" style="130" customWidth="1"/>
    <col min="1283" max="1283" width="16.33203125" style="130" customWidth="1"/>
    <col min="1284" max="1285" width="8.33203125" style="130" customWidth="1"/>
    <col min="1286" max="1287" width="8.6640625" style="130" customWidth="1"/>
    <col min="1288" max="1288" width="13.109375" style="130" customWidth="1"/>
    <col min="1289" max="1536" width="9" style="130"/>
    <col min="1537" max="1537" width="25.6640625" style="130" customWidth="1"/>
    <col min="1538" max="1538" width="15.6640625" style="130" customWidth="1"/>
    <col min="1539" max="1539" width="16.33203125" style="130" customWidth="1"/>
    <col min="1540" max="1541" width="8.33203125" style="130" customWidth="1"/>
    <col min="1542" max="1543" width="8.6640625" style="130" customWidth="1"/>
    <col min="1544" max="1544" width="13.109375" style="130" customWidth="1"/>
    <col min="1545" max="1792" width="9" style="130"/>
    <col min="1793" max="1793" width="25.6640625" style="130" customWidth="1"/>
    <col min="1794" max="1794" width="15.6640625" style="130" customWidth="1"/>
    <col min="1795" max="1795" width="16.33203125" style="130" customWidth="1"/>
    <col min="1796" max="1797" width="8.33203125" style="130" customWidth="1"/>
    <col min="1798" max="1799" width="8.6640625" style="130" customWidth="1"/>
    <col min="1800" max="1800" width="13.109375" style="130" customWidth="1"/>
    <col min="1801" max="2048" width="9" style="130"/>
    <col min="2049" max="2049" width="25.6640625" style="130" customWidth="1"/>
    <col min="2050" max="2050" width="15.6640625" style="130" customWidth="1"/>
    <col min="2051" max="2051" width="16.33203125" style="130" customWidth="1"/>
    <col min="2052" max="2053" width="8.33203125" style="130" customWidth="1"/>
    <col min="2054" max="2055" width="8.6640625" style="130" customWidth="1"/>
    <col min="2056" max="2056" width="13.109375" style="130" customWidth="1"/>
    <col min="2057" max="2304" width="9" style="130"/>
    <col min="2305" max="2305" width="25.6640625" style="130" customWidth="1"/>
    <col min="2306" max="2306" width="15.6640625" style="130" customWidth="1"/>
    <col min="2307" max="2307" width="16.33203125" style="130" customWidth="1"/>
    <col min="2308" max="2309" width="8.33203125" style="130" customWidth="1"/>
    <col min="2310" max="2311" width="8.6640625" style="130" customWidth="1"/>
    <col min="2312" max="2312" width="13.109375" style="130" customWidth="1"/>
    <col min="2313" max="2560" width="9" style="130"/>
    <col min="2561" max="2561" width="25.6640625" style="130" customWidth="1"/>
    <col min="2562" max="2562" width="15.6640625" style="130" customWidth="1"/>
    <col min="2563" max="2563" width="16.33203125" style="130" customWidth="1"/>
    <col min="2564" max="2565" width="8.33203125" style="130" customWidth="1"/>
    <col min="2566" max="2567" width="8.6640625" style="130" customWidth="1"/>
    <col min="2568" max="2568" width="13.109375" style="130" customWidth="1"/>
    <col min="2569" max="2816" width="9" style="130"/>
    <col min="2817" max="2817" width="25.6640625" style="130" customWidth="1"/>
    <col min="2818" max="2818" width="15.6640625" style="130" customWidth="1"/>
    <col min="2819" max="2819" width="16.33203125" style="130" customWidth="1"/>
    <col min="2820" max="2821" width="8.33203125" style="130" customWidth="1"/>
    <col min="2822" max="2823" width="8.6640625" style="130" customWidth="1"/>
    <col min="2824" max="2824" width="13.109375" style="130" customWidth="1"/>
    <col min="2825" max="3072" width="9" style="130"/>
    <col min="3073" max="3073" width="25.6640625" style="130" customWidth="1"/>
    <col min="3074" max="3074" width="15.6640625" style="130" customWidth="1"/>
    <col min="3075" max="3075" width="16.33203125" style="130" customWidth="1"/>
    <col min="3076" max="3077" width="8.33203125" style="130" customWidth="1"/>
    <col min="3078" max="3079" width="8.6640625" style="130" customWidth="1"/>
    <col min="3080" max="3080" width="13.109375" style="130" customWidth="1"/>
    <col min="3081" max="3328" width="9" style="130"/>
    <col min="3329" max="3329" width="25.6640625" style="130" customWidth="1"/>
    <col min="3330" max="3330" width="15.6640625" style="130" customWidth="1"/>
    <col min="3331" max="3331" width="16.33203125" style="130" customWidth="1"/>
    <col min="3332" max="3333" width="8.33203125" style="130" customWidth="1"/>
    <col min="3334" max="3335" width="8.6640625" style="130" customWidth="1"/>
    <col min="3336" max="3336" width="13.109375" style="130" customWidth="1"/>
    <col min="3337" max="3584" width="9" style="130"/>
    <col min="3585" max="3585" width="25.6640625" style="130" customWidth="1"/>
    <col min="3586" max="3586" width="15.6640625" style="130" customWidth="1"/>
    <col min="3587" max="3587" width="16.33203125" style="130" customWidth="1"/>
    <col min="3588" max="3589" width="8.33203125" style="130" customWidth="1"/>
    <col min="3590" max="3591" width="8.6640625" style="130" customWidth="1"/>
    <col min="3592" max="3592" width="13.109375" style="130" customWidth="1"/>
    <col min="3593" max="3840" width="9" style="130"/>
    <col min="3841" max="3841" width="25.6640625" style="130" customWidth="1"/>
    <col min="3842" max="3842" width="15.6640625" style="130" customWidth="1"/>
    <col min="3843" max="3843" width="16.33203125" style="130" customWidth="1"/>
    <col min="3844" max="3845" width="8.33203125" style="130" customWidth="1"/>
    <col min="3846" max="3847" width="8.6640625" style="130" customWidth="1"/>
    <col min="3848" max="3848" width="13.109375" style="130" customWidth="1"/>
    <col min="3849" max="4096" width="9" style="130"/>
    <col min="4097" max="4097" width="25.6640625" style="130" customWidth="1"/>
    <col min="4098" max="4098" width="15.6640625" style="130" customWidth="1"/>
    <col min="4099" max="4099" width="16.33203125" style="130" customWidth="1"/>
    <col min="4100" max="4101" width="8.33203125" style="130" customWidth="1"/>
    <col min="4102" max="4103" width="8.6640625" style="130" customWidth="1"/>
    <col min="4104" max="4104" width="13.109375" style="130" customWidth="1"/>
    <col min="4105" max="4352" width="9" style="130"/>
    <col min="4353" max="4353" width="25.6640625" style="130" customWidth="1"/>
    <col min="4354" max="4354" width="15.6640625" style="130" customWidth="1"/>
    <col min="4355" max="4355" width="16.33203125" style="130" customWidth="1"/>
    <col min="4356" max="4357" width="8.33203125" style="130" customWidth="1"/>
    <col min="4358" max="4359" width="8.6640625" style="130" customWidth="1"/>
    <col min="4360" max="4360" width="13.109375" style="130" customWidth="1"/>
    <col min="4361" max="4608" width="9" style="130"/>
    <col min="4609" max="4609" width="25.6640625" style="130" customWidth="1"/>
    <col min="4610" max="4610" width="15.6640625" style="130" customWidth="1"/>
    <col min="4611" max="4611" width="16.33203125" style="130" customWidth="1"/>
    <col min="4612" max="4613" width="8.33203125" style="130" customWidth="1"/>
    <col min="4614" max="4615" width="8.6640625" style="130" customWidth="1"/>
    <col min="4616" max="4616" width="13.109375" style="130" customWidth="1"/>
    <col min="4617" max="4864" width="9" style="130"/>
    <col min="4865" max="4865" width="25.6640625" style="130" customWidth="1"/>
    <col min="4866" max="4866" width="15.6640625" style="130" customWidth="1"/>
    <col min="4867" max="4867" width="16.33203125" style="130" customWidth="1"/>
    <col min="4868" max="4869" width="8.33203125" style="130" customWidth="1"/>
    <col min="4870" max="4871" width="8.6640625" style="130" customWidth="1"/>
    <col min="4872" max="4872" width="13.109375" style="130" customWidth="1"/>
    <col min="4873" max="5120" width="9" style="130"/>
    <col min="5121" max="5121" width="25.6640625" style="130" customWidth="1"/>
    <col min="5122" max="5122" width="15.6640625" style="130" customWidth="1"/>
    <col min="5123" max="5123" width="16.33203125" style="130" customWidth="1"/>
    <col min="5124" max="5125" width="8.33203125" style="130" customWidth="1"/>
    <col min="5126" max="5127" width="8.6640625" style="130" customWidth="1"/>
    <col min="5128" max="5128" width="13.109375" style="130" customWidth="1"/>
    <col min="5129" max="5376" width="9" style="130"/>
    <col min="5377" max="5377" width="25.6640625" style="130" customWidth="1"/>
    <col min="5378" max="5378" width="15.6640625" style="130" customWidth="1"/>
    <col min="5379" max="5379" width="16.33203125" style="130" customWidth="1"/>
    <col min="5380" max="5381" width="8.33203125" style="130" customWidth="1"/>
    <col min="5382" max="5383" width="8.6640625" style="130" customWidth="1"/>
    <col min="5384" max="5384" width="13.109375" style="130" customWidth="1"/>
    <col min="5385" max="5632" width="9" style="130"/>
    <col min="5633" max="5633" width="25.6640625" style="130" customWidth="1"/>
    <col min="5634" max="5634" width="15.6640625" style="130" customWidth="1"/>
    <col min="5635" max="5635" width="16.33203125" style="130" customWidth="1"/>
    <col min="5636" max="5637" width="8.33203125" style="130" customWidth="1"/>
    <col min="5638" max="5639" width="8.6640625" style="130" customWidth="1"/>
    <col min="5640" max="5640" width="13.109375" style="130" customWidth="1"/>
    <col min="5641" max="5888" width="9" style="130"/>
    <col min="5889" max="5889" width="25.6640625" style="130" customWidth="1"/>
    <col min="5890" max="5890" width="15.6640625" style="130" customWidth="1"/>
    <col min="5891" max="5891" width="16.33203125" style="130" customWidth="1"/>
    <col min="5892" max="5893" width="8.33203125" style="130" customWidth="1"/>
    <col min="5894" max="5895" width="8.6640625" style="130" customWidth="1"/>
    <col min="5896" max="5896" width="13.109375" style="130" customWidth="1"/>
    <col min="5897" max="6144" width="9" style="130"/>
    <col min="6145" max="6145" width="25.6640625" style="130" customWidth="1"/>
    <col min="6146" max="6146" width="15.6640625" style="130" customWidth="1"/>
    <col min="6147" max="6147" width="16.33203125" style="130" customWidth="1"/>
    <col min="6148" max="6149" width="8.33203125" style="130" customWidth="1"/>
    <col min="6150" max="6151" width="8.6640625" style="130" customWidth="1"/>
    <col min="6152" max="6152" width="13.109375" style="130" customWidth="1"/>
    <col min="6153" max="6400" width="9" style="130"/>
    <col min="6401" max="6401" width="25.6640625" style="130" customWidth="1"/>
    <col min="6402" max="6402" width="15.6640625" style="130" customWidth="1"/>
    <col min="6403" max="6403" width="16.33203125" style="130" customWidth="1"/>
    <col min="6404" max="6405" width="8.33203125" style="130" customWidth="1"/>
    <col min="6406" max="6407" width="8.6640625" style="130" customWidth="1"/>
    <col min="6408" max="6408" width="13.109375" style="130" customWidth="1"/>
    <col min="6409" max="6656" width="9" style="130"/>
    <col min="6657" max="6657" width="25.6640625" style="130" customWidth="1"/>
    <col min="6658" max="6658" width="15.6640625" style="130" customWidth="1"/>
    <col min="6659" max="6659" width="16.33203125" style="130" customWidth="1"/>
    <col min="6660" max="6661" width="8.33203125" style="130" customWidth="1"/>
    <col min="6662" max="6663" width="8.6640625" style="130" customWidth="1"/>
    <col min="6664" max="6664" width="13.109375" style="130" customWidth="1"/>
    <col min="6665" max="6912" width="9" style="130"/>
    <col min="6913" max="6913" width="25.6640625" style="130" customWidth="1"/>
    <col min="6914" max="6914" width="15.6640625" style="130" customWidth="1"/>
    <col min="6915" max="6915" width="16.33203125" style="130" customWidth="1"/>
    <col min="6916" max="6917" width="8.33203125" style="130" customWidth="1"/>
    <col min="6918" max="6919" width="8.6640625" style="130" customWidth="1"/>
    <col min="6920" max="6920" width="13.109375" style="130" customWidth="1"/>
    <col min="6921" max="7168" width="9" style="130"/>
    <col min="7169" max="7169" width="25.6640625" style="130" customWidth="1"/>
    <col min="7170" max="7170" width="15.6640625" style="130" customWidth="1"/>
    <col min="7171" max="7171" width="16.33203125" style="130" customWidth="1"/>
    <col min="7172" max="7173" width="8.33203125" style="130" customWidth="1"/>
    <col min="7174" max="7175" width="8.6640625" style="130" customWidth="1"/>
    <col min="7176" max="7176" width="13.109375" style="130" customWidth="1"/>
    <col min="7177" max="7424" width="9" style="130"/>
    <col min="7425" max="7425" width="25.6640625" style="130" customWidth="1"/>
    <col min="7426" max="7426" width="15.6640625" style="130" customWidth="1"/>
    <col min="7427" max="7427" width="16.33203125" style="130" customWidth="1"/>
    <col min="7428" max="7429" width="8.33203125" style="130" customWidth="1"/>
    <col min="7430" max="7431" width="8.6640625" style="130" customWidth="1"/>
    <col min="7432" max="7432" width="13.109375" style="130" customWidth="1"/>
    <col min="7433" max="7680" width="9" style="130"/>
    <col min="7681" max="7681" width="25.6640625" style="130" customWidth="1"/>
    <col min="7682" max="7682" width="15.6640625" style="130" customWidth="1"/>
    <col min="7683" max="7683" width="16.33203125" style="130" customWidth="1"/>
    <col min="7684" max="7685" width="8.33203125" style="130" customWidth="1"/>
    <col min="7686" max="7687" width="8.6640625" style="130" customWidth="1"/>
    <col min="7688" max="7688" width="13.109375" style="130" customWidth="1"/>
    <col min="7689" max="7936" width="9" style="130"/>
    <col min="7937" max="7937" width="25.6640625" style="130" customWidth="1"/>
    <col min="7938" max="7938" width="15.6640625" style="130" customWidth="1"/>
    <col min="7939" max="7939" width="16.33203125" style="130" customWidth="1"/>
    <col min="7940" max="7941" width="8.33203125" style="130" customWidth="1"/>
    <col min="7942" max="7943" width="8.6640625" style="130" customWidth="1"/>
    <col min="7944" max="7944" width="13.109375" style="130" customWidth="1"/>
    <col min="7945" max="8192" width="9" style="130"/>
    <col min="8193" max="8193" width="25.6640625" style="130" customWidth="1"/>
    <col min="8194" max="8194" width="15.6640625" style="130" customWidth="1"/>
    <col min="8195" max="8195" width="16.33203125" style="130" customWidth="1"/>
    <col min="8196" max="8197" width="8.33203125" style="130" customWidth="1"/>
    <col min="8198" max="8199" width="8.6640625" style="130" customWidth="1"/>
    <col min="8200" max="8200" width="13.109375" style="130" customWidth="1"/>
    <col min="8201" max="8448" width="9" style="130"/>
    <col min="8449" max="8449" width="25.6640625" style="130" customWidth="1"/>
    <col min="8450" max="8450" width="15.6640625" style="130" customWidth="1"/>
    <col min="8451" max="8451" width="16.33203125" style="130" customWidth="1"/>
    <col min="8452" max="8453" width="8.33203125" style="130" customWidth="1"/>
    <col min="8454" max="8455" width="8.6640625" style="130" customWidth="1"/>
    <col min="8456" max="8456" width="13.109375" style="130" customWidth="1"/>
    <col min="8457" max="8704" width="9" style="130"/>
    <col min="8705" max="8705" width="25.6640625" style="130" customWidth="1"/>
    <col min="8706" max="8706" width="15.6640625" style="130" customWidth="1"/>
    <col min="8707" max="8707" width="16.33203125" style="130" customWidth="1"/>
    <col min="8708" max="8709" width="8.33203125" style="130" customWidth="1"/>
    <col min="8710" max="8711" width="8.6640625" style="130" customWidth="1"/>
    <col min="8712" max="8712" width="13.109375" style="130" customWidth="1"/>
    <col min="8713" max="8960" width="9" style="130"/>
    <col min="8961" max="8961" width="25.6640625" style="130" customWidth="1"/>
    <col min="8962" max="8962" width="15.6640625" style="130" customWidth="1"/>
    <col min="8963" max="8963" width="16.33203125" style="130" customWidth="1"/>
    <col min="8964" max="8965" width="8.33203125" style="130" customWidth="1"/>
    <col min="8966" max="8967" width="8.6640625" style="130" customWidth="1"/>
    <col min="8968" max="8968" width="13.109375" style="130" customWidth="1"/>
    <col min="8969" max="9216" width="9" style="130"/>
    <col min="9217" max="9217" width="25.6640625" style="130" customWidth="1"/>
    <col min="9218" max="9218" width="15.6640625" style="130" customWidth="1"/>
    <col min="9219" max="9219" width="16.33203125" style="130" customWidth="1"/>
    <col min="9220" max="9221" width="8.33203125" style="130" customWidth="1"/>
    <col min="9222" max="9223" width="8.6640625" style="130" customWidth="1"/>
    <col min="9224" max="9224" width="13.109375" style="130" customWidth="1"/>
    <col min="9225" max="9472" width="9" style="130"/>
    <col min="9473" max="9473" width="25.6640625" style="130" customWidth="1"/>
    <col min="9474" max="9474" width="15.6640625" style="130" customWidth="1"/>
    <col min="9475" max="9475" width="16.33203125" style="130" customWidth="1"/>
    <col min="9476" max="9477" width="8.33203125" style="130" customWidth="1"/>
    <col min="9478" max="9479" width="8.6640625" style="130" customWidth="1"/>
    <col min="9480" max="9480" width="13.109375" style="130" customWidth="1"/>
    <col min="9481" max="9728" width="9" style="130"/>
    <col min="9729" max="9729" width="25.6640625" style="130" customWidth="1"/>
    <col min="9730" max="9730" width="15.6640625" style="130" customWidth="1"/>
    <col min="9731" max="9731" width="16.33203125" style="130" customWidth="1"/>
    <col min="9732" max="9733" width="8.33203125" style="130" customWidth="1"/>
    <col min="9734" max="9735" width="8.6640625" style="130" customWidth="1"/>
    <col min="9736" max="9736" width="13.109375" style="130" customWidth="1"/>
    <col min="9737" max="9984" width="9" style="130"/>
    <col min="9985" max="9985" width="25.6640625" style="130" customWidth="1"/>
    <col min="9986" max="9986" width="15.6640625" style="130" customWidth="1"/>
    <col min="9987" max="9987" width="16.33203125" style="130" customWidth="1"/>
    <col min="9988" max="9989" width="8.33203125" style="130" customWidth="1"/>
    <col min="9990" max="9991" width="8.6640625" style="130" customWidth="1"/>
    <col min="9992" max="9992" width="13.109375" style="130" customWidth="1"/>
    <col min="9993" max="10240" width="9" style="130"/>
    <col min="10241" max="10241" width="25.6640625" style="130" customWidth="1"/>
    <col min="10242" max="10242" width="15.6640625" style="130" customWidth="1"/>
    <col min="10243" max="10243" width="16.33203125" style="130" customWidth="1"/>
    <col min="10244" max="10245" width="8.33203125" style="130" customWidth="1"/>
    <col min="10246" max="10247" width="8.6640625" style="130" customWidth="1"/>
    <col min="10248" max="10248" width="13.109375" style="130" customWidth="1"/>
    <col min="10249" max="10496" width="9" style="130"/>
    <col min="10497" max="10497" width="25.6640625" style="130" customWidth="1"/>
    <col min="10498" max="10498" width="15.6640625" style="130" customWidth="1"/>
    <col min="10499" max="10499" width="16.33203125" style="130" customWidth="1"/>
    <col min="10500" max="10501" width="8.33203125" style="130" customWidth="1"/>
    <col min="10502" max="10503" width="8.6640625" style="130" customWidth="1"/>
    <col min="10504" max="10504" width="13.109375" style="130" customWidth="1"/>
    <col min="10505" max="10752" width="9" style="130"/>
    <col min="10753" max="10753" width="25.6640625" style="130" customWidth="1"/>
    <col min="10754" max="10754" width="15.6640625" style="130" customWidth="1"/>
    <col min="10755" max="10755" width="16.33203125" style="130" customWidth="1"/>
    <col min="10756" max="10757" width="8.33203125" style="130" customWidth="1"/>
    <col min="10758" max="10759" width="8.6640625" style="130" customWidth="1"/>
    <col min="10760" max="10760" width="13.109375" style="130" customWidth="1"/>
    <col min="10761" max="11008" width="9" style="130"/>
    <col min="11009" max="11009" width="25.6640625" style="130" customWidth="1"/>
    <col min="11010" max="11010" width="15.6640625" style="130" customWidth="1"/>
    <col min="11011" max="11011" width="16.33203125" style="130" customWidth="1"/>
    <col min="11012" max="11013" width="8.33203125" style="130" customWidth="1"/>
    <col min="11014" max="11015" width="8.6640625" style="130" customWidth="1"/>
    <col min="11016" max="11016" width="13.109375" style="130" customWidth="1"/>
    <col min="11017" max="11264" width="9" style="130"/>
    <col min="11265" max="11265" width="25.6640625" style="130" customWidth="1"/>
    <col min="11266" max="11266" width="15.6640625" style="130" customWidth="1"/>
    <col min="11267" max="11267" width="16.33203125" style="130" customWidth="1"/>
    <col min="11268" max="11269" width="8.33203125" style="130" customWidth="1"/>
    <col min="11270" max="11271" width="8.6640625" style="130" customWidth="1"/>
    <col min="11272" max="11272" width="13.109375" style="130" customWidth="1"/>
    <col min="11273" max="11520" width="9" style="130"/>
    <col min="11521" max="11521" width="25.6640625" style="130" customWidth="1"/>
    <col min="11522" max="11522" width="15.6640625" style="130" customWidth="1"/>
    <col min="11523" max="11523" width="16.33203125" style="130" customWidth="1"/>
    <col min="11524" max="11525" width="8.33203125" style="130" customWidth="1"/>
    <col min="11526" max="11527" width="8.6640625" style="130" customWidth="1"/>
    <col min="11528" max="11528" width="13.109375" style="130" customWidth="1"/>
    <col min="11529" max="11776" width="9" style="130"/>
    <col min="11777" max="11777" width="25.6640625" style="130" customWidth="1"/>
    <col min="11778" max="11778" width="15.6640625" style="130" customWidth="1"/>
    <col min="11779" max="11779" width="16.33203125" style="130" customWidth="1"/>
    <col min="11780" max="11781" width="8.33203125" style="130" customWidth="1"/>
    <col min="11782" max="11783" width="8.6640625" style="130" customWidth="1"/>
    <col min="11784" max="11784" width="13.109375" style="130" customWidth="1"/>
    <col min="11785" max="12032" width="9" style="130"/>
    <col min="12033" max="12033" width="25.6640625" style="130" customWidth="1"/>
    <col min="12034" max="12034" width="15.6640625" style="130" customWidth="1"/>
    <col min="12035" max="12035" width="16.33203125" style="130" customWidth="1"/>
    <col min="12036" max="12037" width="8.33203125" style="130" customWidth="1"/>
    <col min="12038" max="12039" width="8.6640625" style="130" customWidth="1"/>
    <col min="12040" max="12040" width="13.109375" style="130" customWidth="1"/>
    <col min="12041" max="12288" width="9" style="130"/>
    <col min="12289" max="12289" width="25.6640625" style="130" customWidth="1"/>
    <col min="12290" max="12290" width="15.6640625" style="130" customWidth="1"/>
    <col min="12291" max="12291" width="16.33203125" style="130" customWidth="1"/>
    <col min="12292" max="12293" width="8.33203125" style="130" customWidth="1"/>
    <col min="12294" max="12295" width="8.6640625" style="130" customWidth="1"/>
    <col min="12296" max="12296" width="13.109375" style="130" customWidth="1"/>
    <col min="12297" max="12544" width="9" style="130"/>
    <col min="12545" max="12545" width="25.6640625" style="130" customWidth="1"/>
    <col min="12546" max="12546" width="15.6640625" style="130" customWidth="1"/>
    <col min="12547" max="12547" width="16.33203125" style="130" customWidth="1"/>
    <col min="12548" max="12549" width="8.33203125" style="130" customWidth="1"/>
    <col min="12550" max="12551" width="8.6640625" style="130" customWidth="1"/>
    <col min="12552" max="12552" width="13.109375" style="130" customWidth="1"/>
    <col min="12553" max="12800" width="9" style="130"/>
    <col min="12801" max="12801" width="25.6640625" style="130" customWidth="1"/>
    <col min="12802" max="12802" width="15.6640625" style="130" customWidth="1"/>
    <col min="12803" max="12803" width="16.33203125" style="130" customWidth="1"/>
    <col min="12804" max="12805" width="8.33203125" style="130" customWidth="1"/>
    <col min="12806" max="12807" width="8.6640625" style="130" customWidth="1"/>
    <col min="12808" max="12808" width="13.109375" style="130" customWidth="1"/>
    <col min="12809" max="13056" width="9" style="130"/>
    <col min="13057" max="13057" width="25.6640625" style="130" customWidth="1"/>
    <col min="13058" max="13058" width="15.6640625" style="130" customWidth="1"/>
    <col min="13059" max="13059" width="16.33203125" style="130" customWidth="1"/>
    <col min="13060" max="13061" width="8.33203125" style="130" customWidth="1"/>
    <col min="13062" max="13063" width="8.6640625" style="130" customWidth="1"/>
    <col min="13064" max="13064" width="13.109375" style="130" customWidth="1"/>
    <col min="13065" max="13312" width="9" style="130"/>
    <col min="13313" max="13313" width="25.6640625" style="130" customWidth="1"/>
    <col min="13314" max="13314" width="15.6640625" style="130" customWidth="1"/>
    <col min="13315" max="13315" width="16.33203125" style="130" customWidth="1"/>
    <col min="13316" max="13317" width="8.33203125" style="130" customWidth="1"/>
    <col min="13318" max="13319" width="8.6640625" style="130" customWidth="1"/>
    <col min="13320" max="13320" width="13.109375" style="130" customWidth="1"/>
    <col min="13321" max="13568" width="9" style="130"/>
    <col min="13569" max="13569" width="25.6640625" style="130" customWidth="1"/>
    <col min="13570" max="13570" width="15.6640625" style="130" customWidth="1"/>
    <col min="13571" max="13571" width="16.33203125" style="130" customWidth="1"/>
    <col min="13572" max="13573" width="8.33203125" style="130" customWidth="1"/>
    <col min="13574" max="13575" width="8.6640625" style="130" customWidth="1"/>
    <col min="13576" max="13576" width="13.109375" style="130" customWidth="1"/>
    <col min="13577" max="13824" width="9" style="130"/>
    <col min="13825" max="13825" width="25.6640625" style="130" customWidth="1"/>
    <col min="13826" max="13826" width="15.6640625" style="130" customWidth="1"/>
    <col min="13827" max="13827" width="16.33203125" style="130" customWidth="1"/>
    <col min="13828" max="13829" width="8.33203125" style="130" customWidth="1"/>
    <col min="13830" max="13831" width="8.6640625" style="130" customWidth="1"/>
    <col min="13832" max="13832" width="13.109375" style="130" customWidth="1"/>
    <col min="13833" max="14080" width="9" style="130"/>
    <col min="14081" max="14081" width="25.6640625" style="130" customWidth="1"/>
    <col min="14082" max="14082" width="15.6640625" style="130" customWidth="1"/>
    <col min="14083" max="14083" width="16.33203125" style="130" customWidth="1"/>
    <col min="14084" max="14085" width="8.33203125" style="130" customWidth="1"/>
    <col min="14086" max="14087" width="8.6640625" style="130" customWidth="1"/>
    <col min="14088" max="14088" width="13.109375" style="130" customWidth="1"/>
    <col min="14089" max="14336" width="9" style="130"/>
    <col min="14337" max="14337" width="25.6640625" style="130" customWidth="1"/>
    <col min="14338" max="14338" width="15.6640625" style="130" customWidth="1"/>
    <col min="14339" max="14339" width="16.33203125" style="130" customWidth="1"/>
    <col min="14340" max="14341" width="8.33203125" style="130" customWidth="1"/>
    <col min="14342" max="14343" width="8.6640625" style="130" customWidth="1"/>
    <col min="14344" max="14344" width="13.109375" style="130" customWidth="1"/>
    <col min="14345" max="14592" width="9" style="130"/>
    <col min="14593" max="14593" width="25.6640625" style="130" customWidth="1"/>
    <col min="14594" max="14594" width="15.6640625" style="130" customWidth="1"/>
    <col min="14595" max="14595" width="16.33203125" style="130" customWidth="1"/>
    <col min="14596" max="14597" width="8.33203125" style="130" customWidth="1"/>
    <col min="14598" max="14599" width="8.6640625" style="130" customWidth="1"/>
    <col min="14600" max="14600" width="13.109375" style="130" customWidth="1"/>
    <col min="14601" max="14848" width="9" style="130"/>
    <col min="14849" max="14849" width="25.6640625" style="130" customWidth="1"/>
    <col min="14850" max="14850" width="15.6640625" style="130" customWidth="1"/>
    <col min="14851" max="14851" width="16.33203125" style="130" customWidth="1"/>
    <col min="14852" max="14853" width="8.33203125" style="130" customWidth="1"/>
    <col min="14854" max="14855" width="8.6640625" style="130" customWidth="1"/>
    <col min="14856" max="14856" width="13.109375" style="130" customWidth="1"/>
    <col min="14857" max="15104" width="9" style="130"/>
    <col min="15105" max="15105" width="25.6640625" style="130" customWidth="1"/>
    <col min="15106" max="15106" width="15.6640625" style="130" customWidth="1"/>
    <col min="15107" max="15107" width="16.33203125" style="130" customWidth="1"/>
    <col min="15108" max="15109" width="8.33203125" style="130" customWidth="1"/>
    <col min="15110" max="15111" width="8.6640625" style="130" customWidth="1"/>
    <col min="15112" max="15112" width="13.109375" style="130" customWidth="1"/>
    <col min="15113" max="15360" width="9" style="130"/>
    <col min="15361" max="15361" width="25.6640625" style="130" customWidth="1"/>
    <col min="15362" max="15362" width="15.6640625" style="130" customWidth="1"/>
    <col min="15363" max="15363" width="16.33203125" style="130" customWidth="1"/>
    <col min="15364" max="15365" width="8.33203125" style="130" customWidth="1"/>
    <col min="15366" max="15367" width="8.6640625" style="130" customWidth="1"/>
    <col min="15368" max="15368" width="13.109375" style="130" customWidth="1"/>
    <col min="15369" max="15616" width="9" style="130"/>
    <col min="15617" max="15617" width="25.6640625" style="130" customWidth="1"/>
    <col min="15618" max="15618" width="15.6640625" style="130" customWidth="1"/>
    <col min="15619" max="15619" width="16.33203125" style="130" customWidth="1"/>
    <col min="15620" max="15621" width="8.33203125" style="130" customWidth="1"/>
    <col min="15622" max="15623" width="8.6640625" style="130" customWidth="1"/>
    <col min="15624" max="15624" width="13.109375" style="130" customWidth="1"/>
    <col min="15625" max="15872" width="9" style="130"/>
    <col min="15873" max="15873" width="25.6640625" style="130" customWidth="1"/>
    <col min="15874" max="15874" width="15.6640625" style="130" customWidth="1"/>
    <col min="15875" max="15875" width="16.33203125" style="130" customWidth="1"/>
    <col min="15876" max="15877" width="8.33203125" style="130" customWidth="1"/>
    <col min="15878" max="15879" width="8.6640625" style="130" customWidth="1"/>
    <col min="15880" max="15880" width="13.109375" style="130" customWidth="1"/>
    <col min="15881" max="16128" width="9" style="130"/>
    <col min="16129" max="16129" width="25.6640625" style="130" customWidth="1"/>
    <col min="16130" max="16130" width="15.6640625" style="130" customWidth="1"/>
    <col min="16131" max="16131" width="16.33203125" style="130" customWidth="1"/>
    <col min="16132" max="16133" width="8.33203125" style="130" customWidth="1"/>
    <col min="16134" max="16135" width="8.6640625" style="130" customWidth="1"/>
    <col min="16136" max="16136" width="13.109375" style="130" customWidth="1"/>
    <col min="16137" max="16384" width="9" style="130"/>
  </cols>
  <sheetData>
    <row r="2" spans="1:8" ht="21" x14ac:dyDescent="0.25">
      <c r="A2" s="595" t="s">
        <v>371</v>
      </c>
      <c r="B2" s="595"/>
      <c r="C2" s="595"/>
      <c r="D2" s="129"/>
      <c r="E2" s="129"/>
      <c r="F2" s="596" t="s">
        <v>372</v>
      </c>
      <c r="G2" s="596"/>
      <c r="H2" s="596"/>
    </row>
    <row r="3" spans="1:8" ht="18.75" customHeight="1" x14ac:dyDescent="0.2">
      <c r="F3" s="131" t="s">
        <v>373</v>
      </c>
      <c r="G3" s="132"/>
      <c r="H3" s="132"/>
    </row>
    <row r="4" spans="1:8" ht="38.25" customHeight="1" x14ac:dyDescent="0.2">
      <c r="A4" s="133" t="s">
        <v>374</v>
      </c>
      <c r="B4" s="134" t="s">
        <v>375</v>
      </c>
      <c r="C4" s="134" t="s">
        <v>376</v>
      </c>
      <c r="D4" s="135" t="s">
        <v>377</v>
      </c>
      <c r="E4" s="134" t="s">
        <v>378</v>
      </c>
      <c r="F4" s="134" t="s">
        <v>379</v>
      </c>
      <c r="G4" s="134" t="s">
        <v>119</v>
      </c>
      <c r="H4" s="134" t="s">
        <v>120</v>
      </c>
    </row>
    <row r="5" spans="1:8" ht="20.25" customHeight="1" x14ac:dyDescent="0.2">
      <c r="A5" s="136" t="s">
        <v>380</v>
      </c>
      <c r="B5" s="137" t="s">
        <v>381</v>
      </c>
      <c r="C5" s="138" t="s">
        <v>382</v>
      </c>
      <c r="D5" s="134">
        <v>350</v>
      </c>
      <c r="E5" s="134" t="s">
        <v>175</v>
      </c>
      <c r="F5" s="134">
        <v>24</v>
      </c>
      <c r="G5" s="139">
        <v>250</v>
      </c>
      <c r="H5" s="140">
        <f t="shared" ref="H5:H38" si="0">F5*G5</f>
        <v>6000</v>
      </c>
    </row>
    <row r="6" spans="1:8" ht="20.25" customHeight="1" x14ac:dyDescent="0.2">
      <c r="A6" s="136" t="s">
        <v>380</v>
      </c>
      <c r="B6" s="137" t="s">
        <v>383</v>
      </c>
      <c r="C6" s="138" t="s">
        <v>382</v>
      </c>
      <c r="D6" s="134">
        <v>500</v>
      </c>
      <c r="E6" s="134" t="s">
        <v>175</v>
      </c>
      <c r="F6" s="134">
        <v>90</v>
      </c>
      <c r="G6" s="139">
        <v>300</v>
      </c>
      <c r="H6" s="140">
        <f t="shared" si="0"/>
        <v>27000</v>
      </c>
    </row>
    <row r="7" spans="1:8" ht="20.25" customHeight="1" x14ac:dyDescent="0.2">
      <c r="A7" s="136" t="s">
        <v>380</v>
      </c>
      <c r="B7" s="137" t="s">
        <v>383</v>
      </c>
      <c r="C7" s="138" t="s">
        <v>382</v>
      </c>
      <c r="D7" s="134">
        <v>350</v>
      </c>
      <c r="E7" s="134" t="s">
        <v>175</v>
      </c>
      <c r="F7" s="134">
        <v>48</v>
      </c>
      <c r="G7" s="139">
        <v>250</v>
      </c>
      <c r="H7" s="140">
        <f t="shared" si="0"/>
        <v>12000</v>
      </c>
    </row>
    <row r="8" spans="1:8" ht="20.25" customHeight="1" x14ac:dyDescent="0.2">
      <c r="A8" s="136" t="s">
        <v>380</v>
      </c>
      <c r="B8" s="137" t="s">
        <v>137</v>
      </c>
      <c r="C8" s="141" t="s">
        <v>384</v>
      </c>
      <c r="D8" s="134">
        <v>250</v>
      </c>
      <c r="E8" s="134" t="s">
        <v>175</v>
      </c>
      <c r="F8" s="134">
        <v>45</v>
      </c>
      <c r="G8" s="139">
        <v>110</v>
      </c>
      <c r="H8" s="140">
        <f t="shared" si="0"/>
        <v>4950</v>
      </c>
    </row>
    <row r="9" spans="1:8" ht="20.25" customHeight="1" x14ac:dyDescent="0.2">
      <c r="A9" s="136" t="s">
        <v>380</v>
      </c>
      <c r="B9" s="142" t="s">
        <v>385</v>
      </c>
      <c r="C9" s="141" t="s">
        <v>384</v>
      </c>
      <c r="D9" s="134">
        <v>250</v>
      </c>
      <c r="E9" s="134" t="s">
        <v>175</v>
      </c>
      <c r="F9" s="134">
        <v>30</v>
      </c>
      <c r="G9" s="139">
        <v>110</v>
      </c>
      <c r="H9" s="140">
        <f t="shared" si="0"/>
        <v>3300</v>
      </c>
    </row>
    <row r="10" spans="1:8" ht="20.25" customHeight="1" x14ac:dyDescent="0.2">
      <c r="A10" s="136" t="s">
        <v>380</v>
      </c>
      <c r="B10" s="137" t="s">
        <v>386</v>
      </c>
      <c r="C10" s="141" t="s">
        <v>384</v>
      </c>
      <c r="D10" s="134">
        <v>250</v>
      </c>
      <c r="E10" s="134" t="s">
        <v>175</v>
      </c>
      <c r="F10" s="134">
        <v>48</v>
      </c>
      <c r="G10" s="139">
        <v>110</v>
      </c>
      <c r="H10" s="140">
        <f t="shared" si="0"/>
        <v>5280</v>
      </c>
    </row>
    <row r="11" spans="1:8" ht="20.25" customHeight="1" x14ac:dyDescent="0.2">
      <c r="A11" s="136" t="s">
        <v>387</v>
      </c>
      <c r="B11" s="142" t="s">
        <v>388</v>
      </c>
      <c r="C11" s="141" t="s">
        <v>384</v>
      </c>
      <c r="D11" s="134">
        <v>250</v>
      </c>
      <c r="E11" s="134" t="s">
        <v>175</v>
      </c>
      <c r="F11" s="134">
        <v>36</v>
      </c>
      <c r="G11" s="139">
        <v>110</v>
      </c>
      <c r="H11" s="140">
        <f t="shared" si="0"/>
        <v>3960</v>
      </c>
    </row>
    <row r="12" spans="1:8" ht="20.25" customHeight="1" x14ac:dyDescent="0.2">
      <c r="A12" s="136" t="s">
        <v>387</v>
      </c>
      <c r="B12" s="137" t="s">
        <v>389</v>
      </c>
      <c r="C12" s="141" t="s">
        <v>390</v>
      </c>
      <c r="D12" s="134">
        <v>250</v>
      </c>
      <c r="E12" s="134" t="s">
        <v>175</v>
      </c>
      <c r="F12" s="134">
        <v>30</v>
      </c>
      <c r="G12" s="139">
        <v>110</v>
      </c>
      <c r="H12" s="140">
        <f t="shared" si="0"/>
        <v>3300</v>
      </c>
    </row>
    <row r="13" spans="1:8" ht="20.25" customHeight="1" x14ac:dyDescent="0.2">
      <c r="A13" s="136" t="s">
        <v>391</v>
      </c>
      <c r="B13" s="142" t="s">
        <v>392</v>
      </c>
      <c r="C13" s="141" t="s">
        <v>393</v>
      </c>
      <c r="D13" s="134">
        <v>250</v>
      </c>
      <c r="E13" s="134" t="s">
        <v>175</v>
      </c>
      <c r="F13" s="134">
        <v>72</v>
      </c>
      <c r="G13" s="139">
        <v>110</v>
      </c>
      <c r="H13" s="140">
        <f t="shared" si="0"/>
        <v>7920</v>
      </c>
    </row>
    <row r="14" spans="1:8" ht="20.25" customHeight="1" x14ac:dyDescent="0.2">
      <c r="A14" s="136" t="s">
        <v>394</v>
      </c>
      <c r="B14" s="137" t="s">
        <v>395</v>
      </c>
      <c r="C14" s="141" t="s">
        <v>390</v>
      </c>
      <c r="D14" s="134">
        <v>250</v>
      </c>
      <c r="E14" s="134" t="s">
        <v>175</v>
      </c>
      <c r="F14" s="134">
        <v>18</v>
      </c>
      <c r="G14" s="139">
        <v>110</v>
      </c>
      <c r="H14" s="140">
        <f t="shared" si="0"/>
        <v>1980</v>
      </c>
    </row>
    <row r="15" spans="1:8" ht="20.25" customHeight="1" x14ac:dyDescent="0.2">
      <c r="A15" s="136" t="s">
        <v>396</v>
      </c>
      <c r="B15" s="137" t="s">
        <v>144</v>
      </c>
      <c r="C15" s="141" t="s">
        <v>384</v>
      </c>
      <c r="D15" s="134">
        <v>300</v>
      </c>
      <c r="E15" s="134" t="s">
        <v>174</v>
      </c>
      <c r="F15" s="134">
        <v>30</v>
      </c>
      <c r="G15" s="139">
        <v>150</v>
      </c>
      <c r="H15" s="140">
        <f t="shared" si="0"/>
        <v>4500</v>
      </c>
    </row>
    <row r="16" spans="1:8" ht="20.25" customHeight="1" x14ac:dyDescent="0.2">
      <c r="A16" s="136" t="s">
        <v>396</v>
      </c>
      <c r="B16" s="137" t="s">
        <v>146</v>
      </c>
      <c r="C16" s="141" t="s">
        <v>393</v>
      </c>
      <c r="D16" s="134">
        <v>250</v>
      </c>
      <c r="E16" s="134" t="s">
        <v>175</v>
      </c>
      <c r="F16" s="134">
        <v>120</v>
      </c>
      <c r="G16" s="139">
        <v>110</v>
      </c>
      <c r="H16" s="140">
        <f t="shared" si="0"/>
        <v>13200</v>
      </c>
    </row>
    <row r="17" spans="1:8" ht="20.25" customHeight="1" x14ac:dyDescent="0.2">
      <c r="A17" s="136" t="s">
        <v>396</v>
      </c>
      <c r="B17" s="137" t="s">
        <v>146</v>
      </c>
      <c r="C17" s="141" t="s">
        <v>393</v>
      </c>
      <c r="D17" s="134">
        <v>300</v>
      </c>
      <c r="E17" s="134" t="s">
        <v>174</v>
      </c>
      <c r="F17" s="134">
        <v>24</v>
      </c>
      <c r="G17" s="139">
        <v>150</v>
      </c>
      <c r="H17" s="140">
        <f t="shared" si="0"/>
        <v>3600</v>
      </c>
    </row>
    <row r="18" spans="1:8" ht="20.25" customHeight="1" x14ac:dyDescent="0.2">
      <c r="A18" s="136" t="s">
        <v>396</v>
      </c>
      <c r="B18" s="137" t="s">
        <v>397</v>
      </c>
      <c r="C18" s="141" t="s">
        <v>398</v>
      </c>
      <c r="D18" s="134">
        <v>250</v>
      </c>
      <c r="E18" s="134" t="s">
        <v>175</v>
      </c>
      <c r="F18" s="134">
        <v>24</v>
      </c>
      <c r="G18" s="139">
        <v>110</v>
      </c>
      <c r="H18" s="140">
        <f t="shared" si="0"/>
        <v>2640</v>
      </c>
    </row>
    <row r="19" spans="1:8" ht="20.25" customHeight="1" x14ac:dyDescent="0.2">
      <c r="A19" s="136" t="s">
        <v>396</v>
      </c>
      <c r="B19" s="137" t="s">
        <v>399</v>
      </c>
      <c r="C19" s="141" t="s">
        <v>390</v>
      </c>
      <c r="D19" s="134">
        <v>250</v>
      </c>
      <c r="E19" s="134" t="s">
        <v>175</v>
      </c>
      <c r="F19" s="134">
        <v>132</v>
      </c>
      <c r="G19" s="139">
        <v>110</v>
      </c>
      <c r="H19" s="140">
        <f t="shared" si="0"/>
        <v>14520</v>
      </c>
    </row>
    <row r="20" spans="1:8" ht="20.25" customHeight="1" x14ac:dyDescent="0.2">
      <c r="A20" s="136" t="s">
        <v>396</v>
      </c>
      <c r="B20" s="137" t="s">
        <v>152</v>
      </c>
      <c r="C20" s="141" t="s">
        <v>390</v>
      </c>
      <c r="D20" s="134">
        <v>250</v>
      </c>
      <c r="E20" s="134" t="s">
        <v>174</v>
      </c>
      <c r="F20" s="134">
        <v>48</v>
      </c>
      <c r="G20" s="139">
        <v>110</v>
      </c>
      <c r="H20" s="140">
        <f t="shared" si="0"/>
        <v>5280</v>
      </c>
    </row>
    <row r="21" spans="1:8" ht="20.25" customHeight="1" x14ac:dyDescent="0.2">
      <c r="A21" s="136" t="s">
        <v>396</v>
      </c>
      <c r="B21" s="137" t="s">
        <v>152</v>
      </c>
      <c r="C21" s="141" t="s">
        <v>390</v>
      </c>
      <c r="D21" s="134">
        <v>300</v>
      </c>
      <c r="E21" s="134" t="s">
        <v>175</v>
      </c>
      <c r="F21" s="134">
        <v>12</v>
      </c>
      <c r="G21" s="139">
        <v>170</v>
      </c>
      <c r="H21" s="140">
        <f t="shared" si="0"/>
        <v>2040</v>
      </c>
    </row>
    <row r="22" spans="1:8" ht="20.25" customHeight="1" x14ac:dyDescent="0.2">
      <c r="A22" s="136" t="s">
        <v>396</v>
      </c>
      <c r="B22" s="142" t="s">
        <v>400</v>
      </c>
      <c r="C22" s="141" t="s">
        <v>390</v>
      </c>
      <c r="D22" s="134">
        <v>250</v>
      </c>
      <c r="E22" s="134" t="s">
        <v>175</v>
      </c>
      <c r="F22" s="134">
        <v>60</v>
      </c>
      <c r="G22" s="139">
        <v>110</v>
      </c>
      <c r="H22" s="140">
        <f t="shared" si="0"/>
        <v>6600</v>
      </c>
    </row>
    <row r="23" spans="1:8" ht="20.25" customHeight="1" x14ac:dyDescent="0.2">
      <c r="A23" s="136" t="s">
        <v>401</v>
      </c>
      <c r="B23" s="142" t="s">
        <v>385</v>
      </c>
      <c r="C23" s="141" t="s">
        <v>384</v>
      </c>
      <c r="D23" s="134">
        <v>250</v>
      </c>
      <c r="E23" s="134" t="s">
        <v>175</v>
      </c>
      <c r="F23" s="134">
        <v>30</v>
      </c>
      <c r="G23" s="139">
        <v>110</v>
      </c>
      <c r="H23" s="140">
        <f t="shared" si="0"/>
        <v>3300</v>
      </c>
    </row>
    <row r="24" spans="1:8" ht="20.25" customHeight="1" x14ac:dyDescent="0.2">
      <c r="A24" s="136" t="s">
        <v>402</v>
      </c>
      <c r="B24" s="137" t="s">
        <v>383</v>
      </c>
      <c r="C24" s="138" t="s">
        <v>382</v>
      </c>
      <c r="D24" s="134">
        <v>350</v>
      </c>
      <c r="E24" s="134" t="s">
        <v>175</v>
      </c>
      <c r="F24" s="134">
        <v>195</v>
      </c>
      <c r="G24" s="139">
        <v>250</v>
      </c>
      <c r="H24" s="140">
        <f t="shared" si="0"/>
        <v>48750</v>
      </c>
    </row>
    <row r="25" spans="1:8" ht="20.25" customHeight="1" x14ac:dyDescent="0.2">
      <c r="A25" s="136" t="s">
        <v>403</v>
      </c>
      <c r="B25" s="137" t="s">
        <v>383</v>
      </c>
      <c r="C25" s="138" t="s">
        <v>382</v>
      </c>
      <c r="D25" s="134">
        <v>500</v>
      </c>
      <c r="E25" s="134" t="s">
        <v>175</v>
      </c>
      <c r="F25" s="134">
        <v>84</v>
      </c>
      <c r="G25" s="139">
        <v>300</v>
      </c>
      <c r="H25" s="140">
        <f t="shared" si="0"/>
        <v>25200</v>
      </c>
    </row>
    <row r="26" spans="1:8" ht="20.25" customHeight="1" x14ac:dyDescent="0.2">
      <c r="A26" s="136" t="s">
        <v>403</v>
      </c>
      <c r="B26" s="137" t="s">
        <v>383</v>
      </c>
      <c r="C26" s="138" t="s">
        <v>382</v>
      </c>
      <c r="D26" s="134">
        <v>350</v>
      </c>
      <c r="E26" s="134" t="s">
        <v>175</v>
      </c>
      <c r="F26" s="134">
        <v>216</v>
      </c>
      <c r="G26" s="139">
        <v>250</v>
      </c>
      <c r="H26" s="140">
        <f t="shared" si="0"/>
        <v>54000</v>
      </c>
    </row>
    <row r="27" spans="1:8" ht="20.25" customHeight="1" x14ac:dyDescent="0.2">
      <c r="A27" s="136" t="s">
        <v>403</v>
      </c>
      <c r="B27" s="142" t="s">
        <v>154</v>
      </c>
      <c r="C27" s="141" t="s">
        <v>384</v>
      </c>
      <c r="D27" s="134">
        <v>250</v>
      </c>
      <c r="E27" s="134" t="s">
        <v>175</v>
      </c>
      <c r="F27" s="134">
        <v>30</v>
      </c>
      <c r="G27" s="139">
        <v>110</v>
      </c>
      <c r="H27" s="140">
        <f t="shared" si="0"/>
        <v>3300</v>
      </c>
    </row>
    <row r="28" spans="1:8" ht="20.25" customHeight="1" x14ac:dyDescent="0.2">
      <c r="A28" s="136" t="s">
        <v>403</v>
      </c>
      <c r="B28" s="142" t="s">
        <v>155</v>
      </c>
      <c r="C28" s="141" t="s">
        <v>390</v>
      </c>
      <c r="D28" s="134">
        <v>250</v>
      </c>
      <c r="E28" s="134" t="s">
        <v>175</v>
      </c>
      <c r="F28" s="134">
        <v>24</v>
      </c>
      <c r="G28" s="139">
        <v>110</v>
      </c>
      <c r="H28" s="140">
        <f t="shared" si="0"/>
        <v>2640</v>
      </c>
    </row>
    <row r="29" spans="1:8" ht="20.25" customHeight="1" x14ac:dyDescent="0.2">
      <c r="A29" s="136" t="s">
        <v>404</v>
      </c>
      <c r="B29" s="137" t="s">
        <v>405</v>
      </c>
      <c r="C29" s="138" t="s">
        <v>382</v>
      </c>
      <c r="D29" s="134">
        <v>250</v>
      </c>
      <c r="E29" s="134" t="s">
        <v>175</v>
      </c>
      <c r="F29" s="134">
        <v>12</v>
      </c>
      <c r="G29" s="139">
        <v>220</v>
      </c>
      <c r="H29" s="140">
        <f t="shared" si="0"/>
        <v>2640</v>
      </c>
    </row>
    <row r="30" spans="1:8" ht="20.25" customHeight="1" x14ac:dyDescent="0.2">
      <c r="A30" s="136" t="s">
        <v>404</v>
      </c>
      <c r="B30" s="137" t="s">
        <v>159</v>
      </c>
      <c r="C30" s="141" t="s">
        <v>390</v>
      </c>
      <c r="D30" s="134">
        <v>250</v>
      </c>
      <c r="E30" s="134" t="s">
        <v>175</v>
      </c>
      <c r="F30" s="134">
        <v>6</v>
      </c>
      <c r="G30" s="139">
        <v>110</v>
      </c>
      <c r="H30" s="140">
        <f t="shared" si="0"/>
        <v>660</v>
      </c>
    </row>
    <row r="31" spans="1:8" ht="20.25" customHeight="1" x14ac:dyDescent="0.2">
      <c r="A31" s="136" t="s">
        <v>406</v>
      </c>
      <c r="B31" s="142" t="s">
        <v>407</v>
      </c>
      <c r="C31" s="141" t="s">
        <v>384</v>
      </c>
      <c r="D31" s="134">
        <v>250</v>
      </c>
      <c r="E31" s="134" t="s">
        <v>175</v>
      </c>
      <c r="F31" s="134">
        <v>24</v>
      </c>
      <c r="G31" s="139">
        <v>110</v>
      </c>
      <c r="H31" s="140">
        <f t="shared" si="0"/>
        <v>2640</v>
      </c>
    </row>
    <row r="32" spans="1:8" ht="20.25" customHeight="1" x14ac:dyDescent="0.2">
      <c r="A32" s="136" t="s">
        <v>408</v>
      </c>
      <c r="B32" s="137" t="s">
        <v>397</v>
      </c>
      <c r="C32" s="141" t="s">
        <v>398</v>
      </c>
      <c r="D32" s="134">
        <v>250</v>
      </c>
      <c r="E32" s="134" t="s">
        <v>175</v>
      </c>
      <c r="F32" s="134">
        <v>12</v>
      </c>
      <c r="G32" s="139">
        <v>110</v>
      </c>
      <c r="H32" s="140">
        <f t="shared" si="0"/>
        <v>1320</v>
      </c>
    </row>
    <row r="33" spans="1:8" ht="20.25" customHeight="1" x14ac:dyDescent="0.2">
      <c r="A33" s="136" t="s">
        <v>408</v>
      </c>
      <c r="B33" s="137" t="s">
        <v>397</v>
      </c>
      <c r="C33" s="141" t="s">
        <v>398</v>
      </c>
      <c r="D33" s="134">
        <v>190</v>
      </c>
      <c r="E33" s="134" t="s">
        <v>175</v>
      </c>
      <c r="F33" s="134">
        <v>12</v>
      </c>
      <c r="G33" s="139">
        <v>110</v>
      </c>
      <c r="H33" s="140">
        <f t="shared" si="0"/>
        <v>1320</v>
      </c>
    </row>
    <row r="34" spans="1:8" ht="20.25" customHeight="1" x14ac:dyDescent="0.2">
      <c r="A34" s="136" t="s">
        <v>409</v>
      </c>
      <c r="B34" s="137" t="s">
        <v>383</v>
      </c>
      <c r="C34" s="138" t="s">
        <v>382</v>
      </c>
      <c r="D34" s="134">
        <v>350</v>
      </c>
      <c r="E34" s="134" t="s">
        <v>175</v>
      </c>
      <c r="F34" s="134">
        <v>145</v>
      </c>
      <c r="G34" s="139">
        <v>250</v>
      </c>
      <c r="H34" s="140">
        <f t="shared" si="0"/>
        <v>36250</v>
      </c>
    </row>
    <row r="35" spans="1:8" ht="20.25" customHeight="1" x14ac:dyDescent="0.2">
      <c r="A35" s="136" t="s">
        <v>409</v>
      </c>
      <c r="B35" s="137" t="s">
        <v>383</v>
      </c>
      <c r="C35" s="138" t="s">
        <v>382</v>
      </c>
      <c r="D35" s="134">
        <v>500</v>
      </c>
      <c r="E35" s="134" t="s">
        <v>175</v>
      </c>
      <c r="F35" s="134">
        <v>35</v>
      </c>
      <c r="G35" s="139">
        <v>300</v>
      </c>
      <c r="H35" s="140">
        <f t="shared" si="0"/>
        <v>10500</v>
      </c>
    </row>
    <row r="36" spans="1:8" ht="20.25" customHeight="1" x14ac:dyDescent="0.2">
      <c r="A36" s="136" t="s">
        <v>410</v>
      </c>
      <c r="B36" s="142" t="s">
        <v>388</v>
      </c>
      <c r="C36" s="141" t="s">
        <v>384</v>
      </c>
      <c r="D36" s="134">
        <v>250</v>
      </c>
      <c r="E36" s="134" t="s">
        <v>175</v>
      </c>
      <c r="F36" s="134">
        <v>12</v>
      </c>
      <c r="G36" s="139">
        <v>110</v>
      </c>
      <c r="H36" s="140">
        <f t="shared" si="0"/>
        <v>1320</v>
      </c>
    </row>
    <row r="37" spans="1:8" ht="20.25" customHeight="1" x14ac:dyDescent="0.2">
      <c r="A37" s="136" t="s">
        <v>411</v>
      </c>
      <c r="B37" s="137" t="s">
        <v>412</v>
      </c>
      <c r="C37" s="141" t="s">
        <v>390</v>
      </c>
      <c r="D37" s="134">
        <v>250</v>
      </c>
      <c r="E37" s="134" t="s">
        <v>175</v>
      </c>
      <c r="F37" s="134">
        <v>6</v>
      </c>
      <c r="G37" s="139">
        <v>100</v>
      </c>
      <c r="H37" s="140">
        <f t="shared" si="0"/>
        <v>600</v>
      </c>
    </row>
    <row r="38" spans="1:8" ht="20.25" customHeight="1" x14ac:dyDescent="0.2">
      <c r="A38" s="136" t="s">
        <v>413</v>
      </c>
      <c r="B38" s="137" t="s">
        <v>414</v>
      </c>
      <c r="C38" s="141" t="s">
        <v>384</v>
      </c>
      <c r="D38" s="134">
        <v>250</v>
      </c>
      <c r="E38" s="134" t="s">
        <v>175</v>
      </c>
      <c r="F38" s="134">
        <v>36</v>
      </c>
      <c r="G38" s="139">
        <v>110</v>
      </c>
      <c r="H38" s="140">
        <f t="shared" si="0"/>
        <v>3960</v>
      </c>
    </row>
    <row r="39" spans="1:8" ht="26.25" customHeight="1" x14ac:dyDescent="0.2">
      <c r="A39" s="597" t="s">
        <v>82</v>
      </c>
      <c r="B39" s="598"/>
      <c r="C39" s="598"/>
      <c r="D39" s="598"/>
      <c r="E39" s="599"/>
      <c r="F39" s="143">
        <f>SUM(F5:F38)</f>
        <v>1770</v>
      </c>
      <c r="G39" s="144"/>
      <c r="H39" s="140">
        <f>SUM(H5:H38)</f>
        <v>326470</v>
      </c>
    </row>
    <row r="40" spans="1:8" ht="22.5" customHeight="1" x14ac:dyDescent="0.2">
      <c r="F40" s="145"/>
    </row>
    <row r="41" spans="1:8" ht="22.5" customHeight="1" x14ac:dyDescent="0.2">
      <c r="F41" s="145"/>
    </row>
  </sheetData>
  <mergeCells count="3">
    <mergeCell ref="A2:C2"/>
    <mergeCell ref="F2:H2"/>
    <mergeCell ref="A39:E39"/>
  </mergeCells>
  <phoneticPr fontId="3"/>
  <printOptions horizontalCentered="1"/>
  <pageMargins left="0.19685039370078741" right="0.19685039370078741" top="0.78740157480314965" bottom="0.39370078740157483"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00B050"/>
  </sheetPr>
  <dimension ref="A1:BI279"/>
  <sheetViews>
    <sheetView showGridLines="0" zoomScale="75" workbookViewId="0"/>
  </sheetViews>
  <sheetFormatPr defaultColWidth="2.6640625" defaultRowHeight="13.2" x14ac:dyDescent="0.2"/>
  <cols>
    <col min="1" max="16384" width="2.6640625" style="3"/>
  </cols>
  <sheetData>
    <row r="1" spans="1:61" s="13" customFormat="1" ht="13.5" customHeight="1" x14ac:dyDescent="0.2"/>
    <row r="2" spans="1:61" s="100" customFormat="1" ht="19.5" customHeight="1" x14ac:dyDescent="0.2">
      <c r="A2" s="101"/>
      <c r="B2" s="633" t="s">
        <v>325</v>
      </c>
      <c r="C2" s="634"/>
      <c r="D2" s="634"/>
      <c r="E2" s="634"/>
      <c r="F2" s="634"/>
      <c r="G2" s="634"/>
      <c r="H2" s="634"/>
      <c r="I2" s="634"/>
      <c r="J2" s="634"/>
      <c r="K2" s="634"/>
      <c r="L2" s="634"/>
      <c r="M2" s="634"/>
      <c r="N2" s="634"/>
      <c r="O2" s="634"/>
      <c r="P2" s="634"/>
      <c r="Q2" s="634"/>
      <c r="R2" s="634"/>
      <c r="S2" s="634"/>
      <c r="T2" s="634"/>
      <c r="U2" s="634"/>
      <c r="V2" s="634"/>
      <c r="W2" s="634"/>
      <c r="X2" s="634"/>
      <c r="Y2" s="634"/>
      <c r="Z2" s="634"/>
      <c r="AA2" s="634"/>
      <c r="AB2" s="634"/>
      <c r="AC2" s="634"/>
      <c r="AD2" s="634"/>
      <c r="AE2" s="634"/>
      <c r="AF2" s="634"/>
      <c r="AG2" s="634"/>
      <c r="AH2" s="634"/>
      <c r="AI2" s="634"/>
    </row>
    <row r="3" spans="1:61" s="13" customFormat="1" ht="13.5" customHeight="1" x14ac:dyDescent="0.2">
      <c r="B3" s="634"/>
      <c r="C3" s="634"/>
      <c r="D3" s="634"/>
      <c r="E3" s="634"/>
      <c r="F3" s="634"/>
      <c r="G3" s="634"/>
      <c r="H3" s="634"/>
      <c r="I3" s="634"/>
      <c r="J3" s="634"/>
      <c r="K3" s="634"/>
      <c r="L3" s="634"/>
      <c r="M3" s="634"/>
      <c r="N3" s="634"/>
      <c r="O3" s="634"/>
      <c r="P3" s="634"/>
      <c r="Q3" s="634"/>
      <c r="R3" s="634"/>
      <c r="S3" s="634"/>
      <c r="T3" s="634"/>
      <c r="U3" s="634"/>
      <c r="V3" s="634"/>
      <c r="W3" s="634"/>
      <c r="X3" s="634"/>
      <c r="Y3" s="634"/>
      <c r="Z3" s="634"/>
      <c r="AA3" s="634"/>
      <c r="AB3" s="634"/>
      <c r="AC3" s="634"/>
      <c r="AD3" s="634"/>
      <c r="AE3" s="634"/>
      <c r="AF3" s="634"/>
      <c r="AG3" s="634"/>
      <c r="AH3" s="634"/>
      <c r="AI3" s="634"/>
    </row>
    <row r="4" spans="1:61" s="13" customFormat="1" ht="19.5" customHeight="1" x14ac:dyDescent="0.2">
      <c r="B4" s="635" t="s">
        <v>295</v>
      </c>
      <c r="C4" s="635"/>
      <c r="D4" s="635"/>
      <c r="E4" s="635"/>
      <c r="F4" s="635"/>
      <c r="G4" s="635"/>
      <c r="H4" s="635"/>
      <c r="I4" s="635"/>
      <c r="J4" s="635"/>
      <c r="K4" s="635"/>
      <c r="L4" s="635"/>
      <c r="M4" s="635"/>
      <c r="N4" s="635"/>
      <c r="O4" s="635"/>
      <c r="P4" s="635"/>
      <c r="Q4" s="635"/>
      <c r="R4" s="635"/>
      <c r="S4" s="635"/>
      <c r="T4" s="635"/>
      <c r="U4" s="635"/>
      <c r="V4" s="635"/>
      <c r="W4" s="635"/>
      <c r="X4" s="635"/>
      <c r="Y4" s="635"/>
      <c r="Z4" s="635"/>
      <c r="AA4" s="635"/>
      <c r="AB4" s="635"/>
      <c r="AC4" s="635"/>
      <c r="AD4" s="635"/>
      <c r="AE4" s="635"/>
      <c r="AF4" s="635"/>
      <c r="AG4" s="635"/>
      <c r="AH4" s="635"/>
      <c r="AI4" s="635"/>
      <c r="AJ4" s="635"/>
      <c r="AK4" s="635"/>
      <c r="AL4" s="635"/>
      <c r="AM4" s="635"/>
      <c r="AN4" s="635"/>
      <c r="AO4" s="635"/>
      <c r="AP4" s="635"/>
      <c r="AQ4" s="635"/>
      <c r="AR4" s="635"/>
    </row>
    <row r="5" spans="1:61" s="13" customFormat="1" ht="13.5" customHeight="1" x14ac:dyDescent="0.2">
      <c r="B5" s="636"/>
      <c r="C5" s="636"/>
      <c r="D5" s="636"/>
      <c r="E5" s="636"/>
      <c r="F5" s="636"/>
      <c r="G5" s="636"/>
      <c r="H5" s="636"/>
      <c r="I5" s="636"/>
      <c r="J5" s="636"/>
      <c r="K5" s="636"/>
      <c r="L5" s="636"/>
      <c r="M5" s="636"/>
      <c r="N5" s="636"/>
      <c r="O5" s="636"/>
      <c r="P5" s="636"/>
      <c r="Q5" s="636"/>
      <c r="R5" s="636"/>
      <c r="S5" s="636"/>
      <c r="T5" s="636"/>
      <c r="U5" s="636"/>
      <c r="V5" s="636"/>
      <c r="W5" s="636"/>
      <c r="X5" s="636"/>
      <c r="Y5" s="636"/>
      <c r="Z5" s="636"/>
      <c r="AA5" s="636"/>
      <c r="AB5" s="636"/>
      <c r="AC5" s="636"/>
      <c r="AD5" s="636"/>
      <c r="AE5" s="636"/>
      <c r="AF5" s="636"/>
      <c r="AG5" s="636"/>
      <c r="AH5" s="636"/>
      <c r="AI5" s="636"/>
      <c r="AJ5" s="636"/>
      <c r="AK5" s="636"/>
      <c r="AL5" s="636"/>
      <c r="AM5" s="636"/>
      <c r="AN5" s="636"/>
      <c r="AO5" s="636"/>
      <c r="AP5" s="636"/>
      <c r="AQ5" s="636"/>
      <c r="AR5" s="636"/>
    </row>
    <row r="6" spans="1:61" s="13" customFormat="1" ht="24" customHeight="1" x14ac:dyDescent="0.2">
      <c r="A6" s="641" t="s">
        <v>117</v>
      </c>
      <c r="B6" s="642"/>
      <c r="C6" s="642"/>
      <c r="D6" s="642"/>
      <c r="E6" s="642"/>
      <c r="F6" s="642"/>
      <c r="G6" s="642"/>
      <c r="H6" s="642"/>
      <c r="I6" s="626"/>
      <c r="J6" s="627"/>
      <c r="K6" s="627"/>
      <c r="L6" s="627"/>
      <c r="M6" s="628"/>
      <c r="N6" s="629" t="s">
        <v>119</v>
      </c>
      <c r="O6" s="630"/>
      <c r="P6" s="618" t="s">
        <v>308</v>
      </c>
      <c r="Q6" s="619"/>
      <c r="R6" s="620"/>
      <c r="S6" s="618" t="s">
        <v>309</v>
      </c>
      <c r="T6" s="619"/>
      <c r="U6" s="620"/>
      <c r="V6" s="618" t="s">
        <v>196</v>
      </c>
      <c r="W6" s="619"/>
      <c r="X6" s="620"/>
      <c r="Y6" s="618" t="s">
        <v>197</v>
      </c>
      <c r="Z6" s="619"/>
      <c r="AA6" s="620"/>
      <c r="AB6" s="618" t="s">
        <v>198</v>
      </c>
      <c r="AC6" s="619"/>
      <c r="AD6" s="620"/>
      <c r="AE6" s="618" t="s">
        <v>199</v>
      </c>
      <c r="AF6" s="619"/>
      <c r="AG6" s="620"/>
      <c r="AH6" s="618" t="s">
        <v>200</v>
      </c>
      <c r="AI6" s="619"/>
      <c r="AJ6" s="620"/>
      <c r="AK6" s="618" t="s">
        <v>201</v>
      </c>
      <c r="AL6" s="619"/>
      <c r="AM6" s="620"/>
      <c r="AN6" s="618" t="s">
        <v>310</v>
      </c>
      <c r="AO6" s="619"/>
      <c r="AP6" s="620"/>
      <c r="AQ6" s="618" t="s">
        <v>311</v>
      </c>
      <c r="AR6" s="619"/>
      <c r="AS6" s="620"/>
      <c r="AT6" s="618" t="s">
        <v>202</v>
      </c>
      <c r="AU6" s="619"/>
      <c r="AV6" s="620"/>
      <c r="AW6" s="618" t="s">
        <v>312</v>
      </c>
      <c r="AX6" s="619"/>
      <c r="AY6" s="620"/>
      <c r="AZ6" s="618" t="s">
        <v>203</v>
      </c>
      <c r="BA6" s="619"/>
      <c r="BB6" s="620"/>
      <c r="BC6" s="618" t="s">
        <v>204</v>
      </c>
      <c r="BD6" s="619"/>
      <c r="BE6" s="620"/>
      <c r="BF6" s="618" t="s">
        <v>120</v>
      </c>
      <c r="BG6" s="619"/>
      <c r="BH6" s="619"/>
      <c r="BI6" s="620"/>
    </row>
    <row r="7" spans="1:61" s="13" customFormat="1" ht="24" customHeight="1" x14ac:dyDescent="0.2">
      <c r="A7" s="621" t="s">
        <v>205</v>
      </c>
      <c r="B7" s="622"/>
      <c r="C7" s="622"/>
      <c r="D7" s="622"/>
      <c r="E7" s="622"/>
      <c r="F7" s="622"/>
      <c r="G7" s="622"/>
      <c r="H7" s="623"/>
      <c r="I7" s="624" t="s">
        <v>189</v>
      </c>
      <c r="J7" s="625"/>
      <c r="K7" s="625"/>
      <c r="L7" s="625"/>
      <c r="M7" s="625"/>
      <c r="N7" s="631">
        <v>400</v>
      </c>
      <c r="O7" s="632"/>
      <c r="P7" s="612">
        <v>800</v>
      </c>
      <c r="Q7" s="613"/>
      <c r="R7" s="614"/>
      <c r="S7" s="612">
        <v>1600</v>
      </c>
      <c r="T7" s="613"/>
      <c r="U7" s="614"/>
      <c r="V7" s="612">
        <v>1600</v>
      </c>
      <c r="W7" s="613"/>
      <c r="X7" s="614"/>
      <c r="Y7" s="612">
        <v>2000</v>
      </c>
      <c r="Z7" s="613"/>
      <c r="AA7" s="614"/>
      <c r="AB7" s="612">
        <v>1600</v>
      </c>
      <c r="AC7" s="613"/>
      <c r="AD7" s="614"/>
      <c r="AE7" s="612">
        <v>2000</v>
      </c>
      <c r="AF7" s="613"/>
      <c r="AG7" s="614"/>
      <c r="AH7" s="612">
        <v>2400</v>
      </c>
      <c r="AI7" s="613"/>
      <c r="AJ7" s="614"/>
      <c r="AK7" s="612">
        <v>3200</v>
      </c>
      <c r="AL7" s="613"/>
      <c r="AM7" s="614"/>
      <c r="AN7" s="612">
        <v>2400</v>
      </c>
      <c r="AO7" s="613"/>
      <c r="AP7" s="614"/>
      <c r="AQ7" s="612">
        <v>800</v>
      </c>
      <c r="AR7" s="613"/>
      <c r="AS7" s="614"/>
      <c r="AT7" s="612">
        <v>3600</v>
      </c>
      <c r="AU7" s="613"/>
      <c r="AV7" s="614"/>
      <c r="AW7" s="612">
        <v>1200</v>
      </c>
      <c r="AX7" s="613"/>
      <c r="AY7" s="614"/>
      <c r="AZ7" s="612">
        <v>800</v>
      </c>
      <c r="BA7" s="613"/>
      <c r="BB7" s="614"/>
      <c r="BC7" s="612">
        <v>2000</v>
      </c>
      <c r="BD7" s="613"/>
      <c r="BE7" s="614"/>
      <c r="BF7" s="615">
        <f t="shared" ref="BF7:BF23" si="0">SUM(P7:BE7)</f>
        <v>26000</v>
      </c>
      <c r="BG7" s="616"/>
      <c r="BH7" s="616"/>
      <c r="BI7" s="617"/>
    </row>
    <row r="8" spans="1:61" s="13" customFormat="1" ht="24" customHeight="1" x14ac:dyDescent="0.2">
      <c r="A8" s="621" t="s">
        <v>313</v>
      </c>
      <c r="B8" s="622"/>
      <c r="C8" s="622"/>
      <c r="D8" s="622"/>
      <c r="E8" s="622"/>
      <c r="F8" s="622"/>
      <c r="G8" s="622"/>
      <c r="H8" s="623"/>
      <c r="I8" s="624" t="s">
        <v>190</v>
      </c>
      <c r="J8" s="625"/>
      <c r="K8" s="625"/>
      <c r="L8" s="625"/>
      <c r="M8" s="625"/>
      <c r="N8" s="631">
        <v>320</v>
      </c>
      <c r="O8" s="632"/>
      <c r="P8" s="612">
        <v>2240</v>
      </c>
      <c r="Q8" s="613"/>
      <c r="R8" s="614"/>
      <c r="S8" s="612">
        <v>1600</v>
      </c>
      <c r="T8" s="613"/>
      <c r="U8" s="614"/>
      <c r="V8" s="612">
        <v>2240</v>
      </c>
      <c r="W8" s="613"/>
      <c r="X8" s="614"/>
      <c r="Y8" s="612">
        <v>1280</v>
      </c>
      <c r="Z8" s="613"/>
      <c r="AA8" s="614"/>
      <c r="AB8" s="612">
        <v>1280</v>
      </c>
      <c r="AC8" s="613"/>
      <c r="AD8" s="614"/>
      <c r="AE8" s="612">
        <v>1920</v>
      </c>
      <c r="AF8" s="613"/>
      <c r="AG8" s="614"/>
      <c r="AH8" s="612">
        <v>3200</v>
      </c>
      <c r="AI8" s="613"/>
      <c r="AJ8" s="614"/>
      <c r="AK8" s="612">
        <v>4800</v>
      </c>
      <c r="AL8" s="613"/>
      <c r="AM8" s="614"/>
      <c r="AN8" s="612">
        <v>2560</v>
      </c>
      <c r="AO8" s="613"/>
      <c r="AP8" s="614"/>
      <c r="AQ8" s="612">
        <v>1920</v>
      </c>
      <c r="AR8" s="613"/>
      <c r="AS8" s="614"/>
      <c r="AT8" s="612">
        <v>2240</v>
      </c>
      <c r="AU8" s="613"/>
      <c r="AV8" s="614"/>
      <c r="AW8" s="612">
        <v>2240</v>
      </c>
      <c r="AX8" s="613"/>
      <c r="AY8" s="614"/>
      <c r="AZ8" s="612">
        <v>3200</v>
      </c>
      <c r="BA8" s="613"/>
      <c r="BB8" s="614"/>
      <c r="BC8" s="612">
        <v>2880</v>
      </c>
      <c r="BD8" s="613"/>
      <c r="BE8" s="614"/>
      <c r="BF8" s="615">
        <f t="shared" si="0"/>
        <v>33600</v>
      </c>
      <c r="BG8" s="616"/>
      <c r="BH8" s="616"/>
      <c r="BI8" s="617"/>
    </row>
    <row r="9" spans="1:61" s="13" customFormat="1" ht="24" customHeight="1" x14ac:dyDescent="0.2">
      <c r="A9" s="621" t="s">
        <v>313</v>
      </c>
      <c r="B9" s="622"/>
      <c r="C9" s="622"/>
      <c r="D9" s="622"/>
      <c r="E9" s="622"/>
      <c r="F9" s="622"/>
      <c r="G9" s="622"/>
      <c r="H9" s="623"/>
      <c r="I9" s="624" t="s">
        <v>188</v>
      </c>
      <c r="J9" s="625"/>
      <c r="K9" s="625"/>
      <c r="L9" s="625"/>
      <c r="M9" s="625"/>
      <c r="N9" s="631">
        <v>300</v>
      </c>
      <c r="O9" s="632"/>
      <c r="P9" s="612">
        <v>5400</v>
      </c>
      <c r="Q9" s="613"/>
      <c r="R9" s="614"/>
      <c r="S9" s="612">
        <v>4800</v>
      </c>
      <c r="T9" s="613"/>
      <c r="U9" s="614"/>
      <c r="V9" s="612">
        <v>5400</v>
      </c>
      <c r="W9" s="613"/>
      <c r="X9" s="614"/>
      <c r="Y9" s="612">
        <v>6000</v>
      </c>
      <c r="Z9" s="613"/>
      <c r="AA9" s="614"/>
      <c r="AB9" s="612">
        <v>5400</v>
      </c>
      <c r="AC9" s="613"/>
      <c r="AD9" s="614"/>
      <c r="AE9" s="612">
        <v>5400</v>
      </c>
      <c r="AF9" s="613"/>
      <c r="AG9" s="614"/>
      <c r="AH9" s="612">
        <v>9300</v>
      </c>
      <c r="AI9" s="613"/>
      <c r="AJ9" s="614"/>
      <c r="AK9" s="612">
        <v>8400</v>
      </c>
      <c r="AL9" s="613"/>
      <c r="AM9" s="614"/>
      <c r="AN9" s="612">
        <v>8100</v>
      </c>
      <c r="AO9" s="613"/>
      <c r="AP9" s="614"/>
      <c r="AQ9" s="612">
        <v>6000</v>
      </c>
      <c r="AR9" s="613"/>
      <c r="AS9" s="614"/>
      <c r="AT9" s="612">
        <v>6300</v>
      </c>
      <c r="AU9" s="613"/>
      <c r="AV9" s="614"/>
      <c r="AW9" s="612">
        <v>6300</v>
      </c>
      <c r="AX9" s="613"/>
      <c r="AY9" s="614"/>
      <c r="AZ9" s="612">
        <v>6000</v>
      </c>
      <c r="BA9" s="613"/>
      <c r="BB9" s="614"/>
      <c r="BC9" s="612">
        <v>6600</v>
      </c>
      <c r="BD9" s="613"/>
      <c r="BE9" s="614"/>
      <c r="BF9" s="615">
        <f t="shared" si="0"/>
        <v>89400</v>
      </c>
      <c r="BG9" s="616"/>
      <c r="BH9" s="616"/>
      <c r="BI9" s="617"/>
    </row>
    <row r="10" spans="1:61" s="13" customFormat="1" ht="24" customHeight="1" x14ac:dyDescent="0.2">
      <c r="A10" s="621" t="s">
        <v>314</v>
      </c>
      <c r="B10" s="622"/>
      <c r="C10" s="622"/>
      <c r="D10" s="622"/>
      <c r="E10" s="622"/>
      <c r="F10" s="622"/>
      <c r="G10" s="622"/>
      <c r="H10" s="623"/>
      <c r="I10" s="624" t="s">
        <v>191</v>
      </c>
      <c r="J10" s="625"/>
      <c r="K10" s="625"/>
      <c r="L10" s="625"/>
      <c r="M10" s="625"/>
      <c r="N10" s="631">
        <v>120</v>
      </c>
      <c r="O10" s="632"/>
      <c r="P10" s="612">
        <v>120</v>
      </c>
      <c r="Q10" s="613"/>
      <c r="R10" s="614"/>
      <c r="S10" s="612">
        <v>240</v>
      </c>
      <c r="T10" s="613"/>
      <c r="U10" s="614"/>
      <c r="V10" s="612">
        <v>120</v>
      </c>
      <c r="W10" s="613"/>
      <c r="X10" s="614"/>
      <c r="Y10" s="612">
        <v>240</v>
      </c>
      <c r="Z10" s="613"/>
      <c r="AA10" s="614"/>
      <c r="AB10" s="612">
        <v>360</v>
      </c>
      <c r="AC10" s="613"/>
      <c r="AD10" s="614"/>
      <c r="AE10" s="612">
        <v>360</v>
      </c>
      <c r="AF10" s="613"/>
      <c r="AG10" s="614"/>
      <c r="AH10" s="612">
        <v>120</v>
      </c>
      <c r="AI10" s="613"/>
      <c r="AJ10" s="614"/>
      <c r="AK10" s="612">
        <v>240</v>
      </c>
      <c r="AL10" s="613"/>
      <c r="AM10" s="614"/>
      <c r="AN10" s="612">
        <v>240</v>
      </c>
      <c r="AO10" s="613"/>
      <c r="AP10" s="614"/>
      <c r="AQ10" s="612"/>
      <c r="AR10" s="613"/>
      <c r="AS10" s="614"/>
      <c r="AT10" s="612">
        <v>120</v>
      </c>
      <c r="AU10" s="613"/>
      <c r="AV10" s="614"/>
      <c r="AW10" s="612">
        <v>240</v>
      </c>
      <c r="AX10" s="613"/>
      <c r="AY10" s="614"/>
      <c r="AZ10" s="612">
        <v>240</v>
      </c>
      <c r="BA10" s="613"/>
      <c r="BB10" s="614"/>
      <c r="BC10" s="612"/>
      <c r="BD10" s="613"/>
      <c r="BE10" s="614"/>
      <c r="BF10" s="615">
        <f t="shared" si="0"/>
        <v>2640</v>
      </c>
      <c r="BG10" s="616"/>
      <c r="BH10" s="616"/>
      <c r="BI10" s="617"/>
    </row>
    <row r="11" spans="1:61" s="13" customFormat="1" ht="24" customHeight="1" x14ac:dyDescent="0.2">
      <c r="A11" s="621" t="s">
        <v>315</v>
      </c>
      <c r="B11" s="622"/>
      <c r="C11" s="622"/>
      <c r="D11" s="622"/>
      <c r="E11" s="622"/>
      <c r="F11" s="622"/>
      <c r="G11" s="622"/>
      <c r="H11" s="623"/>
      <c r="I11" s="624" t="s">
        <v>191</v>
      </c>
      <c r="J11" s="625"/>
      <c r="K11" s="625"/>
      <c r="L11" s="625"/>
      <c r="M11" s="625"/>
      <c r="N11" s="631">
        <v>120</v>
      </c>
      <c r="O11" s="632"/>
      <c r="P11" s="612">
        <v>240</v>
      </c>
      <c r="Q11" s="613"/>
      <c r="R11" s="614"/>
      <c r="S11" s="612">
        <v>240</v>
      </c>
      <c r="T11" s="613"/>
      <c r="U11" s="614"/>
      <c r="V11" s="612">
        <v>480</v>
      </c>
      <c r="W11" s="613"/>
      <c r="X11" s="614"/>
      <c r="Y11" s="612">
        <v>240</v>
      </c>
      <c r="Z11" s="613"/>
      <c r="AA11" s="614"/>
      <c r="AB11" s="612">
        <v>120</v>
      </c>
      <c r="AC11" s="613"/>
      <c r="AD11" s="614"/>
      <c r="AE11" s="612">
        <v>120</v>
      </c>
      <c r="AF11" s="613"/>
      <c r="AG11" s="614"/>
      <c r="AH11" s="612">
        <v>360</v>
      </c>
      <c r="AI11" s="613"/>
      <c r="AJ11" s="614"/>
      <c r="AK11" s="612">
        <v>480</v>
      </c>
      <c r="AL11" s="613"/>
      <c r="AM11" s="614"/>
      <c r="AN11" s="612">
        <v>240</v>
      </c>
      <c r="AO11" s="613"/>
      <c r="AP11" s="614"/>
      <c r="AQ11" s="612">
        <v>480</v>
      </c>
      <c r="AR11" s="613"/>
      <c r="AS11" s="614"/>
      <c r="AT11" s="612">
        <v>360</v>
      </c>
      <c r="AU11" s="613"/>
      <c r="AV11" s="614"/>
      <c r="AW11" s="612">
        <v>120</v>
      </c>
      <c r="AX11" s="613"/>
      <c r="AY11" s="614"/>
      <c r="AZ11" s="612"/>
      <c r="BA11" s="613"/>
      <c r="BB11" s="614"/>
      <c r="BC11" s="612">
        <v>240</v>
      </c>
      <c r="BD11" s="613"/>
      <c r="BE11" s="614"/>
      <c r="BF11" s="615">
        <f t="shared" si="0"/>
        <v>3720</v>
      </c>
      <c r="BG11" s="616"/>
      <c r="BH11" s="616"/>
      <c r="BI11" s="617"/>
    </row>
    <row r="12" spans="1:61" s="13" customFormat="1" ht="24" customHeight="1" x14ac:dyDescent="0.2">
      <c r="A12" s="621" t="s">
        <v>206</v>
      </c>
      <c r="B12" s="622"/>
      <c r="C12" s="622"/>
      <c r="D12" s="622"/>
      <c r="E12" s="622"/>
      <c r="F12" s="622"/>
      <c r="G12" s="622"/>
      <c r="H12" s="623"/>
      <c r="I12" s="624" t="s">
        <v>192</v>
      </c>
      <c r="J12" s="625"/>
      <c r="K12" s="625"/>
      <c r="L12" s="625"/>
      <c r="M12" s="625"/>
      <c r="N12" s="631">
        <v>150</v>
      </c>
      <c r="O12" s="632"/>
      <c r="P12" s="612"/>
      <c r="Q12" s="613"/>
      <c r="R12" s="614"/>
      <c r="S12" s="612">
        <v>300</v>
      </c>
      <c r="T12" s="613"/>
      <c r="U12" s="614"/>
      <c r="V12" s="612"/>
      <c r="W12" s="613"/>
      <c r="X12" s="614"/>
      <c r="Y12" s="612"/>
      <c r="Z12" s="613"/>
      <c r="AA12" s="614"/>
      <c r="AB12" s="612">
        <v>600</v>
      </c>
      <c r="AC12" s="613"/>
      <c r="AD12" s="614"/>
      <c r="AE12" s="612">
        <v>600</v>
      </c>
      <c r="AF12" s="613"/>
      <c r="AG12" s="614"/>
      <c r="AH12" s="612"/>
      <c r="AI12" s="613"/>
      <c r="AJ12" s="614"/>
      <c r="AK12" s="612">
        <v>900</v>
      </c>
      <c r="AL12" s="613"/>
      <c r="AM12" s="614"/>
      <c r="AN12" s="612">
        <v>300</v>
      </c>
      <c r="AO12" s="613"/>
      <c r="AP12" s="614"/>
      <c r="AQ12" s="612"/>
      <c r="AR12" s="613"/>
      <c r="AS12" s="614"/>
      <c r="AT12" s="612"/>
      <c r="AU12" s="613"/>
      <c r="AV12" s="614"/>
      <c r="AW12" s="612">
        <v>750</v>
      </c>
      <c r="AX12" s="613"/>
      <c r="AY12" s="614"/>
      <c r="AZ12" s="612"/>
      <c r="BA12" s="613"/>
      <c r="BB12" s="614"/>
      <c r="BC12" s="612"/>
      <c r="BD12" s="613"/>
      <c r="BE12" s="614"/>
      <c r="BF12" s="615">
        <f t="shared" si="0"/>
        <v>3450</v>
      </c>
      <c r="BG12" s="616"/>
      <c r="BH12" s="616"/>
      <c r="BI12" s="617"/>
    </row>
    <row r="13" spans="1:61" s="13" customFormat="1" ht="24" customHeight="1" x14ac:dyDescent="0.2">
      <c r="A13" s="621" t="s">
        <v>207</v>
      </c>
      <c r="B13" s="622"/>
      <c r="C13" s="622"/>
      <c r="D13" s="622"/>
      <c r="E13" s="622"/>
      <c r="F13" s="622"/>
      <c r="G13" s="622"/>
      <c r="H13" s="623"/>
      <c r="I13" s="624" t="s">
        <v>192</v>
      </c>
      <c r="J13" s="625"/>
      <c r="K13" s="625"/>
      <c r="L13" s="625"/>
      <c r="M13" s="625"/>
      <c r="N13" s="631">
        <v>150</v>
      </c>
      <c r="O13" s="632"/>
      <c r="P13" s="612">
        <v>2250</v>
      </c>
      <c r="Q13" s="613"/>
      <c r="R13" s="614"/>
      <c r="S13" s="612">
        <v>2400</v>
      </c>
      <c r="T13" s="613"/>
      <c r="U13" s="614"/>
      <c r="V13" s="612">
        <v>2400</v>
      </c>
      <c r="W13" s="613"/>
      <c r="X13" s="614"/>
      <c r="Y13" s="612">
        <v>2700</v>
      </c>
      <c r="Z13" s="613"/>
      <c r="AA13" s="614"/>
      <c r="AB13" s="612">
        <v>3300</v>
      </c>
      <c r="AC13" s="613"/>
      <c r="AD13" s="614"/>
      <c r="AE13" s="612">
        <v>2700</v>
      </c>
      <c r="AF13" s="613"/>
      <c r="AG13" s="614"/>
      <c r="AH13" s="612">
        <v>3150</v>
      </c>
      <c r="AI13" s="613"/>
      <c r="AJ13" s="614"/>
      <c r="AK13" s="612">
        <v>3000</v>
      </c>
      <c r="AL13" s="613"/>
      <c r="AM13" s="614"/>
      <c r="AN13" s="612">
        <v>3000</v>
      </c>
      <c r="AO13" s="613"/>
      <c r="AP13" s="614"/>
      <c r="AQ13" s="612">
        <v>3450</v>
      </c>
      <c r="AR13" s="613"/>
      <c r="AS13" s="614"/>
      <c r="AT13" s="612">
        <v>2850</v>
      </c>
      <c r="AU13" s="613"/>
      <c r="AV13" s="614"/>
      <c r="AW13" s="612">
        <v>2700</v>
      </c>
      <c r="AX13" s="613"/>
      <c r="AY13" s="614"/>
      <c r="AZ13" s="612">
        <v>3000</v>
      </c>
      <c r="BA13" s="613"/>
      <c r="BB13" s="614"/>
      <c r="BC13" s="612">
        <v>2550</v>
      </c>
      <c r="BD13" s="613"/>
      <c r="BE13" s="614"/>
      <c r="BF13" s="615">
        <f t="shared" si="0"/>
        <v>39450</v>
      </c>
      <c r="BG13" s="616"/>
      <c r="BH13" s="616"/>
      <c r="BI13" s="617"/>
    </row>
    <row r="14" spans="1:61" s="13" customFormat="1" ht="24" customHeight="1" x14ac:dyDescent="0.2">
      <c r="A14" s="621" t="s">
        <v>207</v>
      </c>
      <c r="B14" s="622"/>
      <c r="C14" s="622"/>
      <c r="D14" s="622"/>
      <c r="E14" s="622"/>
      <c r="F14" s="622"/>
      <c r="G14" s="622"/>
      <c r="H14" s="623"/>
      <c r="I14" s="624" t="s">
        <v>191</v>
      </c>
      <c r="J14" s="625"/>
      <c r="K14" s="625"/>
      <c r="L14" s="625"/>
      <c r="M14" s="625"/>
      <c r="N14" s="631">
        <v>130</v>
      </c>
      <c r="O14" s="632"/>
      <c r="P14" s="612">
        <v>650</v>
      </c>
      <c r="Q14" s="613"/>
      <c r="R14" s="614"/>
      <c r="S14" s="612">
        <v>780</v>
      </c>
      <c r="T14" s="613"/>
      <c r="U14" s="614"/>
      <c r="V14" s="612">
        <v>780</v>
      </c>
      <c r="W14" s="613"/>
      <c r="X14" s="614"/>
      <c r="Y14" s="612">
        <v>1170</v>
      </c>
      <c r="Z14" s="613"/>
      <c r="AA14" s="614"/>
      <c r="AB14" s="612">
        <v>1300</v>
      </c>
      <c r="AC14" s="613"/>
      <c r="AD14" s="614"/>
      <c r="AE14" s="612">
        <v>1170</v>
      </c>
      <c r="AF14" s="613"/>
      <c r="AG14" s="614"/>
      <c r="AH14" s="612">
        <v>1560</v>
      </c>
      <c r="AI14" s="613"/>
      <c r="AJ14" s="614"/>
      <c r="AK14" s="612">
        <v>1430</v>
      </c>
      <c r="AL14" s="613"/>
      <c r="AM14" s="614"/>
      <c r="AN14" s="612">
        <v>1430</v>
      </c>
      <c r="AO14" s="613"/>
      <c r="AP14" s="614"/>
      <c r="AQ14" s="612">
        <v>1820</v>
      </c>
      <c r="AR14" s="613"/>
      <c r="AS14" s="614"/>
      <c r="AT14" s="612">
        <v>1300</v>
      </c>
      <c r="AU14" s="613"/>
      <c r="AV14" s="614"/>
      <c r="AW14" s="612">
        <v>1430</v>
      </c>
      <c r="AX14" s="613"/>
      <c r="AY14" s="614"/>
      <c r="AZ14" s="612">
        <v>1040</v>
      </c>
      <c r="BA14" s="613"/>
      <c r="BB14" s="614"/>
      <c r="BC14" s="612">
        <v>1040</v>
      </c>
      <c r="BD14" s="613"/>
      <c r="BE14" s="614"/>
      <c r="BF14" s="615">
        <f t="shared" si="0"/>
        <v>16900</v>
      </c>
      <c r="BG14" s="616"/>
      <c r="BH14" s="616"/>
      <c r="BI14" s="617"/>
    </row>
    <row r="15" spans="1:61" s="13" customFormat="1" ht="24" customHeight="1" x14ac:dyDescent="0.2">
      <c r="A15" s="621" t="s">
        <v>316</v>
      </c>
      <c r="B15" s="622"/>
      <c r="C15" s="622"/>
      <c r="D15" s="622"/>
      <c r="E15" s="622"/>
      <c r="F15" s="622"/>
      <c r="G15" s="622"/>
      <c r="H15" s="623"/>
      <c r="I15" s="624" t="s">
        <v>193</v>
      </c>
      <c r="J15" s="625"/>
      <c r="K15" s="625"/>
      <c r="L15" s="625"/>
      <c r="M15" s="625"/>
      <c r="N15" s="631">
        <v>120</v>
      </c>
      <c r="O15" s="632"/>
      <c r="P15" s="612">
        <v>120</v>
      </c>
      <c r="Q15" s="613"/>
      <c r="R15" s="614"/>
      <c r="S15" s="612"/>
      <c r="T15" s="613"/>
      <c r="U15" s="614"/>
      <c r="V15" s="612">
        <v>360</v>
      </c>
      <c r="W15" s="613"/>
      <c r="X15" s="614"/>
      <c r="Y15" s="612"/>
      <c r="Z15" s="613"/>
      <c r="AA15" s="614"/>
      <c r="AB15" s="612">
        <v>120</v>
      </c>
      <c r="AC15" s="613"/>
      <c r="AD15" s="614"/>
      <c r="AE15" s="612">
        <v>240</v>
      </c>
      <c r="AF15" s="613"/>
      <c r="AG15" s="614"/>
      <c r="AH15" s="612">
        <v>240</v>
      </c>
      <c r="AI15" s="613"/>
      <c r="AJ15" s="614"/>
      <c r="AK15" s="612">
        <v>120</v>
      </c>
      <c r="AL15" s="613"/>
      <c r="AM15" s="614"/>
      <c r="AN15" s="612"/>
      <c r="AO15" s="613"/>
      <c r="AP15" s="614"/>
      <c r="AQ15" s="612"/>
      <c r="AR15" s="613"/>
      <c r="AS15" s="614"/>
      <c r="AT15" s="612">
        <v>120</v>
      </c>
      <c r="AU15" s="613"/>
      <c r="AV15" s="614"/>
      <c r="AW15" s="612"/>
      <c r="AX15" s="613"/>
      <c r="AY15" s="614"/>
      <c r="AZ15" s="612"/>
      <c r="BA15" s="613"/>
      <c r="BB15" s="614"/>
      <c r="BC15" s="612"/>
      <c r="BD15" s="613"/>
      <c r="BE15" s="614"/>
      <c r="BF15" s="615">
        <f t="shared" si="0"/>
        <v>1320</v>
      </c>
      <c r="BG15" s="616"/>
      <c r="BH15" s="616"/>
      <c r="BI15" s="617"/>
    </row>
    <row r="16" spans="1:61" s="13" customFormat="1" ht="24" customHeight="1" x14ac:dyDescent="0.2">
      <c r="A16" s="621" t="s">
        <v>317</v>
      </c>
      <c r="B16" s="622"/>
      <c r="C16" s="622"/>
      <c r="D16" s="622"/>
      <c r="E16" s="622"/>
      <c r="F16" s="622"/>
      <c r="G16" s="622"/>
      <c r="H16" s="623"/>
      <c r="I16" s="624" t="s">
        <v>191</v>
      </c>
      <c r="J16" s="625"/>
      <c r="K16" s="625"/>
      <c r="L16" s="625"/>
      <c r="M16" s="625"/>
      <c r="N16" s="631">
        <v>120</v>
      </c>
      <c r="O16" s="632"/>
      <c r="P16" s="612">
        <v>120</v>
      </c>
      <c r="Q16" s="613"/>
      <c r="R16" s="614"/>
      <c r="S16" s="612"/>
      <c r="T16" s="613"/>
      <c r="U16" s="614"/>
      <c r="V16" s="612">
        <v>240</v>
      </c>
      <c r="W16" s="613"/>
      <c r="X16" s="614"/>
      <c r="Y16" s="612"/>
      <c r="Z16" s="613"/>
      <c r="AA16" s="614"/>
      <c r="AB16" s="612"/>
      <c r="AC16" s="613"/>
      <c r="AD16" s="614"/>
      <c r="AE16" s="612">
        <v>240</v>
      </c>
      <c r="AF16" s="613"/>
      <c r="AG16" s="614"/>
      <c r="AH16" s="612">
        <v>240</v>
      </c>
      <c r="AI16" s="613"/>
      <c r="AJ16" s="614"/>
      <c r="AK16" s="612">
        <v>120</v>
      </c>
      <c r="AL16" s="613"/>
      <c r="AM16" s="614"/>
      <c r="AN16" s="612">
        <v>120</v>
      </c>
      <c r="AO16" s="613"/>
      <c r="AP16" s="614"/>
      <c r="AQ16" s="612"/>
      <c r="AR16" s="613"/>
      <c r="AS16" s="614"/>
      <c r="AT16" s="612"/>
      <c r="AU16" s="613"/>
      <c r="AV16" s="614"/>
      <c r="AW16" s="612">
        <v>120</v>
      </c>
      <c r="AX16" s="613"/>
      <c r="AY16" s="614"/>
      <c r="AZ16" s="612"/>
      <c r="BA16" s="613"/>
      <c r="BB16" s="614"/>
      <c r="BC16" s="612"/>
      <c r="BD16" s="613"/>
      <c r="BE16" s="614"/>
      <c r="BF16" s="615">
        <f t="shared" si="0"/>
        <v>1200</v>
      </c>
      <c r="BG16" s="616"/>
      <c r="BH16" s="616"/>
      <c r="BI16" s="617"/>
    </row>
    <row r="17" spans="1:61" s="13" customFormat="1" ht="24" customHeight="1" x14ac:dyDescent="0.2">
      <c r="A17" s="621" t="s">
        <v>318</v>
      </c>
      <c r="B17" s="622"/>
      <c r="C17" s="622"/>
      <c r="D17" s="622"/>
      <c r="E17" s="622"/>
      <c r="F17" s="622"/>
      <c r="G17" s="622"/>
      <c r="H17" s="623"/>
      <c r="I17" s="624" t="s">
        <v>188</v>
      </c>
      <c r="J17" s="625"/>
      <c r="K17" s="625"/>
      <c r="L17" s="625"/>
      <c r="M17" s="625"/>
      <c r="N17" s="631">
        <v>300</v>
      </c>
      <c r="O17" s="632"/>
      <c r="P17" s="612">
        <v>2700</v>
      </c>
      <c r="Q17" s="613"/>
      <c r="R17" s="614"/>
      <c r="S17" s="612">
        <v>3000</v>
      </c>
      <c r="T17" s="613"/>
      <c r="U17" s="614"/>
      <c r="V17" s="612">
        <v>3600</v>
      </c>
      <c r="W17" s="613"/>
      <c r="X17" s="614"/>
      <c r="Y17" s="612">
        <v>3600</v>
      </c>
      <c r="Z17" s="613"/>
      <c r="AA17" s="614"/>
      <c r="AB17" s="612">
        <v>3600</v>
      </c>
      <c r="AC17" s="613"/>
      <c r="AD17" s="614"/>
      <c r="AE17" s="612">
        <v>6300</v>
      </c>
      <c r="AF17" s="613"/>
      <c r="AG17" s="614"/>
      <c r="AH17" s="612">
        <v>5100</v>
      </c>
      <c r="AI17" s="613"/>
      <c r="AJ17" s="614"/>
      <c r="AK17" s="612">
        <v>6900</v>
      </c>
      <c r="AL17" s="613"/>
      <c r="AM17" s="614"/>
      <c r="AN17" s="612">
        <v>6000</v>
      </c>
      <c r="AO17" s="613"/>
      <c r="AP17" s="614"/>
      <c r="AQ17" s="612">
        <v>4200</v>
      </c>
      <c r="AR17" s="613"/>
      <c r="AS17" s="614"/>
      <c r="AT17" s="612">
        <v>4200</v>
      </c>
      <c r="AU17" s="613"/>
      <c r="AV17" s="614"/>
      <c r="AW17" s="612">
        <v>5400</v>
      </c>
      <c r="AX17" s="613"/>
      <c r="AY17" s="614"/>
      <c r="AZ17" s="612">
        <v>6000</v>
      </c>
      <c r="BA17" s="613"/>
      <c r="BB17" s="614"/>
      <c r="BC17" s="612">
        <v>5700</v>
      </c>
      <c r="BD17" s="613"/>
      <c r="BE17" s="614"/>
      <c r="BF17" s="615">
        <f t="shared" si="0"/>
        <v>66300</v>
      </c>
      <c r="BG17" s="616"/>
      <c r="BH17" s="616"/>
      <c r="BI17" s="617"/>
    </row>
    <row r="18" spans="1:61" s="13" customFormat="1" ht="24" customHeight="1" x14ac:dyDescent="0.2">
      <c r="A18" s="621" t="s">
        <v>319</v>
      </c>
      <c r="B18" s="622"/>
      <c r="C18" s="622"/>
      <c r="D18" s="622"/>
      <c r="E18" s="622"/>
      <c r="F18" s="622"/>
      <c r="G18" s="622"/>
      <c r="H18" s="623"/>
      <c r="I18" s="624" t="s">
        <v>194</v>
      </c>
      <c r="J18" s="625"/>
      <c r="K18" s="625"/>
      <c r="L18" s="625"/>
      <c r="M18" s="625"/>
      <c r="N18" s="631">
        <v>450</v>
      </c>
      <c r="O18" s="632"/>
      <c r="P18" s="612">
        <v>4050</v>
      </c>
      <c r="Q18" s="613"/>
      <c r="R18" s="614"/>
      <c r="S18" s="612">
        <v>3600</v>
      </c>
      <c r="T18" s="613"/>
      <c r="U18" s="614"/>
      <c r="V18" s="612">
        <v>3150</v>
      </c>
      <c r="W18" s="613"/>
      <c r="X18" s="614"/>
      <c r="Y18" s="612">
        <v>4500</v>
      </c>
      <c r="Z18" s="613"/>
      <c r="AA18" s="614"/>
      <c r="AB18" s="612">
        <v>5400</v>
      </c>
      <c r="AC18" s="613"/>
      <c r="AD18" s="614"/>
      <c r="AE18" s="612">
        <v>6300</v>
      </c>
      <c r="AF18" s="613"/>
      <c r="AG18" s="614"/>
      <c r="AH18" s="612">
        <v>4500</v>
      </c>
      <c r="AI18" s="613"/>
      <c r="AJ18" s="614"/>
      <c r="AK18" s="612">
        <v>7650</v>
      </c>
      <c r="AL18" s="613"/>
      <c r="AM18" s="614"/>
      <c r="AN18" s="612">
        <v>7200</v>
      </c>
      <c r="AO18" s="613"/>
      <c r="AP18" s="614"/>
      <c r="AQ18" s="612">
        <v>900</v>
      </c>
      <c r="AR18" s="613"/>
      <c r="AS18" s="614"/>
      <c r="AT18" s="612">
        <v>7650</v>
      </c>
      <c r="AU18" s="613"/>
      <c r="AV18" s="614"/>
      <c r="AW18" s="612">
        <v>5850</v>
      </c>
      <c r="AX18" s="613"/>
      <c r="AY18" s="614"/>
      <c r="AZ18" s="612">
        <v>1800</v>
      </c>
      <c r="BA18" s="613"/>
      <c r="BB18" s="614"/>
      <c r="BC18" s="612">
        <v>4500</v>
      </c>
      <c r="BD18" s="613"/>
      <c r="BE18" s="614"/>
      <c r="BF18" s="615">
        <f>SUM(P18:BE18)</f>
        <v>67050</v>
      </c>
      <c r="BG18" s="616"/>
      <c r="BH18" s="616"/>
      <c r="BI18" s="617"/>
    </row>
    <row r="19" spans="1:61" s="13" customFormat="1" ht="24" customHeight="1" x14ac:dyDescent="0.2">
      <c r="A19" s="621" t="s">
        <v>320</v>
      </c>
      <c r="B19" s="622"/>
      <c r="C19" s="622"/>
      <c r="D19" s="622"/>
      <c r="E19" s="622"/>
      <c r="F19" s="622"/>
      <c r="G19" s="622"/>
      <c r="H19" s="623"/>
      <c r="I19" s="624" t="s">
        <v>188</v>
      </c>
      <c r="J19" s="625"/>
      <c r="K19" s="625"/>
      <c r="L19" s="625"/>
      <c r="M19" s="625"/>
      <c r="N19" s="631">
        <v>300</v>
      </c>
      <c r="O19" s="632"/>
      <c r="P19" s="612">
        <v>5400</v>
      </c>
      <c r="Q19" s="613"/>
      <c r="R19" s="614"/>
      <c r="S19" s="612">
        <v>5100</v>
      </c>
      <c r="T19" s="613"/>
      <c r="U19" s="614"/>
      <c r="V19" s="612">
        <v>4500</v>
      </c>
      <c r="W19" s="613"/>
      <c r="X19" s="614"/>
      <c r="Y19" s="612">
        <v>5100</v>
      </c>
      <c r="Z19" s="613"/>
      <c r="AA19" s="614"/>
      <c r="AB19" s="612">
        <v>6000</v>
      </c>
      <c r="AC19" s="613"/>
      <c r="AD19" s="614"/>
      <c r="AE19" s="612">
        <v>7500</v>
      </c>
      <c r="AF19" s="613"/>
      <c r="AG19" s="614"/>
      <c r="AH19" s="612">
        <v>6000</v>
      </c>
      <c r="AI19" s="613"/>
      <c r="AJ19" s="614"/>
      <c r="AK19" s="612">
        <v>7500</v>
      </c>
      <c r="AL19" s="613"/>
      <c r="AM19" s="614"/>
      <c r="AN19" s="612">
        <v>5100</v>
      </c>
      <c r="AO19" s="613"/>
      <c r="AP19" s="614"/>
      <c r="AQ19" s="612">
        <v>5400</v>
      </c>
      <c r="AR19" s="613"/>
      <c r="AS19" s="614"/>
      <c r="AT19" s="612">
        <v>6000</v>
      </c>
      <c r="AU19" s="613"/>
      <c r="AV19" s="614"/>
      <c r="AW19" s="612">
        <v>4800</v>
      </c>
      <c r="AX19" s="613"/>
      <c r="AY19" s="614"/>
      <c r="AZ19" s="612">
        <v>5400</v>
      </c>
      <c r="BA19" s="613"/>
      <c r="BB19" s="614"/>
      <c r="BC19" s="612">
        <v>5100</v>
      </c>
      <c r="BD19" s="613"/>
      <c r="BE19" s="614"/>
      <c r="BF19" s="615">
        <f t="shared" si="0"/>
        <v>78900</v>
      </c>
      <c r="BG19" s="616"/>
      <c r="BH19" s="616"/>
      <c r="BI19" s="617"/>
    </row>
    <row r="20" spans="1:61" s="13" customFormat="1" ht="24" customHeight="1" x14ac:dyDescent="0.2">
      <c r="A20" s="621" t="s">
        <v>208</v>
      </c>
      <c r="B20" s="622"/>
      <c r="C20" s="622"/>
      <c r="D20" s="622"/>
      <c r="E20" s="622"/>
      <c r="F20" s="622"/>
      <c r="G20" s="622"/>
      <c r="H20" s="623"/>
      <c r="I20" s="624" t="s">
        <v>191</v>
      </c>
      <c r="J20" s="625"/>
      <c r="K20" s="625"/>
      <c r="L20" s="625"/>
      <c r="M20" s="625"/>
      <c r="N20" s="631">
        <v>120</v>
      </c>
      <c r="O20" s="632"/>
      <c r="P20" s="612"/>
      <c r="Q20" s="613"/>
      <c r="R20" s="614"/>
      <c r="S20" s="612"/>
      <c r="T20" s="613"/>
      <c r="U20" s="614"/>
      <c r="V20" s="612">
        <v>240</v>
      </c>
      <c r="W20" s="613"/>
      <c r="X20" s="614"/>
      <c r="Y20" s="612">
        <v>240</v>
      </c>
      <c r="Z20" s="613"/>
      <c r="AA20" s="614"/>
      <c r="AB20" s="612">
        <v>480</v>
      </c>
      <c r="AC20" s="613"/>
      <c r="AD20" s="614"/>
      <c r="AE20" s="612"/>
      <c r="AF20" s="613"/>
      <c r="AG20" s="614"/>
      <c r="AH20" s="612">
        <v>240</v>
      </c>
      <c r="AI20" s="613"/>
      <c r="AJ20" s="614"/>
      <c r="AK20" s="612">
        <v>360</v>
      </c>
      <c r="AL20" s="613"/>
      <c r="AM20" s="614"/>
      <c r="AN20" s="612"/>
      <c r="AO20" s="613"/>
      <c r="AP20" s="614"/>
      <c r="AQ20" s="612">
        <v>360</v>
      </c>
      <c r="AR20" s="613"/>
      <c r="AS20" s="614"/>
      <c r="AT20" s="612"/>
      <c r="AU20" s="613"/>
      <c r="AV20" s="614"/>
      <c r="AW20" s="612">
        <v>120</v>
      </c>
      <c r="AX20" s="613"/>
      <c r="AY20" s="614"/>
      <c r="AZ20" s="612">
        <v>120</v>
      </c>
      <c r="BA20" s="613"/>
      <c r="BB20" s="614"/>
      <c r="BC20" s="612"/>
      <c r="BD20" s="613"/>
      <c r="BE20" s="614"/>
      <c r="BF20" s="615">
        <f t="shared" si="0"/>
        <v>2160</v>
      </c>
      <c r="BG20" s="616"/>
      <c r="BH20" s="616"/>
      <c r="BI20" s="617"/>
    </row>
    <row r="21" spans="1:61" s="13" customFormat="1" ht="24" customHeight="1" x14ac:dyDescent="0.2">
      <c r="A21" s="621" t="s">
        <v>209</v>
      </c>
      <c r="B21" s="622"/>
      <c r="C21" s="622"/>
      <c r="D21" s="622"/>
      <c r="E21" s="622"/>
      <c r="F21" s="622"/>
      <c r="G21" s="622"/>
      <c r="H21" s="623"/>
      <c r="I21" s="624" t="s">
        <v>191</v>
      </c>
      <c r="J21" s="625"/>
      <c r="K21" s="625"/>
      <c r="L21" s="625"/>
      <c r="M21" s="625"/>
      <c r="N21" s="631">
        <v>120</v>
      </c>
      <c r="O21" s="632"/>
      <c r="P21" s="612">
        <v>120</v>
      </c>
      <c r="Q21" s="613"/>
      <c r="R21" s="614"/>
      <c r="S21" s="612">
        <v>120</v>
      </c>
      <c r="T21" s="613"/>
      <c r="U21" s="614"/>
      <c r="V21" s="612"/>
      <c r="W21" s="613"/>
      <c r="X21" s="614"/>
      <c r="Y21" s="612">
        <v>120</v>
      </c>
      <c r="Z21" s="613"/>
      <c r="AA21" s="614"/>
      <c r="AB21" s="612">
        <v>240</v>
      </c>
      <c r="AC21" s="613"/>
      <c r="AD21" s="614"/>
      <c r="AE21" s="612">
        <v>360</v>
      </c>
      <c r="AF21" s="613"/>
      <c r="AG21" s="614"/>
      <c r="AH21" s="612">
        <v>120</v>
      </c>
      <c r="AI21" s="613"/>
      <c r="AJ21" s="614"/>
      <c r="AK21" s="612">
        <v>480</v>
      </c>
      <c r="AL21" s="613"/>
      <c r="AM21" s="614"/>
      <c r="AN21" s="612">
        <v>480</v>
      </c>
      <c r="AO21" s="613"/>
      <c r="AP21" s="614"/>
      <c r="AQ21" s="612">
        <v>240</v>
      </c>
      <c r="AR21" s="613"/>
      <c r="AS21" s="614"/>
      <c r="AT21" s="612">
        <v>120</v>
      </c>
      <c r="AU21" s="613"/>
      <c r="AV21" s="614"/>
      <c r="AW21" s="612"/>
      <c r="AX21" s="613"/>
      <c r="AY21" s="614"/>
      <c r="AZ21" s="612"/>
      <c r="BA21" s="613"/>
      <c r="BB21" s="614"/>
      <c r="BC21" s="612">
        <v>120</v>
      </c>
      <c r="BD21" s="613"/>
      <c r="BE21" s="614"/>
      <c r="BF21" s="615">
        <f t="shared" si="0"/>
        <v>2520</v>
      </c>
      <c r="BG21" s="616"/>
      <c r="BH21" s="616"/>
      <c r="BI21" s="617"/>
    </row>
    <row r="22" spans="1:61" s="13" customFormat="1" ht="24" customHeight="1" x14ac:dyDescent="0.2">
      <c r="A22" s="621" t="s">
        <v>210</v>
      </c>
      <c r="B22" s="622"/>
      <c r="C22" s="622"/>
      <c r="D22" s="622"/>
      <c r="E22" s="622"/>
      <c r="F22" s="622"/>
      <c r="G22" s="622"/>
      <c r="H22" s="623"/>
      <c r="I22" s="624" t="s">
        <v>195</v>
      </c>
      <c r="J22" s="625"/>
      <c r="K22" s="625"/>
      <c r="L22" s="625"/>
      <c r="M22" s="625"/>
      <c r="N22" s="631">
        <v>450</v>
      </c>
      <c r="O22" s="632"/>
      <c r="P22" s="612">
        <v>3600</v>
      </c>
      <c r="Q22" s="613"/>
      <c r="R22" s="614"/>
      <c r="S22" s="612">
        <v>2700</v>
      </c>
      <c r="T22" s="613"/>
      <c r="U22" s="614"/>
      <c r="V22" s="612">
        <v>3600</v>
      </c>
      <c r="W22" s="613"/>
      <c r="X22" s="614"/>
      <c r="Y22" s="612">
        <v>4500</v>
      </c>
      <c r="Z22" s="613"/>
      <c r="AA22" s="614"/>
      <c r="AB22" s="612">
        <v>3600</v>
      </c>
      <c r="AC22" s="613"/>
      <c r="AD22" s="614"/>
      <c r="AE22" s="612">
        <v>5400</v>
      </c>
      <c r="AF22" s="613"/>
      <c r="AG22" s="614"/>
      <c r="AH22" s="612">
        <v>8100</v>
      </c>
      <c r="AI22" s="613"/>
      <c r="AJ22" s="614"/>
      <c r="AK22" s="612">
        <v>7650</v>
      </c>
      <c r="AL22" s="613"/>
      <c r="AM22" s="614"/>
      <c r="AN22" s="612">
        <v>4500</v>
      </c>
      <c r="AO22" s="613"/>
      <c r="AP22" s="614"/>
      <c r="AQ22" s="612">
        <v>4950</v>
      </c>
      <c r="AR22" s="613"/>
      <c r="AS22" s="614"/>
      <c r="AT22" s="612">
        <v>10350</v>
      </c>
      <c r="AU22" s="613"/>
      <c r="AV22" s="614"/>
      <c r="AW22" s="612">
        <v>4050</v>
      </c>
      <c r="AX22" s="613"/>
      <c r="AY22" s="614"/>
      <c r="AZ22" s="612">
        <v>4500</v>
      </c>
      <c r="BA22" s="613"/>
      <c r="BB22" s="614"/>
      <c r="BC22" s="612">
        <v>3600</v>
      </c>
      <c r="BD22" s="613"/>
      <c r="BE22" s="614"/>
      <c r="BF22" s="615">
        <f t="shared" si="0"/>
        <v>71100</v>
      </c>
      <c r="BG22" s="616"/>
      <c r="BH22" s="616"/>
      <c r="BI22" s="617"/>
    </row>
    <row r="23" spans="1:61" s="13" customFormat="1" ht="24" customHeight="1" x14ac:dyDescent="0.2">
      <c r="A23" s="637" t="s">
        <v>321</v>
      </c>
      <c r="B23" s="638"/>
      <c r="C23" s="638"/>
      <c r="D23" s="638"/>
      <c r="E23" s="638"/>
      <c r="F23" s="638"/>
      <c r="G23" s="638"/>
      <c r="H23" s="639"/>
      <c r="I23" s="640" t="s">
        <v>191</v>
      </c>
      <c r="J23" s="627"/>
      <c r="K23" s="627"/>
      <c r="L23" s="627"/>
      <c r="M23" s="627"/>
      <c r="N23" s="643">
        <v>120</v>
      </c>
      <c r="O23" s="644"/>
      <c r="P23" s="603"/>
      <c r="Q23" s="604"/>
      <c r="R23" s="605"/>
      <c r="S23" s="603"/>
      <c r="T23" s="604"/>
      <c r="U23" s="605"/>
      <c r="V23" s="603"/>
      <c r="W23" s="604"/>
      <c r="X23" s="605"/>
      <c r="Y23" s="603">
        <v>120</v>
      </c>
      <c r="Z23" s="604"/>
      <c r="AA23" s="605"/>
      <c r="AB23" s="603">
        <v>240</v>
      </c>
      <c r="AC23" s="604"/>
      <c r="AD23" s="605"/>
      <c r="AE23" s="603">
        <v>240</v>
      </c>
      <c r="AF23" s="604"/>
      <c r="AG23" s="605"/>
      <c r="AH23" s="603">
        <v>120</v>
      </c>
      <c r="AI23" s="604"/>
      <c r="AJ23" s="605"/>
      <c r="AK23" s="603">
        <v>240</v>
      </c>
      <c r="AL23" s="604"/>
      <c r="AM23" s="605"/>
      <c r="AN23" s="603">
        <v>480</v>
      </c>
      <c r="AO23" s="604"/>
      <c r="AP23" s="605"/>
      <c r="AQ23" s="603">
        <v>360</v>
      </c>
      <c r="AR23" s="604"/>
      <c r="AS23" s="605"/>
      <c r="AT23" s="603"/>
      <c r="AU23" s="604"/>
      <c r="AV23" s="605"/>
      <c r="AW23" s="603"/>
      <c r="AX23" s="604"/>
      <c r="AY23" s="605"/>
      <c r="AZ23" s="603"/>
      <c r="BA23" s="604"/>
      <c r="BB23" s="605"/>
      <c r="BC23" s="603"/>
      <c r="BD23" s="604"/>
      <c r="BE23" s="605"/>
      <c r="BF23" s="600">
        <f t="shared" si="0"/>
        <v>1800</v>
      </c>
      <c r="BG23" s="601"/>
      <c r="BH23" s="601"/>
      <c r="BI23" s="602"/>
    </row>
    <row r="24" spans="1:61" s="13" customFormat="1" ht="35.1" customHeight="1" x14ac:dyDescent="0.2">
      <c r="A24" s="525"/>
      <c r="B24" s="525"/>
      <c r="C24" s="525"/>
      <c r="D24" s="525"/>
      <c r="E24" s="525"/>
      <c r="F24" s="525"/>
      <c r="G24" s="525"/>
      <c r="H24" s="525"/>
      <c r="I24" s="525"/>
      <c r="J24" s="525"/>
      <c r="K24" s="525"/>
      <c r="L24" s="525"/>
      <c r="M24" s="525"/>
      <c r="N24" s="525"/>
      <c r="O24" s="525"/>
      <c r="P24" s="606">
        <f>SUM(P7:R23)</f>
        <v>27810</v>
      </c>
      <c r="Q24" s="607"/>
      <c r="R24" s="608"/>
      <c r="S24" s="606">
        <f>SUM(S7:U23)</f>
        <v>26480</v>
      </c>
      <c r="T24" s="607"/>
      <c r="U24" s="608"/>
      <c r="V24" s="606">
        <f>SUM(V7:X23)</f>
        <v>28710</v>
      </c>
      <c r="W24" s="607"/>
      <c r="X24" s="608"/>
      <c r="Y24" s="606">
        <f>SUM(Y7:AA23)</f>
        <v>31810</v>
      </c>
      <c r="Z24" s="607"/>
      <c r="AA24" s="608"/>
      <c r="AB24" s="606">
        <f>SUM(AB7:AD23)</f>
        <v>33640</v>
      </c>
      <c r="AC24" s="607"/>
      <c r="AD24" s="608"/>
      <c r="AE24" s="606">
        <f>SUM(AE7:AG23)</f>
        <v>40850</v>
      </c>
      <c r="AF24" s="607"/>
      <c r="AG24" s="608"/>
      <c r="AH24" s="606">
        <f>SUM(AH7:AJ23)</f>
        <v>44750</v>
      </c>
      <c r="AI24" s="607"/>
      <c r="AJ24" s="608"/>
      <c r="AK24" s="606">
        <f>SUM(AK7:AM23)</f>
        <v>53470</v>
      </c>
      <c r="AL24" s="607"/>
      <c r="AM24" s="608"/>
      <c r="AN24" s="606">
        <f>SUM(AN7:AP23)</f>
        <v>42150</v>
      </c>
      <c r="AO24" s="607"/>
      <c r="AP24" s="608"/>
      <c r="AQ24" s="606">
        <f>SUM(AQ7:AS23)</f>
        <v>30880</v>
      </c>
      <c r="AR24" s="607"/>
      <c r="AS24" s="608"/>
      <c r="AT24" s="606">
        <f>SUM(AT7:AV23)</f>
        <v>45210</v>
      </c>
      <c r="AU24" s="607"/>
      <c r="AV24" s="608"/>
      <c r="AW24" s="606">
        <f>SUM(AW7:AY23)</f>
        <v>35320</v>
      </c>
      <c r="AX24" s="607"/>
      <c r="AY24" s="608"/>
      <c r="AZ24" s="606">
        <f>SUM(AZ7:BB23)</f>
        <v>32100</v>
      </c>
      <c r="BA24" s="607"/>
      <c r="BB24" s="608"/>
      <c r="BC24" s="606">
        <f>SUM(BC7:BE23)</f>
        <v>34330</v>
      </c>
      <c r="BD24" s="607"/>
      <c r="BE24" s="608"/>
      <c r="BF24" s="609">
        <f>SUM(BF7:BI23)</f>
        <v>507510</v>
      </c>
      <c r="BG24" s="610"/>
      <c r="BH24" s="610"/>
      <c r="BI24" s="611"/>
    </row>
    <row r="25" spans="1:61" s="13" customFormat="1" ht="13.5" customHeight="1" x14ac:dyDescent="0.2">
      <c r="A25" s="11"/>
      <c r="B25" s="11"/>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row>
    <row r="26" spans="1:61" s="13" customFormat="1" ht="20.100000000000001" customHeight="1" x14ac:dyDescent="0.2">
      <c r="A26" s="1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row>
    <row r="27" spans="1:61" s="13" customFormat="1" ht="20.100000000000001" customHeight="1" x14ac:dyDescent="0.2">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row>
    <row r="28" spans="1:61" s="13" customFormat="1" ht="20.100000000000001" customHeight="1" x14ac:dyDescent="0.2">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row>
    <row r="29" spans="1:61" s="13" customFormat="1" ht="20.100000000000001" customHeight="1" x14ac:dyDescent="0.2">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row>
    <row r="30" spans="1:61" s="13" customFormat="1" ht="13.5" customHeight="1" x14ac:dyDescent="0.2">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row>
    <row r="31" spans="1:61" s="13" customFormat="1" ht="13.5" customHeight="1" x14ac:dyDescent="0.2">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row>
    <row r="32" spans="1:61" s="13" customFormat="1" ht="13.5" customHeight="1" x14ac:dyDescent="0.2"/>
    <row r="33" s="13" customFormat="1" ht="13.5" customHeight="1" x14ac:dyDescent="0.2"/>
    <row r="34" s="13" customFormat="1" ht="13.5" customHeight="1" x14ac:dyDescent="0.2"/>
    <row r="35" s="13" customFormat="1" ht="13.5" customHeight="1" x14ac:dyDescent="0.2"/>
    <row r="36" s="13" customFormat="1" ht="13.5" customHeight="1" x14ac:dyDescent="0.2"/>
    <row r="37" s="13" customFormat="1" ht="13.5" customHeight="1" x14ac:dyDescent="0.2"/>
    <row r="38" s="13" customFormat="1" ht="13.5" customHeight="1" x14ac:dyDescent="0.2"/>
    <row r="39" s="13" customFormat="1" ht="13.5" customHeight="1" x14ac:dyDescent="0.2"/>
    <row r="40" s="13" customFormat="1" ht="13.5" customHeight="1" x14ac:dyDescent="0.2"/>
    <row r="41" s="13" customFormat="1" ht="13.5" customHeight="1" x14ac:dyDescent="0.2"/>
    <row r="42" s="13" customFormat="1" ht="13.5" customHeight="1" x14ac:dyDescent="0.2"/>
    <row r="43" s="13" customFormat="1" ht="13.5" customHeight="1" x14ac:dyDescent="0.2"/>
    <row r="44" s="13" customFormat="1" ht="13.5" customHeight="1" x14ac:dyDescent="0.2"/>
    <row r="45" s="13" customFormat="1" ht="13.5" customHeight="1" x14ac:dyDescent="0.2"/>
    <row r="46" s="13" customFormat="1" ht="13.5" customHeight="1" x14ac:dyDescent="0.2"/>
    <row r="47" s="13" customFormat="1" ht="13.5" customHeight="1" x14ac:dyDescent="0.2"/>
    <row r="48" s="13" customFormat="1" ht="13.5" customHeight="1" x14ac:dyDescent="0.2"/>
    <row r="49" s="13" customFormat="1" ht="13.5" customHeight="1" x14ac:dyDescent="0.2"/>
    <row r="50" s="13" customFormat="1" ht="13.5" customHeight="1" x14ac:dyDescent="0.2"/>
    <row r="51" s="13" customFormat="1" ht="13.5" customHeight="1" x14ac:dyDescent="0.2"/>
    <row r="52" s="13" customFormat="1" ht="13.5" customHeight="1" x14ac:dyDescent="0.2"/>
    <row r="53" s="13" customFormat="1" ht="13.5" customHeight="1" x14ac:dyDescent="0.2"/>
    <row r="54" s="13" customFormat="1" ht="13.5" customHeight="1" x14ac:dyDescent="0.2"/>
    <row r="55" s="13" customFormat="1" ht="13.5" customHeight="1" x14ac:dyDescent="0.2"/>
    <row r="56" s="13" customFormat="1" ht="13.5" customHeight="1" x14ac:dyDescent="0.2"/>
    <row r="57" s="13" customFormat="1" ht="13.5" customHeight="1" x14ac:dyDescent="0.2"/>
    <row r="58" s="13" customFormat="1" ht="13.5" customHeight="1" x14ac:dyDescent="0.2"/>
    <row r="59" s="13" customFormat="1" ht="13.5" customHeight="1" x14ac:dyDescent="0.2"/>
    <row r="60" s="13" customFormat="1" ht="13.5" customHeight="1" x14ac:dyDescent="0.2"/>
    <row r="61" s="13" customFormat="1" ht="13.5" customHeight="1" x14ac:dyDescent="0.2"/>
    <row r="62" s="13" customFormat="1" ht="13.5" customHeight="1" x14ac:dyDescent="0.2"/>
    <row r="63" s="13" customFormat="1" ht="13.5" customHeight="1" x14ac:dyDescent="0.2"/>
    <row r="64" s="13" customFormat="1" ht="13.5" customHeight="1" x14ac:dyDescent="0.2"/>
    <row r="65" s="13" customFormat="1" ht="13.5" customHeight="1" x14ac:dyDescent="0.2"/>
    <row r="66" s="13" customFormat="1" ht="13.5" customHeight="1" x14ac:dyDescent="0.2"/>
    <row r="67" s="13" customFormat="1" ht="13.5" customHeight="1" x14ac:dyDescent="0.2"/>
    <row r="68" s="13" customFormat="1" ht="13.5" customHeight="1" x14ac:dyDescent="0.2"/>
    <row r="69" s="13" customFormat="1" ht="13.5" customHeight="1" x14ac:dyDescent="0.2"/>
    <row r="70" s="13" customFormat="1" ht="13.5" customHeight="1" x14ac:dyDescent="0.2"/>
    <row r="71" s="13" customFormat="1" ht="13.5" customHeight="1" x14ac:dyDescent="0.2"/>
    <row r="72" s="13" customFormat="1" ht="13.5" customHeight="1" x14ac:dyDescent="0.2"/>
    <row r="73" s="13" customFormat="1" ht="13.5" customHeight="1" x14ac:dyDescent="0.2"/>
    <row r="74" s="13" customFormat="1" ht="13.5" customHeight="1" x14ac:dyDescent="0.2"/>
    <row r="75" s="13" customFormat="1" ht="13.5" customHeight="1" x14ac:dyDescent="0.2"/>
    <row r="76" s="13" customFormat="1" ht="13.5" customHeight="1" x14ac:dyDescent="0.2"/>
    <row r="77" s="13" customFormat="1" ht="13.5" customHeight="1" x14ac:dyDescent="0.2"/>
    <row r="78" s="13" customFormat="1" ht="13.5" customHeight="1" x14ac:dyDescent="0.2"/>
    <row r="79" s="13" customFormat="1" ht="13.5" customHeight="1" x14ac:dyDescent="0.2"/>
    <row r="80" s="13" customFormat="1" ht="13.5" customHeight="1" x14ac:dyDescent="0.2"/>
    <row r="81" s="13" customFormat="1" ht="13.5" customHeight="1" x14ac:dyDescent="0.2"/>
    <row r="82" s="13" customFormat="1" ht="13.5" customHeight="1" x14ac:dyDescent="0.2"/>
    <row r="83" s="13" customFormat="1" ht="13.5" customHeight="1" x14ac:dyDescent="0.2"/>
    <row r="84" s="13" customFormat="1" ht="13.5" customHeight="1" x14ac:dyDescent="0.2"/>
    <row r="85" s="13" customFormat="1" ht="13.5" customHeight="1" x14ac:dyDescent="0.2"/>
    <row r="86" s="13" customFormat="1" ht="13.5" customHeight="1" x14ac:dyDescent="0.2"/>
    <row r="87" s="13" customFormat="1" ht="13.5" customHeight="1" x14ac:dyDescent="0.2"/>
    <row r="88" s="13" customFormat="1" ht="13.5" customHeight="1" x14ac:dyDescent="0.2"/>
    <row r="89" s="13" customFormat="1" ht="13.5" customHeight="1" x14ac:dyDescent="0.2"/>
    <row r="90" s="13" customFormat="1" ht="13.5" customHeight="1" x14ac:dyDescent="0.2"/>
    <row r="91" s="13" customFormat="1" ht="13.5" customHeight="1" x14ac:dyDescent="0.2"/>
    <row r="92" s="13" customFormat="1" ht="13.5" customHeight="1" x14ac:dyDescent="0.2"/>
    <row r="93" s="13" customFormat="1" ht="13.5" customHeight="1" x14ac:dyDescent="0.2"/>
    <row r="94" s="13" customFormat="1" ht="13.5" customHeight="1" x14ac:dyDescent="0.2"/>
    <row r="95" s="13" customFormat="1" ht="13.5" customHeight="1" x14ac:dyDescent="0.2"/>
    <row r="96" s="13" customFormat="1" ht="13.5" customHeight="1" x14ac:dyDescent="0.2"/>
    <row r="97" s="13" customFormat="1" ht="13.5" customHeight="1" x14ac:dyDescent="0.2"/>
    <row r="98" s="13" customFormat="1" ht="13.5" customHeight="1" x14ac:dyDescent="0.2"/>
    <row r="99" s="13" customFormat="1" ht="13.5" customHeight="1" x14ac:dyDescent="0.2"/>
    <row r="100" s="13" customFormat="1" ht="13.5" customHeight="1" x14ac:dyDescent="0.2"/>
    <row r="101" s="13" customFormat="1" ht="13.5" customHeight="1" x14ac:dyDescent="0.2"/>
    <row r="102" s="13" customFormat="1" ht="13.5" customHeight="1" x14ac:dyDescent="0.2"/>
    <row r="103" s="13" customFormat="1" ht="13.5" customHeight="1" x14ac:dyDescent="0.2"/>
    <row r="104" s="13" customFormat="1" ht="13.5" customHeight="1" x14ac:dyDescent="0.2"/>
    <row r="105" s="13" customFormat="1" ht="13.5" customHeight="1" x14ac:dyDescent="0.2"/>
    <row r="106" s="13" customFormat="1" ht="13.5" customHeight="1" x14ac:dyDescent="0.2"/>
    <row r="107" s="13" customFormat="1" ht="13.5" customHeight="1" x14ac:dyDescent="0.2"/>
    <row r="108" s="13" customFormat="1" ht="13.5" customHeight="1" x14ac:dyDescent="0.2"/>
    <row r="109" s="13" customFormat="1" ht="13.5" customHeight="1" x14ac:dyDescent="0.2"/>
    <row r="110" s="13" customFormat="1" ht="13.5" customHeight="1" x14ac:dyDescent="0.2"/>
    <row r="111" s="13" customFormat="1" ht="13.5" customHeight="1" x14ac:dyDescent="0.2"/>
    <row r="112" s="13" customFormat="1" ht="13.5" customHeight="1" x14ac:dyDescent="0.2"/>
    <row r="113" s="13" customFormat="1" ht="13.5" customHeight="1" x14ac:dyDescent="0.2"/>
    <row r="114" s="13" customFormat="1" ht="13.5" customHeight="1" x14ac:dyDescent="0.2"/>
    <row r="115" s="13" customFormat="1" ht="13.5" customHeight="1" x14ac:dyDescent="0.2"/>
    <row r="116" s="13" customFormat="1" ht="13.5" customHeight="1" x14ac:dyDescent="0.2"/>
    <row r="117" s="13" customFormat="1" ht="13.5" customHeight="1" x14ac:dyDescent="0.2"/>
    <row r="118" s="13" customFormat="1" ht="13.5" customHeight="1" x14ac:dyDescent="0.2"/>
    <row r="119" s="13" customFormat="1" ht="13.5" customHeight="1" x14ac:dyDescent="0.2"/>
    <row r="120" s="13" customFormat="1" ht="13.5" customHeight="1" x14ac:dyDescent="0.2"/>
    <row r="121" s="13" customFormat="1" ht="13.5" customHeight="1" x14ac:dyDescent="0.2"/>
    <row r="122" s="13" customFormat="1" ht="13.5" customHeight="1" x14ac:dyDescent="0.2"/>
    <row r="123" s="13" customFormat="1" ht="13.5" customHeight="1" x14ac:dyDescent="0.2"/>
    <row r="124" s="13" customFormat="1" ht="13.5" customHeight="1" x14ac:dyDescent="0.2"/>
    <row r="125" s="13" customFormat="1" ht="13.5" customHeight="1" x14ac:dyDescent="0.2"/>
    <row r="126" s="13" customFormat="1" ht="13.5" customHeight="1" x14ac:dyDescent="0.2"/>
    <row r="127" s="13" customFormat="1" ht="13.5" customHeight="1" x14ac:dyDescent="0.2"/>
    <row r="128" s="13" customFormat="1" ht="13.5" customHeight="1" x14ac:dyDescent="0.2"/>
    <row r="129" s="13" customFormat="1" ht="13.5" customHeight="1" x14ac:dyDescent="0.2"/>
    <row r="130" s="13" customFormat="1" ht="13.5" customHeight="1" x14ac:dyDescent="0.2"/>
    <row r="131" s="13" customFormat="1" ht="13.5" customHeight="1" x14ac:dyDescent="0.2"/>
    <row r="132" s="13" customFormat="1" ht="13.5" customHeight="1" x14ac:dyDescent="0.2"/>
    <row r="133" s="13" customFormat="1" ht="13.5" customHeight="1" x14ac:dyDescent="0.2"/>
    <row r="134" s="13" customFormat="1" ht="13.5" customHeight="1" x14ac:dyDescent="0.2"/>
    <row r="135" s="13" customFormat="1" ht="13.5" customHeight="1" x14ac:dyDescent="0.2"/>
    <row r="136" s="13" customFormat="1" ht="13.5" customHeight="1" x14ac:dyDescent="0.2"/>
    <row r="137" s="13" customFormat="1" ht="13.5" customHeight="1" x14ac:dyDescent="0.2"/>
    <row r="138" s="13" customFormat="1" ht="13.5" customHeight="1" x14ac:dyDescent="0.2"/>
    <row r="139" s="13" customFormat="1" ht="13.5" customHeight="1" x14ac:dyDescent="0.2"/>
    <row r="140" s="13" customFormat="1" ht="13.5" customHeight="1" x14ac:dyDescent="0.2"/>
    <row r="141" s="13" customFormat="1" ht="13.5" customHeight="1" x14ac:dyDescent="0.2"/>
    <row r="142" s="13" customFormat="1" ht="13.5" customHeight="1" x14ac:dyDescent="0.2"/>
    <row r="143" s="13" customFormat="1" ht="13.5" customHeight="1" x14ac:dyDescent="0.2"/>
    <row r="144" s="13" customFormat="1" ht="13.5" customHeight="1" x14ac:dyDescent="0.2"/>
    <row r="145" s="13" customFormat="1" ht="13.5" customHeight="1" x14ac:dyDescent="0.2"/>
    <row r="146" s="13" customFormat="1" ht="13.5" customHeight="1" x14ac:dyDescent="0.2"/>
    <row r="147" s="13" customFormat="1" ht="13.5" customHeight="1" x14ac:dyDescent="0.2"/>
    <row r="148" s="13" customFormat="1" ht="13.5" customHeight="1" x14ac:dyDescent="0.2"/>
    <row r="149" s="13" customFormat="1" ht="13.5" customHeight="1" x14ac:dyDescent="0.2"/>
    <row r="150" s="13" customFormat="1" ht="13.5" customHeight="1" x14ac:dyDescent="0.2"/>
    <row r="151" s="13" customFormat="1" ht="13.5" customHeight="1" x14ac:dyDescent="0.2"/>
    <row r="152" s="13" customFormat="1" ht="13.5" customHeight="1" x14ac:dyDescent="0.2"/>
    <row r="153" s="13" customFormat="1" ht="13.5" customHeight="1" x14ac:dyDescent="0.2"/>
    <row r="154" s="13" customFormat="1" ht="13.5" customHeight="1" x14ac:dyDescent="0.2"/>
    <row r="155" s="13" customFormat="1" ht="13.5" customHeight="1" x14ac:dyDescent="0.2"/>
    <row r="156" s="13" customFormat="1" ht="13.5" customHeight="1" x14ac:dyDescent="0.2"/>
    <row r="157" s="13" customFormat="1" ht="13.5" customHeight="1" x14ac:dyDescent="0.2"/>
    <row r="158" s="13" customFormat="1" ht="13.5" customHeight="1" x14ac:dyDescent="0.2"/>
    <row r="159" s="13" customFormat="1" ht="13.5" customHeight="1" x14ac:dyDescent="0.2"/>
    <row r="160" s="13" customFormat="1" ht="13.5" customHeight="1" x14ac:dyDescent="0.2"/>
    <row r="161" s="13" customFormat="1" ht="13.5" customHeight="1" x14ac:dyDescent="0.2"/>
    <row r="162" s="13" customFormat="1" ht="13.5" customHeight="1" x14ac:dyDescent="0.2"/>
    <row r="163" s="13" customFormat="1" ht="13.5" customHeight="1" x14ac:dyDescent="0.2"/>
    <row r="164" s="13" customFormat="1" ht="13.5" customHeight="1" x14ac:dyDescent="0.2"/>
    <row r="165" s="13" customFormat="1" ht="13.5" customHeight="1" x14ac:dyDescent="0.2"/>
    <row r="166" s="13" customFormat="1" ht="13.5" customHeight="1" x14ac:dyDescent="0.2"/>
    <row r="167" s="13" customFormat="1" ht="13.5" customHeight="1" x14ac:dyDescent="0.2"/>
    <row r="168" s="13" customFormat="1" ht="13.5" customHeight="1" x14ac:dyDescent="0.2"/>
    <row r="169" s="13" customFormat="1" ht="13.5" customHeight="1" x14ac:dyDescent="0.2"/>
    <row r="170" s="13" customFormat="1" ht="13.5" customHeight="1" x14ac:dyDescent="0.2"/>
    <row r="171" s="13" customFormat="1" ht="13.5" customHeight="1" x14ac:dyDescent="0.2"/>
    <row r="172" s="13" customFormat="1" ht="13.5" customHeight="1" x14ac:dyDescent="0.2"/>
    <row r="173" s="13" customFormat="1" ht="13.5" customHeight="1" x14ac:dyDescent="0.2"/>
    <row r="174" s="13" customFormat="1" ht="13.5" customHeight="1" x14ac:dyDescent="0.2"/>
    <row r="175" s="13" customFormat="1" ht="13.5" customHeight="1" x14ac:dyDescent="0.2"/>
    <row r="176" s="13" customFormat="1" ht="13.5" customHeight="1" x14ac:dyDescent="0.2"/>
    <row r="177" s="13" customFormat="1" ht="13.5" customHeight="1" x14ac:dyDescent="0.2"/>
    <row r="178" s="13" customFormat="1" ht="13.5" customHeight="1" x14ac:dyDescent="0.2"/>
    <row r="179" s="13" customFormat="1" ht="13.5" customHeight="1" x14ac:dyDescent="0.2"/>
    <row r="180" s="13" customFormat="1" ht="13.5" customHeight="1" x14ac:dyDescent="0.2"/>
    <row r="181" s="13" customFormat="1" ht="13.5" customHeight="1" x14ac:dyDescent="0.2"/>
    <row r="182" s="13" customFormat="1" ht="13.5" customHeight="1" x14ac:dyDescent="0.2"/>
    <row r="183" s="13" customFormat="1" ht="13.5" customHeight="1" x14ac:dyDescent="0.2"/>
    <row r="184" s="13" customFormat="1" ht="13.5" customHeight="1" x14ac:dyDescent="0.2"/>
    <row r="185" s="13" customFormat="1" ht="13.5" customHeight="1" x14ac:dyDescent="0.2"/>
    <row r="186" s="13" customFormat="1" ht="13.5" customHeight="1" x14ac:dyDescent="0.2"/>
    <row r="187" s="13" customFormat="1" ht="13.5" customHeight="1" x14ac:dyDescent="0.2"/>
    <row r="188" s="13" customFormat="1" ht="13.5" customHeight="1" x14ac:dyDescent="0.2"/>
    <row r="189" s="13" customFormat="1" ht="13.5" customHeight="1" x14ac:dyDescent="0.2"/>
    <row r="190" s="13" customFormat="1" ht="13.5" customHeight="1" x14ac:dyDescent="0.2"/>
    <row r="191" s="13" customFormat="1" ht="13.5" customHeight="1" x14ac:dyDescent="0.2"/>
    <row r="192" s="13" customFormat="1" ht="13.5" customHeight="1" x14ac:dyDescent="0.2"/>
    <row r="193" s="13" customFormat="1" ht="13.5" customHeight="1" x14ac:dyDescent="0.2"/>
    <row r="194" s="13" customFormat="1" ht="13.5" customHeight="1" x14ac:dyDescent="0.2"/>
    <row r="195" s="13" customFormat="1" ht="13.5" customHeight="1" x14ac:dyDescent="0.2"/>
    <row r="196" s="13" customFormat="1" ht="13.5" customHeight="1" x14ac:dyDescent="0.2"/>
    <row r="197" s="13" customFormat="1" ht="13.5" customHeight="1" x14ac:dyDescent="0.2"/>
    <row r="198" s="13" customFormat="1" ht="13.5" customHeight="1" x14ac:dyDescent="0.2"/>
    <row r="199" s="13" customFormat="1" ht="13.5" customHeight="1" x14ac:dyDescent="0.2"/>
    <row r="200" s="13" customFormat="1" ht="13.5" customHeight="1" x14ac:dyDescent="0.2"/>
    <row r="201" s="13" customFormat="1" ht="13.5" customHeight="1" x14ac:dyDescent="0.2"/>
    <row r="202" s="13" customFormat="1" ht="13.5" customHeight="1" x14ac:dyDescent="0.2"/>
    <row r="203" s="13" customFormat="1" ht="13.5" customHeight="1" x14ac:dyDescent="0.2"/>
    <row r="204" s="13" customFormat="1" ht="13.5" customHeight="1" x14ac:dyDescent="0.2"/>
    <row r="205" s="13" customFormat="1" ht="13.5" customHeight="1" x14ac:dyDescent="0.2"/>
    <row r="206" s="13" customFormat="1" ht="13.5" customHeight="1" x14ac:dyDescent="0.2"/>
    <row r="207" s="13" customFormat="1" ht="13.5" customHeight="1" x14ac:dyDescent="0.2"/>
    <row r="208" s="13" customFormat="1" ht="13.5" customHeight="1" x14ac:dyDescent="0.2"/>
    <row r="209" s="13" customFormat="1" ht="13.5" customHeight="1" x14ac:dyDescent="0.2"/>
    <row r="210" s="13" customFormat="1" ht="13.5" customHeight="1" x14ac:dyDescent="0.2"/>
    <row r="211" s="13" customFormat="1" ht="13.5" customHeight="1" x14ac:dyDescent="0.2"/>
    <row r="212" s="13" customFormat="1" ht="13.5" customHeight="1" x14ac:dyDescent="0.2"/>
    <row r="213" s="13" customFormat="1" ht="13.5" customHeight="1" x14ac:dyDescent="0.2"/>
    <row r="214" s="13" customFormat="1" ht="13.5" customHeight="1" x14ac:dyDescent="0.2"/>
    <row r="215" s="13" customFormat="1" ht="13.5" customHeight="1" x14ac:dyDescent="0.2"/>
    <row r="216" s="13" customFormat="1" ht="13.5" customHeight="1" x14ac:dyDescent="0.2"/>
    <row r="217" s="13" customFormat="1" ht="13.5" customHeight="1" x14ac:dyDescent="0.2"/>
    <row r="218" s="13" customFormat="1" ht="13.5" customHeight="1" x14ac:dyDescent="0.2"/>
    <row r="219" s="13" customFormat="1" ht="13.5" customHeight="1" x14ac:dyDescent="0.2"/>
    <row r="220" s="13" customFormat="1" ht="13.5" customHeight="1" x14ac:dyDescent="0.2"/>
    <row r="221" s="13" customFormat="1" ht="13.5" customHeight="1" x14ac:dyDescent="0.2"/>
    <row r="222" s="13" customFormat="1" ht="13.5" customHeight="1" x14ac:dyDescent="0.2"/>
    <row r="223" s="13" customFormat="1" ht="13.5" customHeight="1" x14ac:dyDescent="0.2"/>
    <row r="224" s="13" customFormat="1" ht="13.5" customHeight="1" x14ac:dyDescent="0.2"/>
    <row r="225" s="13" customFormat="1" ht="13.5" customHeight="1" x14ac:dyDescent="0.2"/>
    <row r="226" s="13" customFormat="1" ht="13.5" customHeight="1" x14ac:dyDescent="0.2"/>
    <row r="227" s="13" customFormat="1" ht="13.5" customHeight="1" x14ac:dyDescent="0.2"/>
    <row r="228" s="13" customFormat="1" ht="13.5" customHeight="1" x14ac:dyDescent="0.2"/>
    <row r="229" s="13" customFormat="1" ht="13.5" customHeight="1" x14ac:dyDescent="0.2"/>
    <row r="230" s="13" customFormat="1" ht="13.5" customHeight="1" x14ac:dyDescent="0.2"/>
    <row r="231" s="13" customFormat="1" ht="13.5" customHeight="1" x14ac:dyDescent="0.2"/>
    <row r="232" s="13" customFormat="1" ht="13.5" customHeight="1" x14ac:dyDescent="0.2"/>
    <row r="233" s="13" customFormat="1" ht="13.5" customHeight="1" x14ac:dyDescent="0.2"/>
    <row r="234" s="13" customFormat="1" ht="13.5" customHeight="1" x14ac:dyDescent="0.2"/>
    <row r="235" s="13" customFormat="1" ht="13.5" customHeight="1" x14ac:dyDescent="0.2"/>
    <row r="236" s="13" customFormat="1" ht="13.5" customHeight="1" x14ac:dyDescent="0.2"/>
    <row r="237" s="13" customFormat="1" ht="13.5" customHeight="1" x14ac:dyDescent="0.2"/>
    <row r="238" s="13" customFormat="1" ht="13.5" customHeight="1" x14ac:dyDescent="0.2"/>
    <row r="239" s="13" customFormat="1" ht="13.5" customHeight="1" x14ac:dyDescent="0.2"/>
    <row r="240" s="13" customFormat="1" ht="13.5" customHeight="1" x14ac:dyDescent="0.2"/>
    <row r="241" s="13" customFormat="1" ht="13.5" customHeight="1" x14ac:dyDescent="0.2"/>
    <row r="242" s="13" customFormat="1" ht="13.5" customHeight="1" x14ac:dyDescent="0.2"/>
    <row r="243" s="13" customFormat="1" ht="13.5" customHeight="1" x14ac:dyDescent="0.2"/>
    <row r="244" s="13" customFormat="1" ht="13.5" customHeight="1" x14ac:dyDescent="0.2"/>
    <row r="245" s="13" customFormat="1" ht="13.5" customHeight="1" x14ac:dyDescent="0.2"/>
    <row r="246" s="13" customFormat="1" ht="13.5" customHeight="1" x14ac:dyDescent="0.2"/>
    <row r="247" s="13" customFormat="1" ht="13.5" customHeight="1" x14ac:dyDescent="0.2"/>
    <row r="248" s="13" customFormat="1" ht="13.5" customHeight="1" x14ac:dyDescent="0.2"/>
    <row r="249" s="13" customFormat="1" ht="13.5" customHeight="1" x14ac:dyDescent="0.2"/>
    <row r="250" s="13" customFormat="1" ht="13.5" customHeight="1" x14ac:dyDescent="0.2"/>
    <row r="251" s="13" customFormat="1" ht="13.5" customHeight="1" x14ac:dyDescent="0.2"/>
    <row r="252" s="13" customFormat="1" ht="13.5" customHeight="1" x14ac:dyDescent="0.2"/>
    <row r="253" s="13" customFormat="1" ht="13.5" customHeight="1" x14ac:dyDescent="0.2"/>
    <row r="254" s="13" customFormat="1" ht="13.5" customHeight="1" x14ac:dyDescent="0.2"/>
    <row r="255" s="13" customFormat="1" ht="13.5" customHeight="1" x14ac:dyDescent="0.2"/>
    <row r="256" s="13" customFormat="1" ht="13.5" customHeight="1" x14ac:dyDescent="0.2"/>
    <row r="257" s="13" customFormat="1" ht="13.5" customHeight="1" x14ac:dyDescent="0.2"/>
    <row r="258" s="13" customFormat="1"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sheetData>
  <mergeCells count="344">
    <mergeCell ref="N18:O18"/>
    <mergeCell ref="N8:O8"/>
    <mergeCell ref="N9:O9"/>
    <mergeCell ref="N10:O10"/>
    <mergeCell ref="N11:O11"/>
    <mergeCell ref="N23:O23"/>
    <mergeCell ref="N19:O19"/>
    <mergeCell ref="N20:O20"/>
    <mergeCell ref="N21:O21"/>
    <mergeCell ref="N22:O22"/>
    <mergeCell ref="B2:AI3"/>
    <mergeCell ref="I18:M18"/>
    <mergeCell ref="N13:O13"/>
    <mergeCell ref="B4:AR5"/>
    <mergeCell ref="N17:O17"/>
    <mergeCell ref="A23:H23"/>
    <mergeCell ref="I19:M19"/>
    <mergeCell ref="I20:M20"/>
    <mergeCell ref="I21:M21"/>
    <mergeCell ref="A19:H19"/>
    <mergeCell ref="A20:H20"/>
    <mergeCell ref="A21:H21"/>
    <mergeCell ref="A22:H22"/>
    <mergeCell ref="I22:M22"/>
    <mergeCell ref="I23:M23"/>
    <mergeCell ref="Y11:AA11"/>
    <mergeCell ref="P6:R6"/>
    <mergeCell ref="A13:H13"/>
    <mergeCell ref="A14:H14"/>
    <mergeCell ref="I12:M12"/>
    <mergeCell ref="I13:M13"/>
    <mergeCell ref="A6:H6"/>
    <mergeCell ref="A7:H7"/>
    <mergeCell ref="A8:H8"/>
    <mergeCell ref="BF10:BI10"/>
    <mergeCell ref="A17:H17"/>
    <mergeCell ref="A18:H18"/>
    <mergeCell ref="I14:M14"/>
    <mergeCell ref="I15:M15"/>
    <mergeCell ref="I16:M16"/>
    <mergeCell ref="I17:M17"/>
    <mergeCell ref="P10:R10"/>
    <mergeCell ref="S10:U10"/>
    <mergeCell ref="N15:O15"/>
    <mergeCell ref="A16:H16"/>
    <mergeCell ref="A11:H11"/>
    <mergeCell ref="A12:H12"/>
    <mergeCell ref="P16:R16"/>
    <mergeCell ref="S16:U16"/>
    <mergeCell ref="BC10:BE10"/>
    <mergeCell ref="N16:O16"/>
    <mergeCell ref="A15:H15"/>
    <mergeCell ref="P11:R11"/>
    <mergeCell ref="P12:R12"/>
    <mergeCell ref="N12:O12"/>
    <mergeCell ref="N14:O14"/>
    <mergeCell ref="S11:U11"/>
    <mergeCell ref="V11:X11"/>
    <mergeCell ref="A9:H9"/>
    <mergeCell ref="A10:H10"/>
    <mergeCell ref="V6:X6"/>
    <mergeCell ref="I10:M10"/>
    <mergeCell ref="I11:M11"/>
    <mergeCell ref="I6:M6"/>
    <mergeCell ref="I7:M7"/>
    <mergeCell ref="I8:M8"/>
    <mergeCell ref="I9:M9"/>
    <mergeCell ref="N6:O6"/>
    <mergeCell ref="N7:O7"/>
    <mergeCell ref="S6:U6"/>
    <mergeCell ref="P7:R7"/>
    <mergeCell ref="S7:U7"/>
    <mergeCell ref="V7:X7"/>
    <mergeCell ref="P9:R9"/>
    <mergeCell ref="S9:U9"/>
    <mergeCell ref="V9:X9"/>
    <mergeCell ref="V10:X10"/>
    <mergeCell ref="AK6:AM6"/>
    <mergeCell ref="AN6:AP6"/>
    <mergeCell ref="AQ6:AS6"/>
    <mergeCell ref="AT6:AV6"/>
    <mergeCell ref="Y6:AA6"/>
    <mergeCell ref="AB6:AD6"/>
    <mergeCell ref="AE6:AG6"/>
    <mergeCell ref="AH6:AJ6"/>
    <mergeCell ref="AW6:AY6"/>
    <mergeCell ref="Y7:AA7"/>
    <mergeCell ref="AB7:AD7"/>
    <mergeCell ref="AE7:AG7"/>
    <mergeCell ref="AH7:AJ7"/>
    <mergeCell ref="AK7:AM7"/>
    <mergeCell ref="AN7:AP7"/>
    <mergeCell ref="AW7:AY7"/>
    <mergeCell ref="P8:R8"/>
    <mergeCell ref="S8:U8"/>
    <mergeCell ref="V8:X8"/>
    <mergeCell ref="Y8:AA8"/>
    <mergeCell ref="AB8:AD8"/>
    <mergeCell ref="AE8:AG8"/>
    <mergeCell ref="AH8:AJ8"/>
    <mergeCell ref="AK8:AM8"/>
    <mergeCell ref="AN8:AP8"/>
    <mergeCell ref="AW8:AY8"/>
    <mergeCell ref="AW9:AY9"/>
    <mergeCell ref="AT8:AV8"/>
    <mergeCell ref="AQ7:AS7"/>
    <mergeCell ref="AT7:AV7"/>
    <mergeCell ref="AT10:AV10"/>
    <mergeCell ref="AE9:AG9"/>
    <mergeCell ref="AH9:AJ9"/>
    <mergeCell ref="AQ9:AS9"/>
    <mergeCell ref="AT9:AV9"/>
    <mergeCell ref="AN10:AP10"/>
    <mergeCell ref="AW10:AY10"/>
    <mergeCell ref="AQ8:AS8"/>
    <mergeCell ref="Y10:AA10"/>
    <mergeCell ref="AB10:AD10"/>
    <mergeCell ref="AQ10:AS10"/>
    <mergeCell ref="AE10:AG10"/>
    <mergeCell ref="AH10:AJ10"/>
    <mergeCell ref="AK10:AM10"/>
    <mergeCell ref="AH11:AJ11"/>
    <mergeCell ref="AQ11:AS11"/>
    <mergeCell ref="Y9:AA9"/>
    <mergeCell ref="AB9:AD9"/>
    <mergeCell ref="AK9:AM9"/>
    <mergeCell ref="AN9:AP9"/>
    <mergeCell ref="AW12:AY12"/>
    <mergeCell ref="AT12:AV12"/>
    <mergeCell ref="P14:R14"/>
    <mergeCell ref="S14:U14"/>
    <mergeCell ref="V14:X14"/>
    <mergeCell ref="AT11:AV11"/>
    <mergeCell ref="AK11:AM11"/>
    <mergeCell ref="AN11:AP11"/>
    <mergeCell ref="AW11:AY11"/>
    <mergeCell ref="AH12:AJ12"/>
    <mergeCell ref="AK13:AM13"/>
    <mergeCell ref="AN13:AP13"/>
    <mergeCell ref="AQ12:AS12"/>
    <mergeCell ref="AK12:AM12"/>
    <mergeCell ref="AN12:AP12"/>
    <mergeCell ref="AB11:AD11"/>
    <mergeCell ref="AE11:AG11"/>
    <mergeCell ref="AH13:AJ13"/>
    <mergeCell ref="AQ14:AS14"/>
    <mergeCell ref="Y12:AA12"/>
    <mergeCell ref="AB12:AD12"/>
    <mergeCell ref="AE12:AG12"/>
    <mergeCell ref="P13:R13"/>
    <mergeCell ref="S13:U13"/>
    <mergeCell ref="V13:X13"/>
    <mergeCell ref="Y13:AA13"/>
    <mergeCell ref="AK14:AM14"/>
    <mergeCell ref="AN14:AP14"/>
    <mergeCell ref="S12:U12"/>
    <mergeCell ref="V12:X12"/>
    <mergeCell ref="AB14:AD14"/>
    <mergeCell ref="AE14:AG14"/>
    <mergeCell ref="AB13:AD13"/>
    <mergeCell ref="AE13:AG13"/>
    <mergeCell ref="Y16:AA16"/>
    <mergeCell ref="AB16:AD16"/>
    <mergeCell ref="AN16:AP16"/>
    <mergeCell ref="AK15:AM15"/>
    <mergeCell ref="AN15:AP15"/>
    <mergeCell ref="AE17:AG17"/>
    <mergeCell ref="AB17:AD17"/>
    <mergeCell ref="AB15:AD15"/>
    <mergeCell ref="Y14:AA14"/>
    <mergeCell ref="AH14:AJ14"/>
    <mergeCell ref="AE15:AG15"/>
    <mergeCell ref="P17:R17"/>
    <mergeCell ref="S17:U17"/>
    <mergeCell ref="V17:X17"/>
    <mergeCell ref="Y17:AA17"/>
    <mergeCell ref="AW16:AY16"/>
    <mergeCell ref="AQ17:AS17"/>
    <mergeCell ref="AT17:AV17"/>
    <mergeCell ref="AT16:AV16"/>
    <mergeCell ref="AH15:AJ15"/>
    <mergeCell ref="AT15:AV15"/>
    <mergeCell ref="AH17:AJ17"/>
    <mergeCell ref="AW15:AY15"/>
    <mergeCell ref="AH16:AJ16"/>
    <mergeCell ref="AQ16:AS16"/>
    <mergeCell ref="P15:R15"/>
    <mergeCell ref="S15:U15"/>
    <mergeCell ref="V15:X15"/>
    <mergeCell ref="Y15:AA15"/>
    <mergeCell ref="AE16:AG16"/>
    <mergeCell ref="AQ15:AS15"/>
    <mergeCell ref="AK17:AM17"/>
    <mergeCell ref="AN17:AP17"/>
    <mergeCell ref="AK16:AM16"/>
    <mergeCell ref="V16:X16"/>
    <mergeCell ref="AK18:AM18"/>
    <mergeCell ref="AN18:AP18"/>
    <mergeCell ref="P18:R18"/>
    <mergeCell ref="S18:U18"/>
    <mergeCell ref="V18:X18"/>
    <mergeCell ref="Y18:AA18"/>
    <mergeCell ref="AB18:AD18"/>
    <mergeCell ref="P19:R19"/>
    <mergeCell ref="S19:U19"/>
    <mergeCell ref="V19:X19"/>
    <mergeCell ref="Y19:AA19"/>
    <mergeCell ref="AB19:AD19"/>
    <mergeCell ref="P22:R22"/>
    <mergeCell ref="S22:U22"/>
    <mergeCell ref="V22:X22"/>
    <mergeCell ref="Y22:AA22"/>
    <mergeCell ref="AB21:AD21"/>
    <mergeCell ref="AB22:AD22"/>
    <mergeCell ref="AK22:AM22"/>
    <mergeCell ref="AN22:AP22"/>
    <mergeCell ref="P20:R20"/>
    <mergeCell ref="S20:U20"/>
    <mergeCell ref="V20:X20"/>
    <mergeCell ref="Y20:AA20"/>
    <mergeCell ref="AB20:AD20"/>
    <mergeCell ref="P21:R21"/>
    <mergeCell ref="S21:U21"/>
    <mergeCell ref="V21:X21"/>
    <mergeCell ref="Y21:AA21"/>
    <mergeCell ref="V23:X23"/>
    <mergeCell ref="Y23:AA23"/>
    <mergeCell ref="AB23:AD23"/>
    <mergeCell ref="AE23:AG23"/>
    <mergeCell ref="AZ9:BB9"/>
    <mergeCell ref="AZ19:BB19"/>
    <mergeCell ref="AW22:AY22"/>
    <mergeCell ref="AT22:AV22"/>
    <mergeCell ref="AE20:AG20"/>
    <mergeCell ref="AH20:AJ20"/>
    <mergeCell ref="AK20:AM20"/>
    <mergeCell ref="AN20:AP20"/>
    <mergeCell ref="AE19:AG19"/>
    <mergeCell ref="AE18:AG18"/>
    <mergeCell ref="AH19:AJ19"/>
    <mergeCell ref="AK19:AM19"/>
    <mergeCell ref="AE21:AG21"/>
    <mergeCell ref="AH21:AJ21"/>
    <mergeCell ref="AK21:AM21"/>
    <mergeCell ref="AN21:AP21"/>
    <mergeCell ref="AN19:AP19"/>
    <mergeCell ref="AQ18:AS18"/>
    <mergeCell ref="AQ19:AS19"/>
    <mergeCell ref="AH18:AJ18"/>
    <mergeCell ref="BC9:BE9"/>
    <mergeCell ref="AZ11:BB11"/>
    <mergeCell ref="AZ13:BB13"/>
    <mergeCell ref="BF9:BI9"/>
    <mergeCell ref="AZ14:BB14"/>
    <mergeCell ref="BC14:BE14"/>
    <mergeCell ref="BF14:BI14"/>
    <mergeCell ref="AQ21:AS21"/>
    <mergeCell ref="AT21:AV21"/>
    <mergeCell ref="AW21:AY21"/>
    <mergeCell ref="AQ20:AS20"/>
    <mergeCell ref="AT20:AV20"/>
    <mergeCell ref="AT18:AV18"/>
    <mergeCell ref="AZ15:BB15"/>
    <mergeCell ref="AZ17:BB17"/>
    <mergeCell ref="BC18:BE18"/>
    <mergeCell ref="BF18:BI18"/>
    <mergeCell ref="AW18:AY18"/>
    <mergeCell ref="AT14:AV14"/>
    <mergeCell ref="AQ13:AS13"/>
    <mergeCell ref="AT13:AV13"/>
    <mergeCell ref="AW14:AY14"/>
    <mergeCell ref="AW13:AY13"/>
    <mergeCell ref="BF21:BI21"/>
    <mergeCell ref="BF22:BI22"/>
    <mergeCell ref="BC6:BE6"/>
    <mergeCell ref="BF6:BI6"/>
    <mergeCell ref="AZ7:BB7"/>
    <mergeCell ref="BC7:BE7"/>
    <mergeCell ref="BF7:BI7"/>
    <mergeCell ref="AZ6:BB6"/>
    <mergeCell ref="BC12:BE12"/>
    <mergeCell ref="BF12:BI12"/>
    <mergeCell ref="BC17:BE17"/>
    <mergeCell ref="BF17:BI17"/>
    <mergeCell ref="BC15:BE15"/>
    <mergeCell ref="BF15:BI15"/>
    <mergeCell ref="BC13:BE13"/>
    <mergeCell ref="BC16:BE16"/>
    <mergeCell ref="AZ8:BB8"/>
    <mergeCell ref="AZ10:BB10"/>
    <mergeCell ref="BF13:BI13"/>
    <mergeCell ref="BC11:BE11"/>
    <mergeCell ref="BF11:BI11"/>
    <mergeCell ref="AZ12:BB12"/>
    <mergeCell ref="BC8:BE8"/>
    <mergeCell ref="BF8:BI8"/>
    <mergeCell ref="BF16:BI16"/>
    <mergeCell ref="BC19:BE19"/>
    <mergeCell ref="BF19:BI19"/>
    <mergeCell ref="AZ18:BB18"/>
    <mergeCell ref="AZ16:BB16"/>
    <mergeCell ref="BF20:BI20"/>
    <mergeCell ref="AT19:AV19"/>
    <mergeCell ref="AZ20:BB20"/>
    <mergeCell ref="BC20:BE20"/>
    <mergeCell ref="AW19:AY19"/>
    <mergeCell ref="AW17:AY17"/>
    <mergeCell ref="AW20:AY20"/>
    <mergeCell ref="BC21:BE21"/>
    <mergeCell ref="AZ22:BB22"/>
    <mergeCell ref="BC22:BE22"/>
    <mergeCell ref="AZ23:BB23"/>
    <mergeCell ref="BC23:BE23"/>
    <mergeCell ref="AQ22:AS22"/>
    <mergeCell ref="AZ21:BB21"/>
    <mergeCell ref="AH23:AJ23"/>
    <mergeCell ref="AE22:AG22"/>
    <mergeCell ref="AH22:AJ22"/>
    <mergeCell ref="AN23:AP23"/>
    <mergeCell ref="AK23:AM23"/>
    <mergeCell ref="BF23:BI23"/>
    <mergeCell ref="AQ23:AS23"/>
    <mergeCell ref="A24:H24"/>
    <mergeCell ref="I24:M24"/>
    <mergeCell ref="N24:O24"/>
    <mergeCell ref="AW24:AY24"/>
    <mergeCell ref="AZ24:BB24"/>
    <mergeCell ref="P24:R24"/>
    <mergeCell ref="S24:U24"/>
    <mergeCell ref="V24:X24"/>
    <mergeCell ref="Y24:AA24"/>
    <mergeCell ref="AB24:AD24"/>
    <mergeCell ref="AH24:AJ24"/>
    <mergeCell ref="BC24:BE24"/>
    <mergeCell ref="BF24:BI24"/>
    <mergeCell ref="AK24:AM24"/>
    <mergeCell ref="AN24:AP24"/>
    <mergeCell ref="AQ24:AS24"/>
    <mergeCell ref="AT24:AV24"/>
    <mergeCell ref="AT23:AV23"/>
    <mergeCell ref="AW23:AY23"/>
    <mergeCell ref="AE24:AG24"/>
    <mergeCell ref="P23:R23"/>
    <mergeCell ref="S23:U23"/>
  </mergeCells>
  <phoneticPr fontId="3"/>
  <pageMargins left="0.19685039370078741" right="0.19685039370078741" top="0.59055118110236227" bottom="0.59055118110236227" header="0.51181102362204722" footer="0.51181102362204722"/>
  <pageSetup paperSize="9" orientation="landscape" r:id="rId1"/>
  <headerFooter alignWithMargins="0"/>
  <ignoredErrors>
    <ignoredError sqref="BF7:BI23"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00B050"/>
  </sheetPr>
  <dimension ref="B1:BB34"/>
  <sheetViews>
    <sheetView showGridLines="0" zoomScale="75" workbookViewId="0">
      <selection activeCell="BS11" sqref="BS11"/>
    </sheetView>
  </sheetViews>
  <sheetFormatPr defaultColWidth="2.6640625" defaultRowHeight="13.2" x14ac:dyDescent="0.2"/>
  <cols>
    <col min="1" max="1" width="1.6640625" style="3" customWidth="1"/>
    <col min="2" max="34" width="2.6640625" style="3" customWidth="1"/>
    <col min="35" max="35" width="1.6640625" style="3" customWidth="1"/>
    <col min="36" max="54" width="2.6640625" style="3" customWidth="1"/>
    <col min="55" max="55" width="1.6640625" style="3" customWidth="1"/>
    <col min="56" max="16384" width="2.6640625" style="3"/>
  </cols>
  <sheetData>
    <row r="1" spans="2:54" ht="7.5" customHeight="1" x14ac:dyDescent="0.2"/>
    <row r="2" spans="2:54" ht="20.100000000000001" customHeight="1" x14ac:dyDescent="0.2">
      <c r="B2" s="23" t="s">
        <v>1</v>
      </c>
    </row>
    <row r="3" spans="2:54" x14ac:dyDescent="0.2">
      <c r="B3" s="549" t="s">
        <v>31</v>
      </c>
      <c r="C3" s="549"/>
      <c r="D3" s="549"/>
      <c r="E3" s="549"/>
      <c r="F3" s="549"/>
      <c r="G3" s="549"/>
      <c r="H3" s="549"/>
      <c r="I3" s="549"/>
      <c r="J3" s="549"/>
      <c r="K3" s="549"/>
      <c r="L3" s="549"/>
      <c r="M3" s="549"/>
      <c r="N3" s="549"/>
      <c r="O3" s="549"/>
      <c r="P3" s="549"/>
      <c r="Q3" s="549"/>
      <c r="R3" s="549"/>
      <c r="BB3" s="4" t="s">
        <v>365</v>
      </c>
    </row>
    <row r="4" spans="2:54" ht="13.8" thickBot="1" x14ac:dyDescent="0.25">
      <c r="B4" s="549"/>
      <c r="C4" s="549"/>
      <c r="D4" s="549"/>
      <c r="E4" s="549"/>
      <c r="F4" s="549"/>
      <c r="G4" s="549"/>
      <c r="H4" s="549"/>
      <c r="I4" s="549"/>
      <c r="J4" s="549"/>
      <c r="K4" s="549"/>
      <c r="L4" s="549"/>
      <c r="M4" s="549"/>
      <c r="N4" s="549"/>
      <c r="O4" s="549"/>
      <c r="P4" s="549"/>
      <c r="Q4" s="549"/>
      <c r="R4" s="549"/>
      <c r="BB4" s="4" t="s">
        <v>369</v>
      </c>
    </row>
    <row r="5" spans="2:54" x14ac:dyDescent="0.2">
      <c r="B5" s="549"/>
      <c r="C5" s="549"/>
      <c r="D5" s="549"/>
      <c r="E5" s="549"/>
      <c r="F5" s="549"/>
      <c r="G5" s="549"/>
      <c r="H5" s="549"/>
      <c r="I5" s="549"/>
      <c r="J5" s="549"/>
      <c r="K5" s="549"/>
      <c r="L5" s="549"/>
      <c r="M5" s="549"/>
      <c r="N5" s="549"/>
      <c r="O5" s="549"/>
      <c r="P5" s="549"/>
      <c r="Q5" s="549"/>
      <c r="R5" s="549"/>
      <c r="T5" s="5"/>
      <c r="U5" s="6"/>
      <c r="V5" s="6"/>
      <c r="W5" s="6"/>
      <c r="X5" s="6"/>
      <c r="Y5" s="6"/>
      <c r="Z5" s="6"/>
      <c r="AA5" s="6"/>
      <c r="AB5" s="6"/>
      <c r="AC5" s="6"/>
      <c r="AD5" s="6"/>
      <c r="AE5" s="6"/>
      <c r="AF5" s="6"/>
      <c r="AG5" s="6"/>
      <c r="AH5" s="6"/>
      <c r="AI5" s="6"/>
      <c r="AJ5" s="6"/>
      <c r="AK5" s="7"/>
    </row>
    <row r="6" spans="2:54" ht="13.8" thickBot="1" x14ac:dyDescent="0.25">
      <c r="T6" s="8"/>
      <c r="U6" s="9"/>
      <c r="V6" s="9"/>
      <c r="W6" s="9"/>
      <c r="X6" s="9"/>
      <c r="Y6" s="9"/>
      <c r="Z6" s="9"/>
      <c r="AA6" s="9"/>
      <c r="AB6" s="9"/>
      <c r="AC6" s="9"/>
      <c r="AD6" s="9"/>
      <c r="AE6" s="9"/>
      <c r="AF6" s="9"/>
      <c r="AG6" s="9"/>
      <c r="AH6" s="9"/>
      <c r="AI6" s="9"/>
      <c r="AJ6" s="9"/>
      <c r="AK6" s="10"/>
    </row>
    <row r="7" spans="2:54" x14ac:dyDescent="0.2">
      <c r="L7" s="11"/>
      <c r="M7" s="11"/>
      <c r="T7" s="8"/>
      <c r="U7" s="9"/>
      <c r="V7" s="9"/>
      <c r="W7" s="9"/>
      <c r="X7" s="9"/>
      <c r="Y7" s="9"/>
      <c r="Z7" s="9"/>
      <c r="AA7" s="9"/>
      <c r="AB7" s="9"/>
      <c r="AC7" s="9"/>
      <c r="AD7" s="9"/>
      <c r="AE7" s="9"/>
      <c r="AF7" s="9"/>
      <c r="AG7" s="9"/>
      <c r="AH7" s="9"/>
      <c r="AI7" s="9"/>
      <c r="AJ7" s="9"/>
      <c r="AK7" s="10"/>
      <c r="AM7" s="550" t="s">
        <v>32</v>
      </c>
      <c r="AN7" s="551"/>
      <c r="AO7" s="551"/>
      <c r="AP7" s="551"/>
      <c r="AQ7" s="551"/>
      <c r="AR7" s="551"/>
      <c r="AS7" s="551"/>
      <c r="AT7" s="551"/>
      <c r="AU7" s="551"/>
      <c r="AV7" s="551"/>
      <c r="AW7" s="551"/>
      <c r="AX7" s="551"/>
      <c r="AY7" s="551"/>
      <c r="AZ7" s="551"/>
      <c r="BA7" s="551"/>
      <c r="BB7" s="552"/>
    </row>
    <row r="8" spans="2:54" x14ac:dyDescent="0.2">
      <c r="F8" s="656" t="s">
        <v>2</v>
      </c>
      <c r="G8" s="656"/>
      <c r="H8" s="656"/>
      <c r="I8" s="656"/>
      <c r="J8" s="656"/>
      <c r="K8" s="556" t="s">
        <v>33</v>
      </c>
      <c r="L8" s="557"/>
      <c r="M8" s="557"/>
      <c r="N8" s="557"/>
      <c r="T8" s="8"/>
      <c r="U8" s="9"/>
      <c r="V8" s="9"/>
      <c r="W8" s="9"/>
      <c r="X8" s="9"/>
      <c r="Y8" s="9"/>
      <c r="Z8" s="9"/>
      <c r="AA8" s="9"/>
      <c r="AB8" s="9"/>
      <c r="AC8" s="9"/>
      <c r="AD8" s="9"/>
      <c r="AE8" s="9"/>
      <c r="AF8" s="9"/>
      <c r="AG8" s="9"/>
      <c r="AH8" s="9"/>
      <c r="AI8" s="9"/>
      <c r="AJ8" s="9"/>
      <c r="AK8" s="10"/>
      <c r="AM8" s="553"/>
      <c r="AN8" s="554"/>
      <c r="AO8" s="554"/>
      <c r="AP8" s="554"/>
      <c r="AQ8" s="554"/>
      <c r="AR8" s="554"/>
      <c r="AS8" s="554"/>
      <c r="AT8" s="554"/>
      <c r="AU8" s="554"/>
      <c r="AV8" s="554"/>
      <c r="AW8" s="554"/>
      <c r="AX8" s="554"/>
      <c r="AY8" s="554"/>
      <c r="AZ8" s="554"/>
      <c r="BA8" s="554"/>
      <c r="BB8" s="555"/>
    </row>
    <row r="9" spans="2:54" x14ac:dyDescent="0.2">
      <c r="F9" s="657"/>
      <c r="G9" s="657"/>
      <c r="H9" s="657"/>
      <c r="I9" s="657"/>
      <c r="J9" s="657"/>
      <c r="K9" s="557"/>
      <c r="L9" s="557"/>
      <c r="M9" s="557"/>
      <c r="N9" s="557"/>
      <c r="T9" s="8"/>
      <c r="U9" s="9"/>
      <c r="V9" s="9"/>
      <c r="W9" s="9"/>
      <c r="X9" s="9"/>
      <c r="Y9" s="9"/>
      <c r="Z9" s="9"/>
      <c r="AA9" s="9"/>
      <c r="AB9" s="9"/>
      <c r="AC9" s="9"/>
      <c r="AD9" s="9"/>
      <c r="AE9" s="9"/>
      <c r="AF9" s="9"/>
      <c r="AG9" s="9"/>
      <c r="AH9" s="9"/>
      <c r="AI9" s="9"/>
      <c r="AJ9" s="9"/>
      <c r="AK9" s="10"/>
      <c r="AM9" s="12"/>
      <c r="AN9" s="13"/>
      <c r="AO9" s="13"/>
      <c r="AP9" s="13"/>
      <c r="AQ9" s="13"/>
      <c r="AR9" s="13"/>
      <c r="AS9" s="13"/>
      <c r="AT9" s="13"/>
      <c r="AU9" s="13"/>
      <c r="AV9" s="13"/>
      <c r="AW9" s="13"/>
      <c r="AX9" s="13"/>
      <c r="AY9" s="13"/>
      <c r="AZ9" s="13"/>
      <c r="BA9" s="13"/>
      <c r="BB9" s="14"/>
    </row>
    <row r="10" spans="2:54" x14ac:dyDescent="0.2">
      <c r="F10" s="658" t="s">
        <v>266</v>
      </c>
      <c r="G10" s="659"/>
      <c r="H10" s="659"/>
      <c r="I10" s="659"/>
      <c r="J10" s="659"/>
      <c r="K10" s="556" t="s">
        <v>34</v>
      </c>
      <c r="L10" s="557"/>
      <c r="M10" s="557"/>
      <c r="N10" s="557"/>
      <c r="T10" s="8"/>
      <c r="U10" s="9"/>
      <c r="V10" s="9"/>
      <c r="W10" s="9"/>
      <c r="X10" s="9"/>
      <c r="Y10" s="9"/>
      <c r="Z10" s="9"/>
      <c r="AA10" s="9"/>
      <c r="AB10" s="9"/>
      <c r="AC10" s="9"/>
      <c r="AD10" s="9"/>
      <c r="AE10" s="9"/>
      <c r="AF10" s="9"/>
      <c r="AG10" s="9"/>
      <c r="AH10" s="9"/>
      <c r="AI10" s="9"/>
      <c r="AJ10" s="9"/>
      <c r="AK10" s="10"/>
      <c r="AM10" s="12"/>
      <c r="AN10" s="13"/>
      <c r="AO10" s="13"/>
      <c r="AP10" s="13"/>
      <c r="AQ10" s="13"/>
      <c r="AR10" s="13"/>
      <c r="AS10" s="13"/>
      <c r="AT10" s="13"/>
      <c r="AU10" s="13"/>
      <c r="AV10" s="13"/>
      <c r="AW10" s="13"/>
      <c r="AX10" s="13"/>
      <c r="AY10" s="13"/>
      <c r="AZ10" s="13"/>
      <c r="BA10" s="13"/>
      <c r="BB10" s="14"/>
    </row>
    <row r="11" spans="2:54" x14ac:dyDescent="0.2">
      <c r="C11" s="13"/>
      <c r="D11" s="13"/>
      <c r="E11" s="13"/>
      <c r="F11" s="660"/>
      <c r="G11" s="660"/>
      <c r="H11" s="660"/>
      <c r="I11" s="660"/>
      <c r="J11" s="660"/>
      <c r="K11" s="557"/>
      <c r="L11" s="557"/>
      <c r="M11" s="557"/>
      <c r="N11" s="557"/>
      <c r="T11" s="8"/>
      <c r="U11" s="9"/>
      <c r="V11" s="9"/>
      <c r="W11" s="9"/>
      <c r="X11" s="9"/>
      <c r="Y11" s="9"/>
      <c r="Z11" s="9"/>
      <c r="AA11" s="9"/>
      <c r="AB11" s="9"/>
      <c r="AC11" s="9"/>
      <c r="AD11" s="9"/>
      <c r="AE11" s="9"/>
      <c r="AF11" s="9"/>
      <c r="AG11" s="9"/>
      <c r="AH11" s="9"/>
      <c r="AI11" s="9"/>
      <c r="AJ11" s="9"/>
      <c r="AK11" s="10"/>
      <c r="AM11" s="12"/>
      <c r="AN11" s="13"/>
      <c r="AO11" s="13"/>
      <c r="AP11" s="13"/>
      <c r="AQ11" s="13"/>
      <c r="AR11" s="13"/>
      <c r="AS11" s="13"/>
      <c r="AT11" s="13"/>
      <c r="AU11" s="13"/>
      <c r="AV11" s="13"/>
      <c r="AW11" s="13"/>
      <c r="AX11" s="13"/>
      <c r="AY11" s="13"/>
      <c r="AZ11" s="13"/>
      <c r="BA11" s="13"/>
      <c r="BB11" s="14"/>
    </row>
    <row r="12" spans="2:54" ht="13.8" thickBot="1" x14ac:dyDescent="0.25">
      <c r="T12" s="8"/>
      <c r="U12" s="9"/>
      <c r="V12" s="9"/>
      <c r="W12" s="9"/>
      <c r="X12" s="9"/>
      <c r="Y12" s="9"/>
      <c r="Z12" s="9"/>
      <c r="AA12" s="9"/>
      <c r="AB12" s="9"/>
      <c r="AC12" s="9"/>
      <c r="AD12" s="9"/>
      <c r="AE12" s="9"/>
      <c r="AF12" s="9"/>
      <c r="AG12" s="9"/>
      <c r="AH12" s="9"/>
      <c r="AI12" s="9"/>
      <c r="AJ12" s="9"/>
      <c r="AK12" s="10"/>
      <c r="AM12" s="12"/>
      <c r="AN12" s="13"/>
      <c r="AO12" s="13"/>
      <c r="AP12" s="13"/>
      <c r="AQ12" s="13"/>
      <c r="AR12" s="13"/>
      <c r="AS12" s="13"/>
      <c r="AT12" s="13"/>
      <c r="AU12" s="13"/>
      <c r="AV12" s="13"/>
      <c r="AW12" s="13"/>
      <c r="AX12" s="13"/>
      <c r="AY12" s="13"/>
      <c r="AZ12" s="13"/>
      <c r="BA12" s="13"/>
      <c r="BB12" s="14"/>
    </row>
    <row r="13" spans="2:54" x14ac:dyDescent="0.2">
      <c r="B13" s="563" t="s">
        <v>35</v>
      </c>
      <c r="C13" s="564"/>
      <c r="D13" s="564"/>
      <c r="E13" s="564"/>
      <c r="F13" s="564"/>
      <c r="G13" s="564"/>
      <c r="H13" s="564"/>
      <c r="I13" s="564"/>
      <c r="J13" s="564"/>
      <c r="K13" s="564"/>
      <c r="L13" s="564"/>
      <c r="M13" s="564"/>
      <c r="N13" s="564"/>
      <c r="O13" s="564"/>
      <c r="P13" s="564"/>
      <c r="Q13" s="564"/>
      <c r="R13" s="565"/>
      <c r="T13" s="8"/>
      <c r="U13" s="9"/>
      <c r="V13" s="9"/>
      <c r="W13" s="9"/>
      <c r="X13" s="9"/>
      <c r="Y13" s="9"/>
      <c r="Z13" s="9"/>
      <c r="AA13" s="9"/>
      <c r="AB13" s="9"/>
      <c r="AC13" s="9"/>
      <c r="AD13" s="9"/>
      <c r="AE13" s="9"/>
      <c r="AF13" s="9"/>
      <c r="AG13" s="9"/>
      <c r="AH13" s="9"/>
      <c r="AI13" s="9"/>
      <c r="AJ13" s="9"/>
      <c r="AK13" s="10"/>
      <c r="AM13" s="569" t="s">
        <v>36</v>
      </c>
      <c r="AN13" s="570"/>
      <c r="AO13" s="570"/>
      <c r="AP13" s="570"/>
      <c r="AQ13" s="570"/>
      <c r="AR13" s="570"/>
      <c r="AS13" s="570"/>
      <c r="AT13" s="570"/>
      <c r="AU13" s="570"/>
      <c r="AV13" s="570"/>
      <c r="AW13" s="570"/>
      <c r="AX13" s="570"/>
      <c r="AY13" s="570"/>
      <c r="AZ13" s="570"/>
      <c r="BA13" s="570"/>
      <c r="BB13" s="571"/>
    </row>
    <row r="14" spans="2:54" x14ac:dyDescent="0.2">
      <c r="B14" s="566"/>
      <c r="C14" s="567"/>
      <c r="D14" s="567"/>
      <c r="E14" s="567"/>
      <c r="F14" s="567"/>
      <c r="G14" s="567"/>
      <c r="H14" s="567"/>
      <c r="I14" s="567"/>
      <c r="J14" s="567"/>
      <c r="K14" s="567"/>
      <c r="L14" s="567"/>
      <c r="M14" s="567"/>
      <c r="N14" s="567"/>
      <c r="O14" s="567"/>
      <c r="P14" s="567"/>
      <c r="Q14" s="567"/>
      <c r="R14" s="568"/>
      <c r="T14" s="8"/>
      <c r="U14" s="9"/>
      <c r="V14" s="9"/>
      <c r="W14" s="9"/>
      <c r="X14" s="9"/>
      <c r="Y14" s="9"/>
      <c r="Z14" s="9"/>
      <c r="AA14" s="9"/>
      <c r="AB14" s="9"/>
      <c r="AC14" s="9"/>
      <c r="AD14" s="9"/>
      <c r="AE14" s="9"/>
      <c r="AF14" s="9"/>
      <c r="AG14" s="9"/>
      <c r="AH14" s="9"/>
      <c r="AI14" s="9"/>
      <c r="AJ14" s="9"/>
      <c r="AK14" s="10"/>
      <c r="AM14" s="553"/>
      <c r="AN14" s="554"/>
      <c r="AO14" s="554"/>
      <c r="AP14" s="554"/>
      <c r="AQ14" s="554"/>
      <c r="AR14" s="554"/>
      <c r="AS14" s="554"/>
      <c r="AT14" s="554"/>
      <c r="AU14" s="554"/>
      <c r="AV14" s="554"/>
      <c r="AW14" s="554"/>
      <c r="AX14" s="554"/>
      <c r="AY14" s="554"/>
      <c r="AZ14" s="554"/>
      <c r="BA14" s="554"/>
      <c r="BB14" s="555"/>
    </row>
    <row r="15" spans="2:54" x14ac:dyDescent="0.2">
      <c r="B15" s="647"/>
      <c r="C15" s="648"/>
      <c r="D15" s="648"/>
      <c r="E15" s="648"/>
      <c r="F15" s="648"/>
      <c r="G15" s="648"/>
      <c r="H15" s="648"/>
      <c r="I15" s="648"/>
      <c r="J15" s="648"/>
      <c r="K15" s="648"/>
      <c r="L15" s="648"/>
      <c r="M15" s="648"/>
      <c r="N15" s="648"/>
      <c r="O15" s="648"/>
      <c r="P15" s="648"/>
      <c r="Q15" s="648"/>
      <c r="R15" s="649"/>
      <c r="T15" s="8"/>
      <c r="U15" s="9"/>
      <c r="V15" s="9"/>
      <c r="W15" s="9"/>
      <c r="X15" s="9"/>
      <c r="Y15" s="9"/>
      <c r="Z15" s="9"/>
      <c r="AA15" s="9"/>
      <c r="AB15" s="9"/>
      <c r="AC15" s="9"/>
      <c r="AD15" s="9"/>
      <c r="AE15" s="9"/>
      <c r="AF15" s="9"/>
      <c r="AG15" s="9"/>
      <c r="AH15" s="9"/>
      <c r="AI15" s="9"/>
      <c r="AJ15" s="9"/>
      <c r="AK15" s="10"/>
      <c r="AM15" s="12"/>
      <c r="AN15" s="13"/>
      <c r="AO15" s="13"/>
      <c r="AP15" s="13"/>
      <c r="AQ15" s="13"/>
      <c r="AR15" s="13"/>
      <c r="AS15" s="13"/>
      <c r="AT15" s="13"/>
      <c r="AU15" s="13"/>
      <c r="AV15" s="13"/>
      <c r="AW15" s="13"/>
      <c r="AX15" s="13"/>
      <c r="AY15" s="13"/>
      <c r="AZ15" s="13"/>
      <c r="BA15" s="13"/>
      <c r="BB15" s="14"/>
    </row>
    <row r="16" spans="2:54" x14ac:dyDescent="0.2">
      <c r="B16" s="650"/>
      <c r="C16" s="651"/>
      <c r="D16" s="651"/>
      <c r="E16" s="651"/>
      <c r="F16" s="651"/>
      <c r="G16" s="651"/>
      <c r="H16" s="651"/>
      <c r="I16" s="651"/>
      <c r="J16" s="651"/>
      <c r="K16" s="651"/>
      <c r="L16" s="651"/>
      <c r="M16" s="651"/>
      <c r="N16" s="651"/>
      <c r="O16" s="651"/>
      <c r="P16" s="651"/>
      <c r="Q16" s="651"/>
      <c r="R16" s="652"/>
      <c r="T16" s="8"/>
      <c r="U16" s="9"/>
      <c r="V16" s="9"/>
      <c r="W16" s="9"/>
      <c r="X16" s="9"/>
      <c r="Y16" s="9"/>
      <c r="Z16" s="9"/>
      <c r="AA16" s="9"/>
      <c r="AB16" s="9"/>
      <c r="AC16" s="9"/>
      <c r="AD16" s="9"/>
      <c r="AE16" s="9"/>
      <c r="AF16" s="9"/>
      <c r="AG16" s="9"/>
      <c r="AH16" s="9"/>
      <c r="AI16" s="9"/>
      <c r="AJ16" s="9"/>
      <c r="AK16" s="10"/>
      <c r="AM16" s="12"/>
      <c r="AN16" s="13"/>
      <c r="AO16" s="13"/>
      <c r="AP16" s="13"/>
      <c r="AQ16" s="13"/>
      <c r="AR16" s="13"/>
      <c r="AS16" s="13"/>
      <c r="AT16" s="13"/>
      <c r="AU16" s="13"/>
      <c r="AV16" s="13"/>
      <c r="AW16" s="13"/>
      <c r="AX16" s="13"/>
      <c r="AY16" s="13"/>
      <c r="AZ16" s="13"/>
      <c r="BA16" s="13"/>
      <c r="BB16" s="14"/>
    </row>
    <row r="17" spans="2:54" x14ac:dyDescent="0.2">
      <c r="B17" s="650"/>
      <c r="C17" s="651"/>
      <c r="D17" s="651"/>
      <c r="E17" s="651"/>
      <c r="F17" s="651"/>
      <c r="G17" s="651"/>
      <c r="H17" s="651"/>
      <c r="I17" s="651"/>
      <c r="J17" s="651"/>
      <c r="K17" s="651"/>
      <c r="L17" s="651"/>
      <c r="M17" s="651"/>
      <c r="N17" s="651"/>
      <c r="O17" s="651"/>
      <c r="P17" s="651"/>
      <c r="Q17" s="651"/>
      <c r="R17" s="652"/>
      <c r="T17" s="8"/>
      <c r="U17" s="9"/>
      <c r="V17" s="9"/>
      <c r="W17" s="9"/>
      <c r="X17" s="9"/>
      <c r="Y17" s="9"/>
      <c r="Z17" s="9"/>
      <c r="AA17" s="9"/>
      <c r="AB17" s="9"/>
      <c r="AC17" s="9"/>
      <c r="AD17" s="9"/>
      <c r="AE17" s="9"/>
      <c r="AF17" s="9"/>
      <c r="AG17" s="9"/>
      <c r="AH17" s="9"/>
      <c r="AI17" s="9"/>
      <c r="AJ17" s="9"/>
      <c r="AK17" s="10"/>
      <c r="AM17" s="12"/>
      <c r="AN17" s="13"/>
      <c r="AO17" s="13"/>
      <c r="AP17" s="13"/>
      <c r="AQ17" s="13"/>
      <c r="AR17" s="13"/>
      <c r="AS17" s="13"/>
      <c r="AT17" s="13"/>
      <c r="AU17" s="13"/>
      <c r="AV17" s="13"/>
      <c r="AW17" s="13"/>
      <c r="AX17" s="13"/>
      <c r="AY17" s="13"/>
      <c r="AZ17" s="13"/>
      <c r="BA17" s="13"/>
      <c r="BB17" s="14"/>
    </row>
    <row r="18" spans="2:54" ht="13.8" thickBot="1" x14ac:dyDescent="0.25">
      <c r="B18" s="653"/>
      <c r="C18" s="654"/>
      <c r="D18" s="654"/>
      <c r="E18" s="654"/>
      <c r="F18" s="654"/>
      <c r="G18" s="654"/>
      <c r="H18" s="654"/>
      <c r="I18" s="654"/>
      <c r="J18" s="654"/>
      <c r="K18" s="654"/>
      <c r="L18" s="654"/>
      <c r="M18" s="654"/>
      <c r="N18" s="654"/>
      <c r="O18" s="654"/>
      <c r="P18" s="654"/>
      <c r="Q18" s="654"/>
      <c r="R18" s="655"/>
      <c r="T18" s="19"/>
      <c r="U18" s="20"/>
      <c r="V18" s="20"/>
      <c r="W18" s="20"/>
      <c r="X18" s="20"/>
      <c r="Y18" s="20"/>
      <c r="Z18" s="20"/>
      <c r="AA18" s="20"/>
      <c r="AB18" s="20"/>
      <c r="AC18" s="20"/>
      <c r="AD18" s="20"/>
      <c r="AE18" s="20"/>
      <c r="AF18" s="20"/>
      <c r="AG18" s="20"/>
      <c r="AH18" s="20"/>
      <c r="AI18" s="20"/>
      <c r="AJ18" s="20"/>
      <c r="AK18" s="21"/>
      <c r="AM18" s="16"/>
      <c r="AN18" s="17"/>
      <c r="AO18" s="17"/>
      <c r="AP18" s="17"/>
      <c r="AQ18" s="17"/>
      <c r="AR18" s="17"/>
      <c r="AS18" s="17"/>
      <c r="AT18" s="17"/>
      <c r="AU18" s="17"/>
      <c r="AV18" s="17"/>
      <c r="AW18" s="17"/>
      <c r="AX18" s="17"/>
      <c r="AY18" s="17"/>
      <c r="AZ18" s="17"/>
      <c r="BA18" s="17"/>
      <c r="BB18" s="18"/>
    </row>
    <row r="19" spans="2:54" x14ac:dyDescent="0.2">
      <c r="T19" s="9"/>
      <c r="U19" s="9"/>
      <c r="V19" s="9"/>
      <c r="W19" s="9"/>
      <c r="X19" s="9"/>
      <c r="Y19" s="9"/>
      <c r="Z19" s="9"/>
      <c r="AA19" s="9"/>
      <c r="AB19" s="9"/>
      <c r="AC19" s="9"/>
      <c r="AD19" s="9"/>
      <c r="AE19" s="9"/>
      <c r="AF19" s="9"/>
      <c r="AG19" s="9"/>
      <c r="AH19" s="9"/>
      <c r="AI19" s="9"/>
      <c r="AJ19" s="9"/>
      <c r="AK19" s="9"/>
    </row>
    <row r="20" spans="2:54" ht="19.2" x14ac:dyDescent="0.2">
      <c r="B20" s="22" t="s">
        <v>37</v>
      </c>
      <c r="AJ20" s="22" t="s">
        <v>38</v>
      </c>
    </row>
    <row r="21" spans="2:54" ht="13.8" thickBot="1" x14ac:dyDescent="0.25"/>
    <row r="22" spans="2:54" ht="21.9" customHeight="1" x14ac:dyDescent="0.2">
      <c r="B22" s="584" t="s">
        <v>40</v>
      </c>
      <c r="C22" s="585"/>
      <c r="D22" s="587" t="s">
        <v>41</v>
      </c>
      <c r="E22" s="593"/>
      <c r="F22" s="593"/>
      <c r="G22" s="593"/>
      <c r="H22" s="593"/>
      <c r="I22" s="594"/>
      <c r="J22" s="90" t="s">
        <v>42</v>
      </c>
      <c r="K22" s="91"/>
      <c r="L22" s="91"/>
      <c r="M22" s="91"/>
      <c r="N22" s="91"/>
      <c r="O22" s="91"/>
      <c r="P22" s="91"/>
      <c r="Q22" s="91"/>
      <c r="R22" s="92"/>
      <c r="S22" s="581" t="s">
        <v>43</v>
      </c>
      <c r="T22" s="582"/>
      <c r="U22" s="582"/>
      <c r="V22" s="582"/>
      <c r="W22" s="582"/>
      <c r="X22" s="582"/>
      <c r="Y22" s="582"/>
      <c r="Z22" s="582"/>
      <c r="AA22" s="582"/>
      <c r="AB22" s="582"/>
      <c r="AC22" s="582"/>
      <c r="AD22" s="582"/>
      <c r="AE22" s="582"/>
      <c r="AF22" s="582"/>
      <c r="AG22" s="582"/>
      <c r="AH22" s="583"/>
      <c r="AJ22" s="584" t="s">
        <v>39</v>
      </c>
      <c r="AK22" s="586"/>
      <c r="AL22" s="590" t="s">
        <v>44</v>
      </c>
      <c r="AM22" s="591"/>
      <c r="AN22" s="591"/>
      <c r="AO22" s="591"/>
      <c r="AP22" s="591"/>
      <c r="AQ22" s="591"/>
      <c r="AR22" s="591"/>
      <c r="AS22" s="591"/>
      <c r="AT22" s="591"/>
      <c r="AU22" s="591"/>
      <c r="AV22" s="591"/>
      <c r="AW22" s="591"/>
      <c r="AX22" s="591"/>
      <c r="AY22" s="586"/>
      <c r="AZ22" s="590" t="s">
        <v>45</v>
      </c>
      <c r="BA22" s="591"/>
      <c r="BB22" s="592"/>
    </row>
    <row r="23" spans="2:54" ht="21.9" customHeight="1" x14ac:dyDescent="0.2">
      <c r="B23" s="532">
        <v>1</v>
      </c>
      <c r="C23" s="533"/>
      <c r="D23" s="545" t="s">
        <v>52</v>
      </c>
      <c r="E23" s="535"/>
      <c r="F23" s="535"/>
      <c r="G23" s="535"/>
      <c r="H23" s="535"/>
      <c r="I23" s="536"/>
      <c r="J23" s="87"/>
      <c r="K23" s="88"/>
      <c r="L23" s="88"/>
      <c r="M23" s="88"/>
      <c r="N23" s="88"/>
      <c r="O23" s="88"/>
      <c r="P23" s="88"/>
      <c r="Q23" s="88"/>
      <c r="R23" s="89"/>
      <c r="S23" s="524"/>
      <c r="T23" s="525"/>
      <c r="U23" s="525"/>
      <c r="V23" s="525"/>
      <c r="W23" s="525"/>
      <c r="X23" s="525"/>
      <c r="Y23" s="525"/>
      <c r="Z23" s="525"/>
      <c r="AA23" s="525"/>
      <c r="AB23" s="525"/>
      <c r="AC23" s="525"/>
      <c r="AD23" s="525"/>
      <c r="AE23" s="525"/>
      <c r="AF23" s="525"/>
      <c r="AG23" s="525"/>
      <c r="AH23" s="526"/>
      <c r="AJ23" s="506" t="s">
        <v>46</v>
      </c>
      <c r="AK23" s="507"/>
      <c r="AL23" s="661"/>
      <c r="AM23" s="662"/>
      <c r="AN23" s="662"/>
      <c r="AO23" s="662"/>
      <c r="AP23" s="662"/>
      <c r="AQ23" s="662"/>
      <c r="AR23" s="662"/>
      <c r="AS23" s="662"/>
      <c r="AT23" s="662"/>
      <c r="AU23" s="662"/>
      <c r="AV23" s="662"/>
      <c r="AW23" s="662"/>
      <c r="AX23" s="662"/>
      <c r="AY23" s="663"/>
      <c r="AZ23" s="516"/>
      <c r="BA23" s="517"/>
      <c r="BB23" s="518"/>
    </row>
    <row r="24" spans="2:54" ht="21.9" customHeight="1" x14ac:dyDescent="0.2">
      <c r="B24" s="532">
        <v>2</v>
      </c>
      <c r="C24" s="533"/>
      <c r="D24" s="534" t="s">
        <v>260</v>
      </c>
      <c r="E24" s="645"/>
      <c r="F24" s="645"/>
      <c r="G24" s="645"/>
      <c r="H24" s="645"/>
      <c r="I24" s="646"/>
      <c r="J24" s="87"/>
      <c r="K24" s="88"/>
      <c r="L24" s="88"/>
      <c r="M24" s="88"/>
      <c r="N24" s="88"/>
      <c r="O24" s="88"/>
      <c r="P24" s="88"/>
      <c r="Q24" s="88"/>
      <c r="R24" s="89"/>
      <c r="S24" s="524"/>
      <c r="T24" s="525"/>
      <c r="U24" s="525"/>
      <c r="V24" s="525"/>
      <c r="W24" s="525"/>
      <c r="X24" s="525"/>
      <c r="Y24" s="525"/>
      <c r="Z24" s="525"/>
      <c r="AA24" s="525"/>
      <c r="AB24" s="525"/>
      <c r="AC24" s="525"/>
      <c r="AD24" s="525"/>
      <c r="AE24" s="525"/>
      <c r="AF24" s="525"/>
      <c r="AG24" s="525"/>
      <c r="AH24" s="526"/>
      <c r="AJ24" s="540"/>
      <c r="AK24" s="541"/>
      <c r="AL24" s="664"/>
      <c r="AM24" s="665"/>
      <c r="AN24" s="665"/>
      <c r="AO24" s="665"/>
      <c r="AP24" s="665"/>
      <c r="AQ24" s="665"/>
      <c r="AR24" s="665"/>
      <c r="AS24" s="665"/>
      <c r="AT24" s="665"/>
      <c r="AU24" s="665"/>
      <c r="AV24" s="665"/>
      <c r="AW24" s="665"/>
      <c r="AX24" s="665"/>
      <c r="AY24" s="666"/>
      <c r="AZ24" s="546"/>
      <c r="BA24" s="547"/>
      <c r="BB24" s="548"/>
    </row>
    <row r="25" spans="2:54" ht="21.9" customHeight="1" x14ac:dyDescent="0.2">
      <c r="B25" s="532">
        <v>3</v>
      </c>
      <c r="C25" s="533"/>
      <c r="D25" s="534" t="s">
        <v>261</v>
      </c>
      <c r="E25" s="645"/>
      <c r="F25" s="645"/>
      <c r="G25" s="645"/>
      <c r="H25" s="645"/>
      <c r="I25" s="646"/>
      <c r="J25" s="87"/>
      <c r="K25" s="88"/>
      <c r="L25" s="88"/>
      <c r="M25" s="88"/>
      <c r="N25" s="88"/>
      <c r="O25" s="88"/>
      <c r="P25" s="88"/>
      <c r="Q25" s="88"/>
      <c r="R25" s="89"/>
      <c r="S25" s="524"/>
      <c r="T25" s="525"/>
      <c r="U25" s="525"/>
      <c r="V25" s="525"/>
      <c r="W25" s="525"/>
      <c r="X25" s="525"/>
      <c r="Y25" s="525"/>
      <c r="Z25" s="525"/>
      <c r="AA25" s="525"/>
      <c r="AB25" s="525"/>
      <c r="AC25" s="525"/>
      <c r="AD25" s="525"/>
      <c r="AE25" s="525"/>
      <c r="AF25" s="525"/>
      <c r="AG25" s="525"/>
      <c r="AH25" s="526"/>
      <c r="AJ25" s="506" t="s">
        <v>47</v>
      </c>
      <c r="AK25" s="507"/>
      <c r="AL25" s="516"/>
      <c r="AM25" s="667"/>
      <c r="AN25" s="667"/>
      <c r="AO25" s="667"/>
      <c r="AP25" s="667"/>
      <c r="AQ25" s="667"/>
      <c r="AR25" s="667"/>
      <c r="AS25" s="667"/>
      <c r="AT25" s="667"/>
      <c r="AU25" s="667"/>
      <c r="AV25" s="667"/>
      <c r="AW25" s="667"/>
      <c r="AX25" s="667"/>
      <c r="AY25" s="668"/>
      <c r="AZ25" s="516"/>
      <c r="BA25" s="517"/>
      <c r="BB25" s="518"/>
    </row>
    <row r="26" spans="2:54" ht="21.9" customHeight="1" x14ac:dyDescent="0.2">
      <c r="B26" s="532">
        <v>4</v>
      </c>
      <c r="C26" s="533"/>
      <c r="D26" s="534" t="s">
        <v>262</v>
      </c>
      <c r="E26" s="645"/>
      <c r="F26" s="645"/>
      <c r="G26" s="645"/>
      <c r="H26" s="645"/>
      <c r="I26" s="646"/>
      <c r="J26" s="87"/>
      <c r="K26" s="88"/>
      <c r="L26" s="88"/>
      <c r="M26" s="88"/>
      <c r="N26" s="88"/>
      <c r="O26" s="88"/>
      <c r="P26" s="88"/>
      <c r="Q26" s="88"/>
      <c r="R26" s="89"/>
      <c r="S26" s="524"/>
      <c r="T26" s="525"/>
      <c r="U26" s="525"/>
      <c r="V26" s="525"/>
      <c r="W26" s="525"/>
      <c r="X26" s="525"/>
      <c r="Y26" s="525"/>
      <c r="Z26" s="525"/>
      <c r="AA26" s="525"/>
      <c r="AB26" s="525"/>
      <c r="AC26" s="525"/>
      <c r="AD26" s="525"/>
      <c r="AE26" s="525"/>
      <c r="AF26" s="525"/>
      <c r="AG26" s="525"/>
      <c r="AH26" s="526"/>
      <c r="AJ26" s="540"/>
      <c r="AK26" s="541"/>
      <c r="AL26" s="318"/>
      <c r="AM26" s="669"/>
      <c r="AN26" s="669"/>
      <c r="AO26" s="669"/>
      <c r="AP26" s="669"/>
      <c r="AQ26" s="669"/>
      <c r="AR26" s="669"/>
      <c r="AS26" s="669"/>
      <c r="AT26" s="669"/>
      <c r="AU26" s="669"/>
      <c r="AV26" s="669"/>
      <c r="AW26" s="669"/>
      <c r="AX26" s="669"/>
      <c r="AY26" s="670"/>
      <c r="AZ26" s="546"/>
      <c r="BA26" s="547"/>
      <c r="BB26" s="548"/>
    </row>
    <row r="27" spans="2:54" ht="21.9" customHeight="1" x14ac:dyDescent="0.2">
      <c r="B27" s="532">
        <v>5</v>
      </c>
      <c r="C27" s="533"/>
      <c r="D27" s="534" t="s">
        <v>263</v>
      </c>
      <c r="E27" s="645"/>
      <c r="F27" s="645"/>
      <c r="G27" s="645"/>
      <c r="H27" s="645"/>
      <c r="I27" s="646"/>
      <c r="J27" s="87"/>
      <c r="K27" s="88"/>
      <c r="L27" s="88"/>
      <c r="M27" s="88"/>
      <c r="N27" s="88"/>
      <c r="O27" s="88"/>
      <c r="P27" s="88"/>
      <c r="Q27" s="88"/>
      <c r="R27" s="89"/>
      <c r="S27" s="524"/>
      <c r="T27" s="525"/>
      <c r="U27" s="525"/>
      <c r="V27" s="525"/>
      <c r="W27" s="525"/>
      <c r="X27" s="525"/>
      <c r="Y27" s="525"/>
      <c r="Z27" s="525"/>
      <c r="AA27" s="525"/>
      <c r="AB27" s="525"/>
      <c r="AC27" s="525"/>
      <c r="AD27" s="525"/>
      <c r="AE27" s="525"/>
      <c r="AF27" s="525"/>
      <c r="AG27" s="525"/>
      <c r="AH27" s="526"/>
      <c r="AJ27" s="506" t="s">
        <v>48</v>
      </c>
      <c r="AK27" s="507"/>
      <c r="AL27" s="516"/>
      <c r="AM27" s="667"/>
      <c r="AN27" s="667"/>
      <c r="AO27" s="667"/>
      <c r="AP27" s="667"/>
      <c r="AQ27" s="667"/>
      <c r="AR27" s="667"/>
      <c r="AS27" s="667"/>
      <c r="AT27" s="667"/>
      <c r="AU27" s="667"/>
      <c r="AV27" s="667"/>
      <c r="AW27" s="667"/>
      <c r="AX27" s="667"/>
      <c r="AY27" s="668"/>
      <c r="AZ27" s="516"/>
      <c r="BA27" s="517"/>
      <c r="BB27" s="518"/>
    </row>
    <row r="28" spans="2:54" ht="21.9" customHeight="1" x14ac:dyDescent="0.2">
      <c r="B28" s="532">
        <v>6</v>
      </c>
      <c r="C28" s="533"/>
      <c r="D28" s="545" t="s">
        <v>265</v>
      </c>
      <c r="E28" s="535"/>
      <c r="F28" s="535"/>
      <c r="G28" s="535"/>
      <c r="H28" s="535"/>
      <c r="I28" s="536"/>
      <c r="J28" s="87"/>
      <c r="K28" s="88"/>
      <c r="L28" s="88"/>
      <c r="M28" s="88"/>
      <c r="N28" s="88"/>
      <c r="O28" s="88"/>
      <c r="P28" s="88"/>
      <c r="Q28" s="88"/>
      <c r="R28" s="89"/>
      <c r="S28" s="524"/>
      <c r="T28" s="525"/>
      <c r="U28" s="525"/>
      <c r="V28" s="525"/>
      <c r="W28" s="525"/>
      <c r="X28" s="525"/>
      <c r="Y28" s="525"/>
      <c r="Z28" s="525"/>
      <c r="AA28" s="525"/>
      <c r="AB28" s="525"/>
      <c r="AC28" s="525"/>
      <c r="AD28" s="525"/>
      <c r="AE28" s="525"/>
      <c r="AF28" s="525"/>
      <c r="AG28" s="525"/>
      <c r="AH28" s="526"/>
      <c r="AJ28" s="540"/>
      <c r="AK28" s="541"/>
      <c r="AL28" s="318"/>
      <c r="AM28" s="669"/>
      <c r="AN28" s="669"/>
      <c r="AO28" s="669"/>
      <c r="AP28" s="669"/>
      <c r="AQ28" s="669"/>
      <c r="AR28" s="669"/>
      <c r="AS28" s="669"/>
      <c r="AT28" s="669"/>
      <c r="AU28" s="669"/>
      <c r="AV28" s="669"/>
      <c r="AW28" s="669"/>
      <c r="AX28" s="669"/>
      <c r="AY28" s="670"/>
      <c r="AZ28" s="546"/>
      <c r="BA28" s="547"/>
      <c r="BB28" s="548"/>
    </row>
    <row r="29" spans="2:54" ht="21.9" customHeight="1" x14ac:dyDescent="0.2">
      <c r="B29" s="532">
        <v>7</v>
      </c>
      <c r="C29" s="533"/>
      <c r="D29" s="545"/>
      <c r="E29" s="535"/>
      <c r="F29" s="535"/>
      <c r="G29" s="535"/>
      <c r="H29" s="535"/>
      <c r="I29" s="536"/>
      <c r="J29" s="87"/>
      <c r="K29" s="88"/>
      <c r="L29" s="88"/>
      <c r="M29" s="88"/>
      <c r="N29" s="88"/>
      <c r="O29" s="88"/>
      <c r="P29" s="88"/>
      <c r="Q29" s="88"/>
      <c r="R29" s="89"/>
      <c r="S29" s="524"/>
      <c r="T29" s="525"/>
      <c r="U29" s="525"/>
      <c r="V29" s="525"/>
      <c r="W29" s="525"/>
      <c r="X29" s="525"/>
      <c r="Y29" s="525"/>
      <c r="Z29" s="525"/>
      <c r="AA29" s="525"/>
      <c r="AB29" s="525"/>
      <c r="AC29" s="525"/>
      <c r="AD29" s="525"/>
      <c r="AE29" s="525"/>
      <c r="AF29" s="525"/>
      <c r="AG29" s="525"/>
      <c r="AH29" s="526"/>
      <c r="AJ29" s="506" t="s">
        <v>49</v>
      </c>
      <c r="AK29" s="507"/>
      <c r="AL29" s="516"/>
      <c r="AM29" s="667"/>
      <c r="AN29" s="667"/>
      <c r="AO29" s="667"/>
      <c r="AP29" s="667"/>
      <c r="AQ29" s="667"/>
      <c r="AR29" s="667"/>
      <c r="AS29" s="667"/>
      <c r="AT29" s="667"/>
      <c r="AU29" s="667"/>
      <c r="AV29" s="667"/>
      <c r="AW29" s="667"/>
      <c r="AX29" s="667"/>
      <c r="AY29" s="668"/>
      <c r="AZ29" s="516"/>
      <c r="BA29" s="517"/>
      <c r="BB29" s="518"/>
    </row>
    <row r="30" spans="2:54" ht="21.9" customHeight="1" x14ac:dyDescent="0.2">
      <c r="B30" s="532">
        <v>8</v>
      </c>
      <c r="C30" s="533"/>
      <c r="D30" s="545"/>
      <c r="E30" s="535"/>
      <c r="F30" s="535"/>
      <c r="G30" s="535"/>
      <c r="H30" s="535"/>
      <c r="I30" s="536"/>
      <c r="J30" s="87"/>
      <c r="K30" s="88"/>
      <c r="L30" s="88"/>
      <c r="M30" s="88"/>
      <c r="N30" s="88"/>
      <c r="O30" s="88"/>
      <c r="P30" s="88"/>
      <c r="Q30" s="88"/>
      <c r="R30" s="89"/>
      <c r="S30" s="524"/>
      <c r="T30" s="525"/>
      <c r="U30" s="525"/>
      <c r="V30" s="525"/>
      <c r="W30" s="525"/>
      <c r="X30" s="525"/>
      <c r="Y30" s="525"/>
      <c r="Z30" s="525"/>
      <c r="AA30" s="525"/>
      <c r="AB30" s="525"/>
      <c r="AC30" s="525"/>
      <c r="AD30" s="525"/>
      <c r="AE30" s="525"/>
      <c r="AF30" s="525"/>
      <c r="AG30" s="525"/>
      <c r="AH30" s="526"/>
      <c r="AJ30" s="540"/>
      <c r="AK30" s="541"/>
      <c r="AL30" s="318"/>
      <c r="AM30" s="669"/>
      <c r="AN30" s="669"/>
      <c r="AO30" s="669"/>
      <c r="AP30" s="669"/>
      <c r="AQ30" s="669"/>
      <c r="AR30" s="669"/>
      <c r="AS30" s="669"/>
      <c r="AT30" s="669"/>
      <c r="AU30" s="669"/>
      <c r="AV30" s="669"/>
      <c r="AW30" s="669"/>
      <c r="AX30" s="669"/>
      <c r="AY30" s="670"/>
      <c r="AZ30" s="546"/>
      <c r="BA30" s="547"/>
      <c r="BB30" s="548"/>
    </row>
    <row r="31" spans="2:54" ht="21.9" customHeight="1" x14ac:dyDescent="0.2">
      <c r="B31" s="532"/>
      <c r="C31" s="533"/>
      <c r="D31" s="534"/>
      <c r="E31" s="535"/>
      <c r="F31" s="535"/>
      <c r="G31" s="535"/>
      <c r="H31" s="535"/>
      <c r="I31" s="536"/>
      <c r="J31" s="87"/>
      <c r="K31" s="88"/>
      <c r="L31" s="88"/>
      <c r="M31" s="88"/>
      <c r="N31" s="88"/>
      <c r="O31" s="88"/>
      <c r="P31" s="88"/>
      <c r="Q31" s="88"/>
      <c r="R31" s="89"/>
      <c r="S31" s="524"/>
      <c r="T31" s="525"/>
      <c r="U31" s="525"/>
      <c r="V31" s="525"/>
      <c r="W31" s="525"/>
      <c r="X31" s="525"/>
      <c r="Y31" s="525"/>
      <c r="Z31" s="525"/>
      <c r="AA31" s="525"/>
      <c r="AB31" s="525"/>
      <c r="AC31" s="525"/>
      <c r="AD31" s="525"/>
      <c r="AE31" s="525"/>
      <c r="AF31" s="525"/>
      <c r="AG31" s="525"/>
      <c r="AH31" s="526"/>
      <c r="AJ31" s="506" t="s">
        <v>50</v>
      </c>
      <c r="AK31" s="507"/>
      <c r="AL31" s="516"/>
      <c r="AM31" s="667"/>
      <c r="AN31" s="667"/>
      <c r="AO31" s="667"/>
      <c r="AP31" s="667"/>
      <c r="AQ31" s="667"/>
      <c r="AR31" s="667"/>
      <c r="AS31" s="667"/>
      <c r="AT31" s="667"/>
      <c r="AU31" s="667"/>
      <c r="AV31" s="667"/>
      <c r="AW31" s="667"/>
      <c r="AX31" s="667"/>
      <c r="AY31" s="668"/>
      <c r="AZ31" s="516"/>
      <c r="BA31" s="517"/>
      <c r="BB31" s="518"/>
    </row>
    <row r="32" spans="2:54" ht="21.9" customHeight="1" thickBot="1" x14ac:dyDescent="0.25">
      <c r="B32" s="530"/>
      <c r="C32" s="531"/>
      <c r="D32" s="537"/>
      <c r="E32" s="538"/>
      <c r="F32" s="538"/>
      <c r="G32" s="538"/>
      <c r="H32" s="538"/>
      <c r="I32" s="539"/>
      <c r="J32" s="84"/>
      <c r="K32" s="85"/>
      <c r="L32" s="85"/>
      <c r="M32" s="85"/>
      <c r="N32" s="85"/>
      <c r="O32" s="85"/>
      <c r="P32" s="85"/>
      <c r="Q32" s="85"/>
      <c r="R32" s="86"/>
      <c r="S32" s="527"/>
      <c r="T32" s="528"/>
      <c r="U32" s="528"/>
      <c r="V32" s="528"/>
      <c r="W32" s="528"/>
      <c r="X32" s="528"/>
      <c r="Y32" s="528"/>
      <c r="Z32" s="528"/>
      <c r="AA32" s="528"/>
      <c r="AB32" s="528"/>
      <c r="AC32" s="528"/>
      <c r="AD32" s="528"/>
      <c r="AE32" s="528"/>
      <c r="AF32" s="528"/>
      <c r="AG32" s="528"/>
      <c r="AH32" s="529"/>
      <c r="AJ32" s="508"/>
      <c r="AK32" s="509"/>
      <c r="AL32" s="674"/>
      <c r="AM32" s="675"/>
      <c r="AN32" s="675"/>
      <c r="AO32" s="675"/>
      <c r="AP32" s="675"/>
      <c r="AQ32" s="675"/>
      <c r="AR32" s="675"/>
      <c r="AS32" s="675"/>
      <c r="AT32" s="675"/>
      <c r="AU32" s="675"/>
      <c r="AV32" s="675"/>
      <c r="AW32" s="675"/>
      <c r="AX32" s="675"/>
      <c r="AY32" s="676"/>
      <c r="AZ32" s="519"/>
      <c r="BA32" s="520"/>
      <c r="BB32" s="521"/>
    </row>
    <row r="33" spans="2:54" ht="20.100000000000001" customHeight="1" x14ac:dyDescent="0.2">
      <c r="B33" s="36"/>
      <c r="D33" s="671" t="s">
        <v>272</v>
      </c>
      <c r="E33" s="672"/>
      <c r="F33" s="672"/>
      <c r="G33" s="672"/>
      <c r="H33" s="672"/>
      <c r="I33" s="672"/>
      <c r="J33" s="672"/>
      <c r="K33" s="672"/>
      <c r="L33" s="672"/>
      <c r="M33" s="672"/>
      <c r="N33" s="672"/>
      <c r="O33" s="672"/>
      <c r="P33" s="672"/>
      <c r="Q33" s="672"/>
      <c r="R33" s="672"/>
      <c r="S33" s="672"/>
      <c r="T33" s="672"/>
      <c r="U33" s="672"/>
      <c r="V33" s="672"/>
      <c r="W33" s="672"/>
      <c r="X33" s="672"/>
      <c r="Y33" s="672"/>
      <c r="Z33" s="672"/>
      <c r="AA33" s="672"/>
      <c r="AB33" s="672"/>
      <c r="AC33" s="672"/>
      <c r="AD33" s="672"/>
      <c r="AE33" s="672"/>
      <c r="AF33" s="672"/>
      <c r="AG33" s="672"/>
      <c r="AH33" s="672"/>
      <c r="AJ33" s="673" t="s">
        <v>51</v>
      </c>
      <c r="AK33" s="673"/>
      <c r="AL33" s="673"/>
      <c r="AM33" s="673"/>
      <c r="AN33" s="673"/>
      <c r="AO33" s="673"/>
      <c r="AP33" s="673"/>
      <c r="AQ33" s="673"/>
      <c r="AR33" s="673"/>
      <c r="AS33" s="673"/>
      <c r="AT33" s="673"/>
      <c r="AU33" s="673"/>
      <c r="AV33" s="673"/>
      <c r="AW33" s="673"/>
      <c r="AX33" s="673"/>
      <c r="AY33" s="673"/>
      <c r="AZ33" s="673"/>
      <c r="BA33" s="673"/>
      <c r="BB33" s="673"/>
    </row>
    <row r="34" spans="2:54" ht="7.5" customHeight="1" x14ac:dyDescent="0.2"/>
  </sheetData>
  <mergeCells count="62">
    <mergeCell ref="B31:C31"/>
    <mergeCell ref="D31:I31"/>
    <mergeCell ref="S31:AH31"/>
    <mergeCell ref="B32:C32"/>
    <mergeCell ref="D32:I32"/>
    <mergeCell ref="S32:AH32"/>
    <mergeCell ref="B29:C29"/>
    <mergeCell ref="D29:I29"/>
    <mergeCell ref="S29:AH29"/>
    <mergeCell ref="B30:C30"/>
    <mergeCell ref="D30:I30"/>
    <mergeCell ref="S30:AH30"/>
    <mergeCell ref="B27:C27"/>
    <mergeCell ref="D27:I27"/>
    <mergeCell ref="S27:AH27"/>
    <mergeCell ref="B28:C28"/>
    <mergeCell ref="D28:I28"/>
    <mergeCell ref="S28:AH28"/>
    <mergeCell ref="B25:C25"/>
    <mergeCell ref="D25:I25"/>
    <mergeCell ref="S25:AH25"/>
    <mergeCell ref="B26:C26"/>
    <mergeCell ref="D26:I26"/>
    <mergeCell ref="S26:AH26"/>
    <mergeCell ref="D33:AH33"/>
    <mergeCell ref="AJ33:BB33"/>
    <mergeCell ref="AZ29:BB30"/>
    <mergeCell ref="AJ31:AK32"/>
    <mergeCell ref="AL31:AY32"/>
    <mergeCell ref="AZ31:BB32"/>
    <mergeCell ref="AJ29:AK30"/>
    <mergeCell ref="AL29:AY30"/>
    <mergeCell ref="AL23:AY24"/>
    <mergeCell ref="AZ23:BB24"/>
    <mergeCell ref="AZ25:BB26"/>
    <mergeCell ref="AJ27:AK28"/>
    <mergeCell ref="AL27:AY28"/>
    <mergeCell ref="AZ27:BB28"/>
    <mergeCell ref="AJ25:AK26"/>
    <mergeCell ref="AL25:AY26"/>
    <mergeCell ref="B3:R5"/>
    <mergeCell ref="AM7:BB8"/>
    <mergeCell ref="K8:N9"/>
    <mergeCell ref="K10:N11"/>
    <mergeCell ref="F8:J9"/>
    <mergeCell ref="F10:J11"/>
    <mergeCell ref="B13:R14"/>
    <mergeCell ref="AM13:BB14"/>
    <mergeCell ref="B24:C24"/>
    <mergeCell ref="D24:I24"/>
    <mergeCell ref="S24:AH24"/>
    <mergeCell ref="AJ23:AK24"/>
    <mergeCell ref="B23:C23"/>
    <mergeCell ref="D23:I23"/>
    <mergeCell ref="B15:R18"/>
    <mergeCell ref="AJ22:AK22"/>
    <mergeCell ref="AL22:AY22"/>
    <mergeCell ref="AZ22:BB22"/>
    <mergeCell ref="B22:C22"/>
    <mergeCell ref="D22:I22"/>
    <mergeCell ref="S22:AH22"/>
    <mergeCell ref="S23:AH23"/>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B1:BA41"/>
  <sheetViews>
    <sheetView showGridLines="0" topLeftCell="B1" workbookViewId="0">
      <selection activeCell="B1" sqref="B1"/>
    </sheetView>
  </sheetViews>
  <sheetFormatPr defaultColWidth="9" defaultRowHeight="13.2" x14ac:dyDescent="0.2"/>
  <cols>
    <col min="1" max="1" width="1.6640625" style="110" customWidth="1"/>
    <col min="2" max="53" width="2.6640625" style="110" customWidth="1"/>
    <col min="54" max="54" width="1.6640625" style="110" customWidth="1"/>
    <col min="55" max="64" width="2.6640625" style="110" customWidth="1"/>
    <col min="65" max="16384" width="9" style="110"/>
  </cols>
  <sheetData>
    <row r="1" spans="2:53" s="104" customFormat="1" ht="7.5" customHeight="1" x14ac:dyDescent="0.2"/>
    <row r="2" spans="2:53" s="104" customFormat="1" ht="20.100000000000001" customHeight="1" thickBot="1" x14ac:dyDescent="0.25">
      <c r="B2" s="105" t="s">
        <v>329</v>
      </c>
      <c r="AP2" s="677" t="s">
        <v>281</v>
      </c>
      <c r="AQ2" s="677"/>
      <c r="AR2" s="677"/>
      <c r="AS2" s="677"/>
      <c r="AT2" s="677"/>
      <c r="AU2" s="677"/>
      <c r="AV2" s="677"/>
      <c r="AW2" s="677"/>
      <c r="AX2" s="677"/>
      <c r="AY2" s="677"/>
      <c r="AZ2" s="677"/>
      <c r="BA2" s="677"/>
    </row>
    <row r="3" spans="2:53" s="104" customFormat="1" ht="18" customHeight="1" thickBot="1" x14ac:dyDescent="0.25">
      <c r="C3" s="678" t="s">
        <v>327</v>
      </c>
      <c r="D3" s="679"/>
      <c r="E3" s="679"/>
      <c r="F3" s="679"/>
      <c r="G3" s="679"/>
      <c r="H3" s="679"/>
      <c r="I3" s="679"/>
      <c r="J3" s="679"/>
      <c r="K3" s="679"/>
      <c r="L3" s="679"/>
      <c r="M3" s="680"/>
    </row>
    <row r="4" spans="2:53" ht="15.75" customHeight="1" thickBot="1" x14ac:dyDescent="0.25">
      <c r="B4" s="106"/>
      <c r="C4" s="681"/>
      <c r="D4" s="682"/>
      <c r="E4" s="682"/>
      <c r="F4" s="682"/>
      <c r="G4" s="682"/>
      <c r="H4" s="682"/>
      <c r="I4" s="682"/>
      <c r="J4" s="682"/>
      <c r="K4" s="682"/>
      <c r="L4" s="682"/>
      <c r="M4" s="683"/>
      <c r="N4" s="107"/>
      <c r="O4" s="108" t="s">
        <v>86</v>
      </c>
      <c r="P4" s="108" t="s">
        <v>211</v>
      </c>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9"/>
    </row>
    <row r="5" spans="2:53" ht="18.75" customHeight="1" x14ac:dyDescent="0.2">
      <c r="B5" s="111"/>
      <c r="C5" s="112"/>
      <c r="D5" s="112"/>
      <c r="E5" s="112"/>
      <c r="F5" s="112"/>
      <c r="G5" s="112"/>
      <c r="H5" s="112"/>
      <c r="I5" s="112"/>
      <c r="J5" s="112"/>
      <c r="K5" s="112"/>
      <c r="L5" s="112"/>
      <c r="M5" s="112"/>
      <c r="N5" s="112"/>
      <c r="O5" s="113"/>
      <c r="P5" s="114" t="s">
        <v>328</v>
      </c>
      <c r="Q5" s="114"/>
      <c r="R5" s="114"/>
      <c r="S5" s="114"/>
      <c r="T5" s="114"/>
      <c r="U5" s="114"/>
      <c r="V5" s="114"/>
      <c r="W5" s="114"/>
      <c r="X5" s="114"/>
      <c r="Y5" s="114"/>
      <c r="Z5" s="114"/>
      <c r="AA5" s="114"/>
      <c r="AB5" s="114"/>
      <c r="AC5" s="114"/>
      <c r="AD5" s="114"/>
      <c r="AE5" s="114"/>
      <c r="AF5" s="114"/>
      <c r="AG5" s="114"/>
      <c r="AH5" s="114"/>
      <c r="AI5" s="114"/>
      <c r="AJ5" s="114"/>
      <c r="AK5" s="114"/>
      <c r="AL5" s="114"/>
      <c r="AM5" s="114"/>
      <c r="AN5" s="113"/>
      <c r="AO5" s="113"/>
      <c r="AP5" s="113"/>
      <c r="AQ5" s="113"/>
      <c r="AR5" s="113"/>
      <c r="AS5" s="113"/>
      <c r="AT5" s="113"/>
      <c r="AU5" s="113"/>
      <c r="AV5" s="113"/>
      <c r="AW5" s="113"/>
      <c r="AX5" s="113"/>
      <c r="AY5" s="113"/>
      <c r="AZ5" s="113"/>
      <c r="BA5" s="115"/>
    </row>
    <row r="6" spans="2:53" x14ac:dyDescent="0.2">
      <c r="B6" s="111"/>
      <c r="C6" s="112"/>
      <c r="D6" s="112"/>
      <c r="E6" s="112"/>
      <c r="F6" s="112"/>
      <c r="G6" s="112"/>
      <c r="H6" s="112"/>
      <c r="I6" s="112"/>
      <c r="J6" s="112"/>
      <c r="K6" s="112"/>
      <c r="L6" s="112"/>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6"/>
    </row>
    <row r="7" spans="2:53" x14ac:dyDescent="0.2">
      <c r="B7" s="111"/>
      <c r="C7" s="112"/>
      <c r="D7" s="112"/>
      <c r="E7" s="112"/>
      <c r="F7" s="112"/>
      <c r="G7" s="112"/>
      <c r="H7" s="112"/>
      <c r="I7" s="112"/>
      <c r="J7" s="112"/>
      <c r="K7" s="112"/>
      <c r="L7" s="112"/>
      <c r="M7" s="112"/>
      <c r="N7" s="112"/>
      <c r="O7" s="112"/>
      <c r="P7" s="112"/>
      <c r="Q7" s="112"/>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6"/>
    </row>
    <row r="8" spans="2:53" x14ac:dyDescent="0.2">
      <c r="B8" s="111"/>
      <c r="C8" s="112"/>
      <c r="D8" s="112"/>
      <c r="E8" s="112"/>
      <c r="F8" s="112"/>
      <c r="G8" s="112"/>
      <c r="H8" s="112"/>
      <c r="I8" s="112"/>
      <c r="J8" s="112"/>
      <c r="K8" s="112"/>
      <c r="L8" s="112"/>
      <c r="M8" s="112"/>
      <c r="N8" s="112"/>
      <c r="O8" s="112"/>
      <c r="P8" s="112"/>
      <c r="Q8" s="112"/>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6"/>
    </row>
    <row r="9" spans="2:53" x14ac:dyDescent="0.2">
      <c r="B9" s="111"/>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6"/>
    </row>
    <row r="10" spans="2:53" x14ac:dyDescent="0.2">
      <c r="B10" s="111"/>
      <c r="C10" s="112"/>
      <c r="D10" s="112"/>
      <c r="E10" s="112"/>
      <c r="F10" s="112"/>
      <c r="G10" s="112"/>
      <c r="H10" s="112"/>
      <c r="I10" s="112"/>
      <c r="J10" s="112"/>
      <c r="K10" s="112"/>
      <c r="L10" s="112"/>
      <c r="M10" s="112"/>
      <c r="N10" s="112"/>
      <c r="O10" s="112"/>
      <c r="P10" s="112"/>
      <c r="Q10" s="112"/>
      <c r="R10" s="112"/>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6"/>
    </row>
    <row r="11" spans="2:53" x14ac:dyDescent="0.2">
      <c r="B11" s="111"/>
      <c r="C11" s="112"/>
      <c r="D11" s="112"/>
      <c r="E11" s="112"/>
      <c r="F11" s="112"/>
      <c r="G11" s="112"/>
      <c r="H11" s="112"/>
      <c r="I11" s="112"/>
      <c r="J11" s="112"/>
      <c r="K11" s="112"/>
      <c r="L11" s="112"/>
      <c r="M11" s="112"/>
      <c r="N11" s="112"/>
      <c r="O11" s="112"/>
      <c r="P11" s="112"/>
      <c r="Q11" s="112"/>
      <c r="R11" s="112"/>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6"/>
    </row>
    <row r="12" spans="2:53" x14ac:dyDescent="0.2">
      <c r="B12" s="111"/>
      <c r="C12" s="112"/>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6"/>
    </row>
    <row r="13" spans="2:53" x14ac:dyDescent="0.2">
      <c r="B13" s="111"/>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6"/>
    </row>
    <row r="14" spans="2:53" x14ac:dyDescent="0.2">
      <c r="B14" s="111"/>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6"/>
    </row>
    <row r="15" spans="2:53" x14ac:dyDescent="0.2">
      <c r="B15" s="111"/>
      <c r="C15" s="112"/>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6"/>
    </row>
    <row r="16" spans="2:53" x14ac:dyDescent="0.2">
      <c r="B16" s="111"/>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6"/>
    </row>
    <row r="17" spans="2:53" x14ac:dyDescent="0.2">
      <c r="B17" s="111"/>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6"/>
    </row>
    <row r="18" spans="2:53" x14ac:dyDescent="0.2">
      <c r="B18" s="111"/>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6"/>
    </row>
    <row r="19" spans="2:53" x14ac:dyDescent="0.2">
      <c r="B19" s="111"/>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6"/>
    </row>
    <row r="20" spans="2:53" x14ac:dyDescent="0.2">
      <c r="B20" s="111"/>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6"/>
    </row>
    <row r="21" spans="2:53" x14ac:dyDescent="0.2">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6"/>
    </row>
    <row r="22" spans="2:53" x14ac:dyDescent="0.2">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6"/>
    </row>
    <row r="23" spans="2:53" x14ac:dyDescent="0.2">
      <c r="B23" s="111"/>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6"/>
    </row>
    <row r="24" spans="2:53" x14ac:dyDescent="0.2">
      <c r="B24" s="111"/>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6"/>
    </row>
    <row r="25" spans="2:53" x14ac:dyDescent="0.2">
      <c r="B25" s="111"/>
      <c r="C25" s="112"/>
      <c r="D25" s="119"/>
      <c r="E25" s="119"/>
      <c r="F25" s="119"/>
      <c r="G25" s="119"/>
      <c r="H25" s="112"/>
      <c r="I25" s="112"/>
      <c r="J25" s="112"/>
      <c r="K25" s="112"/>
      <c r="L25" s="112"/>
      <c r="M25" s="112"/>
      <c r="N25" s="112"/>
      <c r="O25" s="119"/>
      <c r="P25" s="119"/>
      <c r="Q25" s="119"/>
      <c r="R25" s="112"/>
      <c r="S25" s="112"/>
      <c r="T25" s="112"/>
      <c r="U25" s="112"/>
      <c r="V25" s="112"/>
      <c r="W25" s="112"/>
      <c r="X25" s="112"/>
      <c r="Y25" s="112"/>
      <c r="Z25" s="119"/>
      <c r="AA25" s="119"/>
      <c r="AB25" s="119"/>
      <c r="AC25" s="112"/>
      <c r="AD25" s="112"/>
      <c r="AE25" s="112"/>
      <c r="AF25" s="112"/>
      <c r="AG25" s="112"/>
      <c r="AH25" s="112"/>
      <c r="AI25" s="112"/>
      <c r="AJ25" s="112"/>
      <c r="AK25" s="112"/>
      <c r="AL25" s="112"/>
      <c r="AM25" s="112"/>
      <c r="AN25" s="119"/>
      <c r="AO25" s="119"/>
      <c r="AP25" s="119"/>
      <c r="AQ25" s="112"/>
      <c r="AR25" s="112"/>
      <c r="AS25" s="112"/>
      <c r="AT25" s="112"/>
      <c r="AU25" s="112"/>
      <c r="AV25" s="112"/>
      <c r="AW25" s="112"/>
      <c r="AX25" s="112"/>
      <c r="AY25" s="112"/>
      <c r="AZ25" s="112"/>
      <c r="BA25" s="116"/>
    </row>
    <row r="26" spans="2:53" x14ac:dyDescent="0.2">
      <c r="B26" s="111"/>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6"/>
    </row>
    <row r="27" spans="2:53" x14ac:dyDescent="0.2">
      <c r="B27" s="111"/>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6"/>
    </row>
    <row r="28" spans="2:53" x14ac:dyDescent="0.2">
      <c r="B28" s="111"/>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6"/>
    </row>
    <row r="29" spans="2:53" s="104" customFormat="1" ht="15" customHeight="1" x14ac:dyDescent="0.2">
      <c r="B29" s="120"/>
      <c r="C29" s="121"/>
      <c r="D29" s="121"/>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2"/>
    </row>
    <row r="30" spans="2:53" ht="15" customHeight="1" x14ac:dyDescent="0.2">
      <c r="B30" s="111"/>
      <c r="C30" s="112"/>
      <c r="D30" s="112"/>
      <c r="E30" s="112"/>
      <c r="F30" s="112"/>
      <c r="G30" s="112"/>
      <c r="H30" s="112"/>
      <c r="I30" s="112"/>
      <c r="J30" s="112"/>
      <c r="K30" s="112"/>
      <c r="L30" s="112"/>
      <c r="M30" s="112"/>
      <c r="N30" s="112"/>
      <c r="O30" s="113"/>
      <c r="P30" s="113"/>
      <c r="Q30" s="113"/>
      <c r="R30" s="113"/>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5"/>
    </row>
    <row r="31" spans="2:53" ht="15.75" customHeight="1" thickBot="1" x14ac:dyDescent="0.25">
      <c r="B31" s="117"/>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c r="AC31" s="118"/>
      <c r="AD31" s="118"/>
      <c r="AE31" s="118"/>
      <c r="AF31" s="118"/>
      <c r="AG31" s="118"/>
      <c r="AH31" s="118"/>
      <c r="AI31" s="118"/>
      <c r="AJ31" s="118"/>
      <c r="AK31" s="118"/>
      <c r="AL31" s="118"/>
      <c r="AM31" s="118"/>
      <c r="AN31" s="118"/>
      <c r="AO31" s="118"/>
      <c r="AP31" s="118"/>
      <c r="AQ31" s="118"/>
      <c r="AR31" s="118"/>
      <c r="AS31" s="118"/>
      <c r="AT31" s="118"/>
      <c r="AU31" s="118"/>
      <c r="AV31" s="118"/>
      <c r="AW31" s="118"/>
      <c r="AX31" s="118"/>
      <c r="AY31" s="118"/>
      <c r="AZ31" s="118"/>
      <c r="BA31" s="123"/>
    </row>
    <row r="32" spans="2:53" ht="13.8" thickBot="1" x14ac:dyDescent="0.25">
      <c r="B32" s="112"/>
      <c r="C32" s="118"/>
      <c r="D32" s="118"/>
      <c r="E32" s="118"/>
      <c r="F32" s="118"/>
      <c r="G32" s="118"/>
      <c r="H32" s="118"/>
      <c r="I32" s="118"/>
      <c r="J32" s="118"/>
      <c r="K32" s="118"/>
      <c r="L32" s="118"/>
      <c r="M32" s="118"/>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row>
    <row r="33" spans="2:53" ht="13.8" thickBot="1" x14ac:dyDescent="0.25">
      <c r="B33" s="123"/>
      <c r="C33" s="684" t="s">
        <v>213</v>
      </c>
      <c r="D33" s="685"/>
      <c r="E33" s="685"/>
      <c r="F33" s="685"/>
      <c r="G33" s="685"/>
      <c r="H33" s="685"/>
      <c r="I33" s="685"/>
      <c r="J33" s="685"/>
      <c r="K33" s="685"/>
      <c r="L33" s="685"/>
      <c r="M33" s="686"/>
      <c r="N33" s="117"/>
      <c r="O33" s="118"/>
      <c r="P33" s="118"/>
      <c r="Q33" s="118"/>
      <c r="R33" s="118"/>
      <c r="S33" s="118"/>
      <c r="T33" s="118"/>
      <c r="U33" s="118"/>
      <c r="V33" s="118"/>
      <c r="W33" s="118"/>
      <c r="X33" s="118"/>
      <c r="Y33" s="118"/>
      <c r="Z33" s="118"/>
      <c r="AA33" s="118"/>
      <c r="AB33" s="118"/>
      <c r="AC33" s="118"/>
      <c r="AD33" s="118"/>
      <c r="AE33" s="118"/>
      <c r="AF33" s="118"/>
      <c r="AG33" s="118"/>
      <c r="AH33" s="118"/>
      <c r="AI33" s="118"/>
      <c r="AJ33" s="118"/>
      <c r="AK33" s="118"/>
      <c r="AL33" s="118"/>
      <c r="AM33" s="118"/>
      <c r="AN33" s="118"/>
      <c r="AO33" s="118"/>
      <c r="AP33" s="118"/>
      <c r="AQ33" s="118"/>
      <c r="AR33" s="118"/>
      <c r="AS33" s="118"/>
      <c r="AT33" s="118"/>
      <c r="AU33" s="118"/>
      <c r="AV33" s="118"/>
      <c r="AW33" s="118"/>
      <c r="AX33" s="118"/>
      <c r="AY33" s="118"/>
      <c r="AZ33" s="118"/>
      <c r="BA33" s="118"/>
    </row>
    <row r="34" spans="2:53" ht="13.8" thickBot="1" x14ac:dyDescent="0.25">
      <c r="B34" s="111"/>
      <c r="C34" s="681"/>
      <c r="D34" s="682"/>
      <c r="E34" s="682"/>
      <c r="F34" s="682"/>
      <c r="G34" s="682"/>
      <c r="H34" s="682"/>
      <c r="I34" s="682"/>
      <c r="J34" s="682"/>
      <c r="K34" s="682"/>
      <c r="L34" s="682"/>
      <c r="M34" s="683"/>
      <c r="N34" s="112"/>
      <c r="O34" s="112"/>
      <c r="P34" s="112"/>
      <c r="Q34" s="112"/>
      <c r="R34" s="112"/>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6"/>
    </row>
    <row r="35" spans="2:53" x14ac:dyDescent="0.2">
      <c r="B35" s="111"/>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6"/>
    </row>
    <row r="36" spans="2:53" x14ac:dyDescent="0.2">
      <c r="B36" s="111"/>
      <c r="C36" s="112"/>
      <c r="D36" s="112"/>
      <c r="E36" s="112"/>
      <c r="F36" s="112"/>
      <c r="G36" s="112"/>
      <c r="H36" s="112"/>
      <c r="I36" s="112"/>
      <c r="J36" s="112"/>
      <c r="K36" s="112"/>
      <c r="L36" s="112"/>
      <c r="M36" s="112"/>
      <c r="N36" s="112"/>
      <c r="O36" s="112"/>
      <c r="P36" s="112"/>
      <c r="Q36" s="112"/>
      <c r="R36" s="112"/>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6"/>
    </row>
    <row r="37" spans="2:53" x14ac:dyDescent="0.2">
      <c r="B37" s="111"/>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6"/>
    </row>
    <row r="38" spans="2:53" x14ac:dyDescent="0.2">
      <c r="B38" s="111"/>
      <c r="C38" s="112"/>
      <c r="D38" s="112"/>
      <c r="E38" s="112"/>
      <c r="F38" s="112"/>
      <c r="G38" s="112"/>
      <c r="H38" s="112"/>
      <c r="I38" s="112"/>
      <c r="J38" s="112"/>
      <c r="K38" s="112"/>
      <c r="L38" s="112"/>
      <c r="M38" s="112"/>
      <c r="N38" s="112"/>
      <c r="O38" s="112"/>
      <c r="P38" s="112"/>
      <c r="Q38" s="112"/>
      <c r="R38" s="112"/>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6"/>
    </row>
    <row r="39" spans="2:53" x14ac:dyDescent="0.2">
      <c r="B39" s="111"/>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6"/>
    </row>
    <row r="40" spans="2:53" ht="13.8" thickBot="1" x14ac:dyDescent="0.25">
      <c r="B40" s="117"/>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8"/>
      <c r="AO40" s="118"/>
      <c r="AP40" s="118"/>
      <c r="AQ40" s="118"/>
      <c r="AR40" s="118"/>
      <c r="AS40" s="118"/>
      <c r="AT40" s="118"/>
      <c r="AU40" s="118"/>
      <c r="AV40" s="118"/>
      <c r="AW40" s="118"/>
      <c r="AX40" s="118"/>
      <c r="AY40" s="118"/>
      <c r="AZ40" s="118"/>
      <c r="BA40" s="123"/>
    </row>
    <row r="41" spans="2:53" ht="7.5" customHeight="1" x14ac:dyDescent="0.2"/>
  </sheetData>
  <mergeCells count="3">
    <mergeCell ref="AP2:BA2"/>
    <mergeCell ref="C3:M4"/>
    <mergeCell ref="C33:M34"/>
  </mergeCells>
  <phoneticPr fontId="3"/>
  <pageMargins left="0.39370078740157483" right="0.39370078740157483" top="0.59055118110236227" bottom="0.39370078740157483" header="0.51181102362204722" footer="0.59055118110236227"/>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00B050"/>
  </sheetPr>
  <dimension ref="B1:BA41"/>
  <sheetViews>
    <sheetView showGridLines="0" zoomScale="80" zoomScaleNormal="80" workbookViewId="0"/>
  </sheetViews>
  <sheetFormatPr defaultColWidth="9" defaultRowHeight="13.2" x14ac:dyDescent="0.2"/>
  <cols>
    <col min="1" max="1" width="1.6640625" style="65" customWidth="1"/>
    <col min="2" max="53" width="2.6640625" style="65" customWidth="1"/>
    <col min="54" max="54" width="1.6640625" style="65" customWidth="1"/>
    <col min="55" max="64" width="2.6640625" style="65" customWidth="1"/>
    <col min="65" max="16384" width="9" style="65"/>
  </cols>
  <sheetData>
    <row r="1" spans="2:53" s="3" customFormat="1" ht="7.5" customHeight="1" x14ac:dyDescent="0.2"/>
    <row r="2" spans="2:53" s="3" customFormat="1" ht="20.100000000000001" customHeight="1" x14ac:dyDescent="0.2">
      <c r="B2" s="23" t="s">
        <v>330</v>
      </c>
      <c r="AP2" s="687" t="s">
        <v>281</v>
      </c>
      <c r="AQ2" s="687"/>
      <c r="AR2" s="687"/>
      <c r="AS2" s="687"/>
      <c r="AT2" s="687"/>
      <c r="AU2" s="687"/>
      <c r="AV2" s="687"/>
      <c r="AW2" s="687"/>
      <c r="AX2" s="687"/>
      <c r="AY2" s="687"/>
      <c r="AZ2" s="687"/>
      <c r="BA2" s="687"/>
    </row>
    <row r="3" spans="2:53" s="3" customFormat="1" ht="18" customHeight="1" x14ac:dyDescent="0.2">
      <c r="C3" s="697" t="s">
        <v>370</v>
      </c>
      <c r="D3" s="698"/>
      <c r="E3" s="698"/>
      <c r="F3" s="698"/>
      <c r="G3" s="698"/>
      <c r="H3" s="698"/>
      <c r="I3" s="698"/>
      <c r="J3" s="698"/>
      <c r="K3" s="698"/>
      <c r="L3" s="698"/>
      <c r="M3" s="698"/>
      <c r="N3" s="698"/>
      <c r="O3" s="698"/>
      <c r="P3" s="698"/>
      <c r="Q3" s="698"/>
      <c r="R3" s="699"/>
      <c r="S3" s="699"/>
      <c r="T3" s="699"/>
      <c r="U3" s="699"/>
      <c r="V3" s="699"/>
      <c r="W3" s="699"/>
      <c r="X3" s="699"/>
      <c r="Y3" s="699"/>
      <c r="Z3" s="699"/>
      <c r="AA3" s="700"/>
    </row>
    <row r="4" spans="2:53" ht="18" customHeight="1" x14ac:dyDescent="0.2">
      <c r="B4" s="63"/>
      <c r="C4" s="701"/>
      <c r="D4" s="702"/>
      <c r="E4" s="702"/>
      <c r="F4" s="702"/>
      <c r="G4" s="702"/>
      <c r="H4" s="702"/>
      <c r="I4" s="702"/>
      <c r="J4" s="702"/>
      <c r="K4" s="702"/>
      <c r="L4" s="702"/>
      <c r="M4" s="702"/>
      <c r="N4" s="702"/>
      <c r="O4" s="702"/>
      <c r="P4" s="702"/>
      <c r="Q4" s="702"/>
      <c r="R4" s="703"/>
      <c r="S4" s="703"/>
      <c r="T4" s="703"/>
      <c r="U4" s="703"/>
      <c r="V4" s="703"/>
      <c r="W4" s="703"/>
      <c r="X4" s="703"/>
      <c r="Y4" s="703"/>
      <c r="Z4" s="703"/>
      <c r="AA4" s="704"/>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2"/>
    </row>
    <row r="5" spans="2:53" x14ac:dyDescent="0.2">
      <c r="B5" s="66"/>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3"/>
      <c r="AU5" s="73"/>
      <c r="AV5" s="73"/>
      <c r="AW5" s="73"/>
      <c r="AX5" s="73"/>
      <c r="AY5" s="73"/>
      <c r="AZ5" s="73"/>
      <c r="BA5" s="74"/>
    </row>
    <row r="6" spans="2:53" x14ac:dyDescent="0.2">
      <c r="B6" s="66"/>
      <c r="Q6" s="64"/>
      <c r="R6" s="75"/>
      <c r="S6" s="75"/>
      <c r="T6" s="75"/>
      <c r="U6" s="76"/>
      <c r="AJ6" s="64"/>
      <c r="AK6" s="75"/>
      <c r="AL6" s="75"/>
      <c r="AM6" s="75"/>
      <c r="AN6" s="76"/>
      <c r="BA6" s="67"/>
    </row>
    <row r="7" spans="2:53" x14ac:dyDescent="0.2">
      <c r="B7" s="66"/>
      <c r="Q7" s="68"/>
      <c r="R7" s="69"/>
      <c r="S7" s="69"/>
      <c r="T7" s="69"/>
      <c r="U7" s="70"/>
      <c r="AJ7" s="68"/>
      <c r="AK7" s="69"/>
      <c r="AL7" s="69"/>
      <c r="AM7" s="69"/>
      <c r="AN7" s="70"/>
      <c r="BA7" s="67"/>
    </row>
    <row r="8" spans="2:53" x14ac:dyDescent="0.2">
      <c r="B8" s="66"/>
      <c r="AX8" s="64"/>
      <c r="AY8" s="75"/>
      <c r="AZ8" s="76"/>
      <c r="BA8" s="67"/>
    </row>
    <row r="9" spans="2:53" x14ac:dyDescent="0.2">
      <c r="B9" s="66"/>
      <c r="AX9" s="66"/>
      <c r="AY9" s="28"/>
      <c r="AZ9" s="67"/>
      <c r="BA9" s="67"/>
    </row>
    <row r="10" spans="2:53" x14ac:dyDescent="0.2">
      <c r="B10" s="66"/>
      <c r="AX10" s="66"/>
      <c r="AY10" s="28"/>
      <c r="AZ10" s="67"/>
      <c r="BA10" s="67"/>
    </row>
    <row r="11" spans="2:53" x14ac:dyDescent="0.2">
      <c r="B11" s="66"/>
      <c r="AX11" s="66"/>
      <c r="AY11" s="28"/>
      <c r="AZ11" s="67"/>
      <c r="BA11" s="67"/>
    </row>
    <row r="12" spans="2:53" x14ac:dyDescent="0.2">
      <c r="B12" s="66"/>
      <c r="AX12" s="66"/>
      <c r="AY12" s="28"/>
      <c r="AZ12" s="67"/>
      <c r="BA12" s="67"/>
    </row>
    <row r="13" spans="2:53" x14ac:dyDescent="0.2">
      <c r="B13" s="66"/>
      <c r="AX13" s="66"/>
      <c r="AY13" s="28"/>
      <c r="AZ13" s="67"/>
      <c r="BA13" s="67"/>
    </row>
    <row r="14" spans="2:53" x14ac:dyDescent="0.2">
      <c r="B14" s="66"/>
      <c r="AX14" s="66"/>
      <c r="AY14" s="28"/>
      <c r="AZ14" s="67"/>
      <c r="BA14" s="67"/>
    </row>
    <row r="15" spans="2:53" x14ac:dyDescent="0.2">
      <c r="B15" s="66"/>
      <c r="AX15" s="66"/>
      <c r="AY15" s="28"/>
      <c r="AZ15" s="67"/>
      <c r="BA15" s="67"/>
    </row>
    <row r="16" spans="2:53" x14ac:dyDescent="0.2">
      <c r="B16" s="66"/>
      <c r="AX16" s="66"/>
      <c r="AY16" s="28"/>
      <c r="AZ16" s="67"/>
      <c r="BA16" s="67"/>
    </row>
    <row r="17" spans="2:53" x14ac:dyDescent="0.2">
      <c r="B17" s="66"/>
      <c r="AX17" s="66"/>
      <c r="AY17" s="28"/>
      <c r="AZ17" s="67"/>
      <c r="BA17" s="67"/>
    </row>
    <row r="18" spans="2:53" x14ac:dyDescent="0.2">
      <c r="B18" s="66"/>
      <c r="AX18" s="66"/>
      <c r="AY18" s="28"/>
      <c r="AZ18" s="67"/>
      <c r="BA18" s="67"/>
    </row>
    <row r="19" spans="2:53" x14ac:dyDescent="0.2">
      <c r="B19" s="66"/>
      <c r="AX19" s="66"/>
      <c r="AY19" s="28"/>
      <c r="AZ19" s="67"/>
      <c r="BA19" s="67"/>
    </row>
    <row r="20" spans="2:53" x14ac:dyDescent="0.2">
      <c r="B20" s="66"/>
      <c r="AX20" s="66"/>
      <c r="AY20" s="28"/>
      <c r="AZ20" s="67"/>
      <c r="BA20" s="67"/>
    </row>
    <row r="21" spans="2:53" x14ac:dyDescent="0.2">
      <c r="B21" s="66"/>
      <c r="AX21" s="66"/>
      <c r="AY21" s="28"/>
      <c r="AZ21" s="67"/>
      <c r="BA21" s="67"/>
    </row>
    <row r="22" spans="2:53" x14ac:dyDescent="0.2">
      <c r="B22" s="66"/>
      <c r="AX22" s="66"/>
      <c r="AY22" s="28"/>
      <c r="AZ22" s="67"/>
      <c r="BA22" s="67"/>
    </row>
    <row r="23" spans="2:53" x14ac:dyDescent="0.2">
      <c r="B23" s="66"/>
      <c r="AX23" s="66"/>
      <c r="AY23" s="28"/>
      <c r="AZ23" s="67"/>
      <c r="BA23" s="67"/>
    </row>
    <row r="24" spans="2:53" x14ac:dyDescent="0.2">
      <c r="B24" s="66"/>
      <c r="AX24" s="66"/>
      <c r="AY24" s="28"/>
      <c r="AZ24" s="67"/>
      <c r="BA24" s="67"/>
    </row>
    <row r="25" spans="2:53" x14ac:dyDescent="0.2">
      <c r="B25" s="66"/>
      <c r="AX25" s="66"/>
      <c r="AY25" s="28"/>
      <c r="AZ25" s="67"/>
      <c r="BA25" s="67"/>
    </row>
    <row r="26" spans="2:53" x14ac:dyDescent="0.2">
      <c r="B26" s="66"/>
      <c r="AX26" s="66"/>
      <c r="AY26" s="28"/>
      <c r="AZ26" s="67"/>
      <c r="BA26" s="67"/>
    </row>
    <row r="27" spans="2:53" x14ac:dyDescent="0.2">
      <c r="B27" s="66"/>
      <c r="AX27" s="66"/>
      <c r="AY27" s="28"/>
      <c r="AZ27" s="67"/>
      <c r="BA27" s="67"/>
    </row>
    <row r="28" spans="2:53" x14ac:dyDescent="0.2">
      <c r="B28" s="66"/>
      <c r="AX28" s="66"/>
      <c r="AY28" s="28"/>
      <c r="AZ28" s="67"/>
      <c r="BA28" s="67"/>
    </row>
    <row r="29" spans="2:53" x14ac:dyDescent="0.2">
      <c r="B29" s="66"/>
      <c r="AX29" s="66"/>
      <c r="AY29" s="28"/>
      <c r="AZ29" s="67"/>
      <c r="BA29" s="67"/>
    </row>
    <row r="30" spans="2:53" x14ac:dyDescent="0.2">
      <c r="B30" s="66"/>
      <c r="AX30" s="66"/>
      <c r="AY30" s="28"/>
      <c r="AZ30" s="67"/>
      <c r="BA30" s="67"/>
    </row>
    <row r="31" spans="2:53" x14ac:dyDescent="0.2">
      <c r="B31" s="66"/>
      <c r="AX31" s="66"/>
      <c r="AY31" s="28"/>
      <c r="AZ31" s="67"/>
      <c r="BA31" s="67"/>
    </row>
    <row r="32" spans="2:53" x14ac:dyDescent="0.2">
      <c r="B32" s="66"/>
      <c r="AX32" s="66"/>
      <c r="AY32" s="28"/>
      <c r="AZ32" s="67"/>
      <c r="BA32" s="67"/>
    </row>
    <row r="33" spans="2:53" x14ac:dyDescent="0.2">
      <c r="B33" s="66"/>
      <c r="AX33" s="68"/>
      <c r="AY33" s="69"/>
      <c r="AZ33" s="70"/>
      <c r="BA33" s="67"/>
    </row>
    <row r="34" spans="2:53" x14ac:dyDescent="0.2">
      <c r="B34" s="66"/>
      <c r="M34" s="64"/>
      <c r="N34" s="75"/>
      <c r="O34" s="75"/>
      <c r="P34" s="75"/>
      <c r="Q34" s="76"/>
      <c r="AG34" s="64"/>
      <c r="AH34" s="75"/>
      <c r="AI34" s="75"/>
      <c r="AJ34" s="75"/>
      <c r="AK34" s="76"/>
      <c r="BA34" s="67"/>
    </row>
    <row r="35" spans="2:53" x14ac:dyDescent="0.2">
      <c r="B35" s="66"/>
      <c r="M35" s="68"/>
      <c r="N35" s="69"/>
      <c r="O35" s="69"/>
      <c r="P35" s="69"/>
      <c r="Q35" s="70"/>
      <c r="AG35" s="68"/>
      <c r="AH35" s="69"/>
      <c r="AI35" s="69"/>
      <c r="AJ35" s="69"/>
      <c r="AK35" s="70"/>
      <c r="BA35" s="67"/>
    </row>
    <row r="36" spans="2:53" x14ac:dyDescent="0.2">
      <c r="B36" s="66"/>
      <c r="BA36" s="67"/>
    </row>
    <row r="37" spans="2:53" x14ac:dyDescent="0.2">
      <c r="B37" s="66"/>
      <c r="AO37" s="688" t="s">
        <v>215</v>
      </c>
      <c r="AP37" s="689"/>
      <c r="AQ37" s="689"/>
      <c r="AR37" s="689"/>
      <c r="AS37" s="689"/>
      <c r="AT37" s="689"/>
      <c r="AU37" s="689"/>
      <c r="AV37" s="689"/>
      <c r="AW37" s="689"/>
      <c r="AX37" s="689"/>
      <c r="AY37" s="689"/>
      <c r="AZ37" s="690"/>
      <c r="BA37" s="67"/>
    </row>
    <row r="38" spans="2:53" x14ac:dyDescent="0.2">
      <c r="B38" s="66"/>
      <c r="AO38" s="691"/>
      <c r="AP38" s="692"/>
      <c r="AQ38" s="692"/>
      <c r="AR38" s="692"/>
      <c r="AS38" s="692"/>
      <c r="AT38" s="692"/>
      <c r="AU38" s="692"/>
      <c r="AV38" s="692"/>
      <c r="AW38" s="692"/>
      <c r="AX38" s="692"/>
      <c r="AY38" s="692"/>
      <c r="AZ38" s="693"/>
      <c r="BA38" s="67"/>
    </row>
    <row r="39" spans="2:53" x14ac:dyDescent="0.2">
      <c r="B39" s="66"/>
      <c r="AO39" s="694"/>
      <c r="AP39" s="695"/>
      <c r="AQ39" s="695"/>
      <c r="AR39" s="695"/>
      <c r="AS39" s="695"/>
      <c r="AT39" s="695"/>
      <c r="AU39" s="695"/>
      <c r="AV39" s="695"/>
      <c r="AW39" s="695"/>
      <c r="AX39" s="695"/>
      <c r="AY39" s="695"/>
      <c r="AZ39" s="696"/>
      <c r="BA39" s="67"/>
    </row>
    <row r="40" spans="2:53" x14ac:dyDescent="0.2">
      <c r="B40" s="68"/>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70"/>
    </row>
    <row r="41" spans="2:53" ht="7.5" customHeight="1" x14ac:dyDescent="0.2"/>
  </sheetData>
  <mergeCells count="3">
    <mergeCell ref="AP2:BA2"/>
    <mergeCell ref="AO37:AZ39"/>
    <mergeCell ref="C3:AA4"/>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00B050"/>
  </sheetPr>
  <dimension ref="B1:BA44"/>
  <sheetViews>
    <sheetView showGridLines="0" workbookViewId="0"/>
  </sheetViews>
  <sheetFormatPr defaultColWidth="9" defaultRowHeight="13.2" x14ac:dyDescent="0.2"/>
  <cols>
    <col min="1" max="1" width="1.6640625" style="65" customWidth="1"/>
    <col min="2" max="53" width="2.6640625" style="65" customWidth="1"/>
    <col min="54" max="54" width="1.6640625" style="65" customWidth="1"/>
    <col min="55" max="64" width="2.6640625" style="65" customWidth="1"/>
    <col min="65" max="16384" width="9" style="65"/>
  </cols>
  <sheetData>
    <row r="1" spans="2:53" s="3" customFormat="1" ht="7.5" customHeight="1" x14ac:dyDescent="0.2"/>
    <row r="2" spans="2:53" s="3" customFormat="1" ht="20.100000000000001" customHeight="1" x14ac:dyDescent="0.2">
      <c r="B2" s="23" t="s">
        <v>212</v>
      </c>
      <c r="AP2" s="687" t="s">
        <v>281</v>
      </c>
      <c r="AQ2" s="687"/>
      <c r="AR2" s="687"/>
      <c r="AS2" s="687"/>
      <c r="AT2" s="687"/>
      <c r="AU2" s="687"/>
      <c r="AV2" s="687"/>
      <c r="AW2" s="687"/>
      <c r="AX2" s="687"/>
      <c r="AY2" s="687"/>
      <c r="AZ2" s="687"/>
      <c r="BA2" s="687"/>
    </row>
    <row r="3" spans="2:53" s="3" customFormat="1" ht="18" customHeight="1" x14ac:dyDescent="0.2">
      <c r="C3" s="697" t="s">
        <v>331</v>
      </c>
      <c r="D3" s="698"/>
      <c r="E3" s="698"/>
      <c r="F3" s="698"/>
      <c r="G3" s="698"/>
      <c r="H3" s="698"/>
      <c r="I3" s="698"/>
      <c r="J3" s="698"/>
      <c r="K3" s="698"/>
      <c r="L3" s="698"/>
      <c r="M3" s="698"/>
      <c r="N3" s="698"/>
      <c r="O3" s="698"/>
      <c r="P3" s="698"/>
      <c r="Q3" s="698"/>
      <c r="R3" s="699"/>
      <c r="S3" s="699"/>
      <c r="T3" s="699"/>
      <c r="U3" s="699"/>
      <c r="V3" s="699"/>
      <c r="W3" s="699"/>
      <c r="X3" s="699"/>
      <c r="Y3" s="699"/>
      <c r="Z3" s="699"/>
      <c r="AA3" s="700"/>
    </row>
    <row r="4" spans="2:53" ht="18" customHeight="1" x14ac:dyDescent="0.2">
      <c r="B4" s="67"/>
      <c r="C4" s="701"/>
      <c r="D4" s="702"/>
      <c r="E4" s="702"/>
      <c r="F4" s="702"/>
      <c r="G4" s="702"/>
      <c r="H4" s="702"/>
      <c r="I4" s="702"/>
      <c r="J4" s="702"/>
      <c r="K4" s="702"/>
      <c r="L4" s="702"/>
      <c r="M4" s="702"/>
      <c r="N4" s="702"/>
      <c r="O4" s="702"/>
      <c r="P4" s="702"/>
      <c r="Q4" s="702"/>
      <c r="R4" s="703"/>
      <c r="S4" s="703"/>
      <c r="T4" s="703"/>
      <c r="U4" s="703"/>
      <c r="V4" s="703"/>
      <c r="W4" s="703"/>
      <c r="X4" s="703"/>
      <c r="Y4" s="703"/>
      <c r="Z4" s="703"/>
      <c r="AA4" s="704"/>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row>
    <row r="5" spans="2:53" x14ac:dyDescent="0.2">
      <c r="B5" s="28"/>
      <c r="O5" s="73"/>
      <c r="P5" s="73"/>
      <c r="Q5" s="73"/>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row>
    <row r="6" spans="2:53" ht="12.9" customHeight="1" x14ac:dyDescent="0.2">
      <c r="B6" s="516" t="s">
        <v>217</v>
      </c>
      <c r="C6" s="668"/>
      <c r="D6" s="710" t="s">
        <v>218</v>
      </c>
      <c r="E6" s="711"/>
      <c r="F6" s="711"/>
      <c r="G6" s="711"/>
      <c r="H6" s="711"/>
      <c r="I6" s="711"/>
      <c r="J6" s="711"/>
      <c r="K6" s="711"/>
      <c r="L6" s="711"/>
      <c r="M6" s="711"/>
      <c r="N6" s="711"/>
      <c r="O6" s="711"/>
      <c r="P6" s="711"/>
      <c r="Q6" s="711"/>
      <c r="R6" s="711"/>
      <c r="S6" s="711"/>
      <c r="T6" s="711"/>
      <c r="U6" s="711"/>
      <c r="V6" s="711"/>
      <c r="W6" s="711"/>
      <c r="X6" s="712"/>
      <c r="Y6" s="710" t="s">
        <v>292</v>
      </c>
      <c r="Z6" s="711"/>
      <c r="AA6" s="711"/>
      <c r="AB6" s="711"/>
      <c r="AC6" s="711"/>
      <c r="AD6" s="711"/>
      <c r="AE6" s="711"/>
      <c r="AF6" s="711"/>
      <c r="AG6" s="711"/>
      <c r="AH6" s="711"/>
      <c r="AI6" s="711"/>
      <c r="AJ6" s="711"/>
      <c r="AK6" s="711"/>
      <c r="AL6" s="711"/>
      <c r="AM6" s="711"/>
      <c r="AN6" s="711"/>
      <c r="AO6" s="711"/>
      <c r="AP6" s="711"/>
      <c r="AQ6" s="711"/>
      <c r="AR6" s="711"/>
      <c r="AS6" s="711"/>
      <c r="AT6" s="711"/>
      <c r="AU6" s="711"/>
      <c r="AV6" s="712"/>
      <c r="AW6" s="722" t="s">
        <v>216</v>
      </c>
      <c r="AX6" s="378"/>
      <c r="AY6" s="378"/>
      <c r="AZ6" s="378"/>
      <c r="BA6" s="379"/>
    </row>
    <row r="7" spans="2:53" ht="12.9" customHeight="1" x14ac:dyDescent="0.2">
      <c r="B7" s="708"/>
      <c r="C7" s="709"/>
      <c r="D7" s="713"/>
      <c r="E7" s="714"/>
      <c r="F7" s="714"/>
      <c r="G7" s="714"/>
      <c r="H7" s="714"/>
      <c r="I7" s="714"/>
      <c r="J7" s="714"/>
      <c r="K7" s="714"/>
      <c r="L7" s="714"/>
      <c r="M7" s="714"/>
      <c r="N7" s="714"/>
      <c r="O7" s="714"/>
      <c r="P7" s="714"/>
      <c r="Q7" s="714"/>
      <c r="R7" s="714"/>
      <c r="S7" s="714"/>
      <c r="T7" s="714"/>
      <c r="U7" s="714"/>
      <c r="V7" s="714"/>
      <c r="W7" s="714"/>
      <c r="X7" s="715"/>
      <c r="Y7" s="713"/>
      <c r="Z7" s="714"/>
      <c r="AA7" s="714"/>
      <c r="AB7" s="714"/>
      <c r="AC7" s="714"/>
      <c r="AD7" s="714"/>
      <c r="AE7" s="714"/>
      <c r="AF7" s="714"/>
      <c r="AG7" s="714"/>
      <c r="AH7" s="714"/>
      <c r="AI7" s="714"/>
      <c r="AJ7" s="714"/>
      <c r="AK7" s="714"/>
      <c r="AL7" s="714"/>
      <c r="AM7" s="714"/>
      <c r="AN7" s="714"/>
      <c r="AO7" s="714"/>
      <c r="AP7" s="714"/>
      <c r="AQ7" s="714"/>
      <c r="AR7" s="714"/>
      <c r="AS7" s="714"/>
      <c r="AT7" s="714"/>
      <c r="AU7" s="714"/>
      <c r="AV7" s="715"/>
      <c r="AW7" s="723"/>
      <c r="AX7" s="724"/>
      <c r="AY7" s="724"/>
      <c r="AZ7" s="724"/>
      <c r="BA7" s="725"/>
    </row>
    <row r="8" spans="2:53" ht="12.9" customHeight="1" x14ac:dyDescent="0.2">
      <c r="B8" s="318"/>
      <c r="C8" s="670"/>
      <c r="D8" s="716"/>
      <c r="E8" s="717"/>
      <c r="F8" s="717"/>
      <c r="G8" s="717"/>
      <c r="H8" s="717"/>
      <c r="I8" s="717"/>
      <c r="J8" s="717"/>
      <c r="K8" s="717"/>
      <c r="L8" s="717"/>
      <c r="M8" s="717"/>
      <c r="N8" s="717"/>
      <c r="O8" s="717"/>
      <c r="P8" s="717"/>
      <c r="Q8" s="717"/>
      <c r="R8" s="717"/>
      <c r="S8" s="717"/>
      <c r="T8" s="717"/>
      <c r="U8" s="717"/>
      <c r="V8" s="717"/>
      <c r="W8" s="717"/>
      <c r="X8" s="718"/>
      <c r="Y8" s="716"/>
      <c r="Z8" s="717"/>
      <c r="AA8" s="717"/>
      <c r="AB8" s="717"/>
      <c r="AC8" s="717"/>
      <c r="AD8" s="717"/>
      <c r="AE8" s="717"/>
      <c r="AF8" s="717"/>
      <c r="AG8" s="717"/>
      <c r="AH8" s="717"/>
      <c r="AI8" s="717"/>
      <c r="AJ8" s="717"/>
      <c r="AK8" s="717"/>
      <c r="AL8" s="717"/>
      <c r="AM8" s="717"/>
      <c r="AN8" s="717"/>
      <c r="AO8" s="717"/>
      <c r="AP8" s="717"/>
      <c r="AQ8" s="717"/>
      <c r="AR8" s="717"/>
      <c r="AS8" s="717"/>
      <c r="AT8" s="717"/>
      <c r="AU8" s="717"/>
      <c r="AV8" s="718"/>
      <c r="AW8" s="380"/>
      <c r="AX8" s="381"/>
      <c r="AY8" s="381"/>
      <c r="AZ8" s="381"/>
      <c r="BA8" s="382"/>
    </row>
    <row r="9" spans="2:53" ht="12.9" customHeight="1" x14ac:dyDescent="0.2">
      <c r="B9" s="705"/>
      <c r="C9" s="404"/>
      <c r="D9" s="516"/>
      <c r="E9" s="517"/>
      <c r="F9" s="517"/>
      <c r="G9" s="517"/>
      <c r="H9" s="517"/>
      <c r="I9" s="517"/>
      <c r="J9" s="517"/>
      <c r="K9" s="517"/>
      <c r="L9" s="517"/>
      <c r="M9" s="517"/>
      <c r="N9" s="517"/>
      <c r="O9" s="517"/>
      <c r="P9" s="517"/>
      <c r="Q9" s="517"/>
      <c r="R9" s="517"/>
      <c r="S9" s="517"/>
      <c r="T9" s="517"/>
      <c r="U9" s="517"/>
      <c r="V9" s="517"/>
      <c r="W9" s="517"/>
      <c r="X9" s="507"/>
      <c r="Y9" s="516"/>
      <c r="Z9" s="517"/>
      <c r="AA9" s="517"/>
      <c r="AB9" s="517"/>
      <c r="AC9" s="517"/>
      <c r="AD9" s="517"/>
      <c r="AE9" s="517"/>
      <c r="AF9" s="517"/>
      <c r="AG9" s="517"/>
      <c r="AH9" s="517"/>
      <c r="AI9" s="517"/>
      <c r="AJ9" s="517"/>
      <c r="AK9" s="517"/>
      <c r="AL9" s="517"/>
      <c r="AM9" s="517"/>
      <c r="AN9" s="517"/>
      <c r="AO9" s="517"/>
      <c r="AP9" s="517"/>
      <c r="AQ9" s="517"/>
      <c r="AR9" s="517"/>
      <c r="AS9" s="517"/>
      <c r="AT9" s="517"/>
      <c r="AU9" s="517"/>
      <c r="AV9" s="507"/>
      <c r="AW9" s="705"/>
      <c r="AX9" s="271"/>
      <c r="AY9" s="271"/>
      <c r="AZ9" s="271"/>
      <c r="BA9" s="404"/>
    </row>
    <row r="10" spans="2:53" ht="12.9" customHeight="1" x14ac:dyDescent="0.2">
      <c r="B10" s="706"/>
      <c r="C10" s="407"/>
      <c r="D10" s="719"/>
      <c r="E10" s="720"/>
      <c r="F10" s="720"/>
      <c r="G10" s="720"/>
      <c r="H10" s="720"/>
      <c r="I10" s="720"/>
      <c r="J10" s="720"/>
      <c r="K10" s="720"/>
      <c r="L10" s="720"/>
      <c r="M10" s="720"/>
      <c r="N10" s="720"/>
      <c r="O10" s="720"/>
      <c r="P10" s="720"/>
      <c r="Q10" s="720"/>
      <c r="R10" s="720"/>
      <c r="S10" s="720"/>
      <c r="T10" s="720"/>
      <c r="U10" s="720"/>
      <c r="V10" s="720"/>
      <c r="W10" s="720"/>
      <c r="X10" s="721"/>
      <c r="Y10" s="719"/>
      <c r="Z10" s="720"/>
      <c r="AA10" s="720"/>
      <c r="AB10" s="720"/>
      <c r="AC10" s="720"/>
      <c r="AD10" s="720"/>
      <c r="AE10" s="720"/>
      <c r="AF10" s="720"/>
      <c r="AG10" s="720"/>
      <c r="AH10" s="720"/>
      <c r="AI10" s="720"/>
      <c r="AJ10" s="720"/>
      <c r="AK10" s="720"/>
      <c r="AL10" s="720"/>
      <c r="AM10" s="720"/>
      <c r="AN10" s="720"/>
      <c r="AO10" s="720"/>
      <c r="AP10" s="720"/>
      <c r="AQ10" s="720"/>
      <c r="AR10" s="720"/>
      <c r="AS10" s="720"/>
      <c r="AT10" s="720"/>
      <c r="AU10" s="720"/>
      <c r="AV10" s="721"/>
      <c r="AW10" s="706"/>
      <c r="AX10" s="406"/>
      <c r="AY10" s="406"/>
      <c r="AZ10" s="406"/>
      <c r="BA10" s="407"/>
    </row>
    <row r="11" spans="2:53" ht="12.9" customHeight="1" x14ac:dyDescent="0.2">
      <c r="B11" s="707"/>
      <c r="C11" s="417"/>
      <c r="D11" s="546"/>
      <c r="E11" s="547"/>
      <c r="F11" s="547"/>
      <c r="G11" s="547"/>
      <c r="H11" s="547"/>
      <c r="I11" s="547"/>
      <c r="J11" s="547"/>
      <c r="K11" s="547"/>
      <c r="L11" s="547"/>
      <c r="M11" s="547"/>
      <c r="N11" s="547"/>
      <c r="O11" s="547"/>
      <c r="P11" s="547"/>
      <c r="Q11" s="547"/>
      <c r="R11" s="547"/>
      <c r="S11" s="547"/>
      <c r="T11" s="547"/>
      <c r="U11" s="547"/>
      <c r="V11" s="547"/>
      <c r="W11" s="547"/>
      <c r="X11" s="541"/>
      <c r="Y11" s="546"/>
      <c r="Z11" s="547"/>
      <c r="AA11" s="547"/>
      <c r="AB11" s="547"/>
      <c r="AC11" s="547"/>
      <c r="AD11" s="547"/>
      <c r="AE11" s="547"/>
      <c r="AF11" s="547"/>
      <c r="AG11" s="547"/>
      <c r="AH11" s="547"/>
      <c r="AI11" s="547"/>
      <c r="AJ11" s="547"/>
      <c r="AK11" s="547"/>
      <c r="AL11" s="547"/>
      <c r="AM11" s="547"/>
      <c r="AN11" s="547"/>
      <c r="AO11" s="547"/>
      <c r="AP11" s="547"/>
      <c r="AQ11" s="547"/>
      <c r="AR11" s="547"/>
      <c r="AS11" s="547"/>
      <c r="AT11" s="547"/>
      <c r="AU11" s="547"/>
      <c r="AV11" s="541"/>
      <c r="AW11" s="707"/>
      <c r="AX11" s="416"/>
      <c r="AY11" s="416"/>
      <c r="AZ11" s="416"/>
      <c r="BA11" s="417"/>
    </row>
    <row r="12" spans="2:53" ht="12.9" customHeight="1" x14ac:dyDescent="0.2">
      <c r="B12" s="705"/>
      <c r="C12" s="404"/>
      <c r="D12" s="516"/>
      <c r="E12" s="517"/>
      <c r="F12" s="517"/>
      <c r="G12" s="517"/>
      <c r="H12" s="517"/>
      <c r="I12" s="517"/>
      <c r="J12" s="517"/>
      <c r="K12" s="517"/>
      <c r="L12" s="517"/>
      <c r="M12" s="517"/>
      <c r="N12" s="517"/>
      <c r="O12" s="517"/>
      <c r="P12" s="517"/>
      <c r="Q12" s="517"/>
      <c r="R12" s="517"/>
      <c r="S12" s="517"/>
      <c r="T12" s="517"/>
      <c r="U12" s="517"/>
      <c r="V12" s="517"/>
      <c r="W12" s="517"/>
      <c r="X12" s="507"/>
      <c r="Y12" s="516"/>
      <c r="Z12" s="517"/>
      <c r="AA12" s="517"/>
      <c r="AB12" s="517"/>
      <c r="AC12" s="517"/>
      <c r="AD12" s="517"/>
      <c r="AE12" s="517"/>
      <c r="AF12" s="517"/>
      <c r="AG12" s="517"/>
      <c r="AH12" s="517"/>
      <c r="AI12" s="517"/>
      <c r="AJ12" s="517"/>
      <c r="AK12" s="517"/>
      <c r="AL12" s="517"/>
      <c r="AM12" s="517"/>
      <c r="AN12" s="517"/>
      <c r="AO12" s="517"/>
      <c r="AP12" s="517"/>
      <c r="AQ12" s="517"/>
      <c r="AR12" s="517"/>
      <c r="AS12" s="517"/>
      <c r="AT12" s="517"/>
      <c r="AU12" s="517"/>
      <c r="AV12" s="507"/>
      <c r="AW12" s="705"/>
      <c r="AX12" s="271"/>
      <c r="AY12" s="271"/>
      <c r="AZ12" s="271"/>
      <c r="BA12" s="404"/>
    </row>
    <row r="13" spans="2:53" ht="12.9" customHeight="1" x14ac:dyDescent="0.2">
      <c r="B13" s="706"/>
      <c r="C13" s="407"/>
      <c r="D13" s="719"/>
      <c r="E13" s="720"/>
      <c r="F13" s="720"/>
      <c r="G13" s="720"/>
      <c r="H13" s="720"/>
      <c r="I13" s="720"/>
      <c r="J13" s="720"/>
      <c r="K13" s="720"/>
      <c r="L13" s="720"/>
      <c r="M13" s="720"/>
      <c r="N13" s="720"/>
      <c r="O13" s="720"/>
      <c r="P13" s="720"/>
      <c r="Q13" s="720"/>
      <c r="R13" s="720"/>
      <c r="S13" s="720"/>
      <c r="T13" s="720"/>
      <c r="U13" s="720"/>
      <c r="V13" s="720"/>
      <c r="W13" s="720"/>
      <c r="X13" s="721"/>
      <c r="Y13" s="719"/>
      <c r="Z13" s="720"/>
      <c r="AA13" s="720"/>
      <c r="AB13" s="720"/>
      <c r="AC13" s="720"/>
      <c r="AD13" s="720"/>
      <c r="AE13" s="720"/>
      <c r="AF13" s="720"/>
      <c r="AG13" s="720"/>
      <c r="AH13" s="720"/>
      <c r="AI13" s="720"/>
      <c r="AJ13" s="720"/>
      <c r="AK13" s="720"/>
      <c r="AL13" s="720"/>
      <c r="AM13" s="720"/>
      <c r="AN13" s="720"/>
      <c r="AO13" s="720"/>
      <c r="AP13" s="720"/>
      <c r="AQ13" s="720"/>
      <c r="AR13" s="720"/>
      <c r="AS13" s="720"/>
      <c r="AT13" s="720"/>
      <c r="AU13" s="720"/>
      <c r="AV13" s="721"/>
      <c r="AW13" s="706"/>
      <c r="AX13" s="406"/>
      <c r="AY13" s="406"/>
      <c r="AZ13" s="406"/>
      <c r="BA13" s="407"/>
    </row>
    <row r="14" spans="2:53" ht="12.9" customHeight="1" x14ac:dyDescent="0.2">
      <c r="B14" s="707"/>
      <c r="C14" s="417"/>
      <c r="D14" s="546"/>
      <c r="E14" s="547"/>
      <c r="F14" s="547"/>
      <c r="G14" s="547"/>
      <c r="H14" s="547"/>
      <c r="I14" s="547"/>
      <c r="J14" s="547"/>
      <c r="K14" s="547"/>
      <c r="L14" s="547"/>
      <c r="M14" s="547"/>
      <c r="N14" s="547"/>
      <c r="O14" s="547"/>
      <c r="P14" s="547"/>
      <c r="Q14" s="547"/>
      <c r="R14" s="547"/>
      <c r="S14" s="547"/>
      <c r="T14" s="547"/>
      <c r="U14" s="547"/>
      <c r="V14" s="547"/>
      <c r="W14" s="547"/>
      <c r="X14" s="541"/>
      <c r="Y14" s="546"/>
      <c r="Z14" s="547"/>
      <c r="AA14" s="547"/>
      <c r="AB14" s="547"/>
      <c r="AC14" s="547"/>
      <c r="AD14" s="547"/>
      <c r="AE14" s="547"/>
      <c r="AF14" s="547"/>
      <c r="AG14" s="547"/>
      <c r="AH14" s="547"/>
      <c r="AI14" s="547"/>
      <c r="AJ14" s="547"/>
      <c r="AK14" s="547"/>
      <c r="AL14" s="547"/>
      <c r="AM14" s="547"/>
      <c r="AN14" s="547"/>
      <c r="AO14" s="547"/>
      <c r="AP14" s="547"/>
      <c r="AQ14" s="547"/>
      <c r="AR14" s="547"/>
      <c r="AS14" s="547"/>
      <c r="AT14" s="547"/>
      <c r="AU14" s="547"/>
      <c r="AV14" s="541"/>
      <c r="AW14" s="707"/>
      <c r="AX14" s="416"/>
      <c r="AY14" s="416"/>
      <c r="AZ14" s="416"/>
      <c r="BA14" s="417"/>
    </row>
    <row r="15" spans="2:53" ht="12.9" customHeight="1" x14ac:dyDescent="0.2">
      <c r="B15" s="705"/>
      <c r="C15" s="404"/>
      <c r="D15" s="516"/>
      <c r="E15" s="517"/>
      <c r="F15" s="517"/>
      <c r="G15" s="517"/>
      <c r="H15" s="517"/>
      <c r="I15" s="517"/>
      <c r="J15" s="517"/>
      <c r="K15" s="517"/>
      <c r="L15" s="517"/>
      <c r="M15" s="517"/>
      <c r="N15" s="517"/>
      <c r="O15" s="517"/>
      <c r="P15" s="517"/>
      <c r="Q15" s="517"/>
      <c r="R15" s="517"/>
      <c r="S15" s="517"/>
      <c r="T15" s="517"/>
      <c r="U15" s="517"/>
      <c r="V15" s="517"/>
      <c r="W15" s="517"/>
      <c r="X15" s="507"/>
      <c r="Y15" s="516"/>
      <c r="Z15" s="517"/>
      <c r="AA15" s="517"/>
      <c r="AB15" s="517"/>
      <c r="AC15" s="517"/>
      <c r="AD15" s="517"/>
      <c r="AE15" s="517"/>
      <c r="AF15" s="517"/>
      <c r="AG15" s="517"/>
      <c r="AH15" s="517"/>
      <c r="AI15" s="517"/>
      <c r="AJ15" s="517"/>
      <c r="AK15" s="517"/>
      <c r="AL15" s="517"/>
      <c r="AM15" s="517"/>
      <c r="AN15" s="517"/>
      <c r="AO15" s="517"/>
      <c r="AP15" s="517"/>
      <c r="AQ15" s="517"/>
      <c r="AR15" s="517"/>
      <c r="AS15" s="517"/>
      <c r="AT15" s="517"/>
      <c r="AU15" s="517"/>
      <c r="AV15" s="507"/>
      <c r="AW15" s="705"/>
      <c r="AX15" s="271"/>
      <c r="AY15" s="271"/>
      <c r="AZ15" s="271"/>
      <c r="BA15" s="404"/>
    </row>
    <row r="16" spans="2:53" ht="12.9" customHeight="1" x14ac:dyDescent="0.2">
      <c r="B16" s="706"/>
      <c r="C16" s="407"/>
      <c r="D16" s="719"/>
      <c r="E16" s="720"/>
      <c r="F16" s="720"/>
      <c r="G16" s="720"/>
      <c r="H16" s="720"/>
      <c r="I16" s="720"/>
      <c r="J16" s="720"/>
      <c r="K16" s="720"/>
      <c r="L16" s="720"/>
      <c r="M16" s="720"/>
      <c r="N16" s="720"/>
      <c r="O16" s="720"/>
      <c r="P16" s="720"/>
      <c r="Q16" s="720"/>
      <c r="R16" s="720"/>
      <c r="S16" s="720"/>
      <c r="T16" s="720"/>
      <c r="U16" s="720"/>
      <c r="V16" s="720"/>
      <c r="W16" s="720"/>
      <c r="X16" s="721"/>
      <c r="Y16" s="719"/>
      <c r="Z16" s="720"/>
      <c r="AA16" s="720"/>
      <c r="AB16" s="720"/>
      <c r="AC16" s="720"/>
      <c r="AD16" s="720"/>
      <c r="AE16" s="720"/>
      <c r="AF16" s="720"/>
      <c r="AG16" s="720"/>
      <c r="AH16" s="720"/>
      <c r="AI16" s="720"/>
      <c r="AJ16" s="720"/>
      <c r="AK16" s="720"/>
      <c r="AL16" s="720"/>
      <c r="AM16" s="720"/>
      <c r="AN16" s="720"/>
      <c r="AO16" s="720"/>
      <c r="AP16" s="720"/>
      <c r="AQ16" s="720"/>
      <c r="AR16" s="720"/>
      <c r="AS16" s="720"/>
      <c r="AT16" s="720"/>
      <c r="AU16" s="720"/>
      <c r="AV16" s="721"/>
      <c r="AW16" s="706"/>
      <c r="AX16" s="406"/>
      <c r="AY16" s="406"/>
      <c r="AZ16" s="406"/>
      <c r="BA16" s="407"/>
    </row>
    <row r="17" spans="2:53" ht="12.9" customHeight="1" x14ac:dyDescent="0.2">
      <c r="B17" s="707"/>
      <c r="C17" s="417"/>
      <c r="D17" s="546"/>
      <c r="E17" s="547"/>
      <c r="F17" s="547"/>
      <c r="G17" s="547"/>
      <c r="H17" s="547"/>
      <c r="I17" s="547"/>
      <c r="J17" s="547"/>
      <c r="K17" s="547"/>
      <c r="L17" s="547"/>
      <c r="M17" s="547"/>
      <c r="N17" s="547"/>
      <c r="O17" s="547"/>
      <c r="P17" s="547"/>
      <c r="Q17" s="547"/>
      <c r="R17" s="547"/>
      <c r="S17" s="547"/>
      <c r="T17" s="547"/>
      <c r="U17" s="547"/>
      <c r="V17" s="547"/>
      <c r="W17" s="547"/>
      <c r="X17" s="541"/>
      <c r="Y17" s="546"/>
      <c r="Z17" s="547"/>
      <c r="AA17" s="547"/>
      <c r="AB17" s="547"/>
      <c r="AC17" s="547"/>
      <c r="AD17" s="547"/>
      <c r="AE17" s="547"/>
      <c r="AF17" s="547"/>
      <c r="AG17" s="547"/>
      <c r="AH17" s="547"/>
      <c r="AI17" s="547"/>
      <c r="AJ17" s="547"/>
      <c r="AK17" s="547"/>
      <c r="AL17" s="547"/>
      <c r="AM17" s="547"/>
      <c r="AN17" s="547"/>
      <c r="AO17" s="547"/>
      <c r="AP17" s="547"/>
      <c r="AQ17" s="547"/>
      <c r="AR17" s="547"/>
      <c r="AS17" s="547"/>
      <c r="AT17" s="547"/>
      <c r="AU17" s="547"/>
      <c r="AV17" s="541"/>
      <c r="AW17" s="707"/>
      <c r="AX17" s="416"/>
      <c r="AY17" s="416"/>
      <c r="AZ17" s="416"/>
      <c r="BA17" s="417"/>
    </row>
    <row r="18" spans="2:53" ht="12.9" customHeight="1" x14ac:dyDescent="0.2">
      <c r="B18" s="705"/>
      <c r="C18" s="404"/>
      <c r="D18" s="516"/>
      <c r="E18" s="517"/>
      <c r="F18" s="517"/>
      <c r="G18" s="517"/>
      <c r="H18" s="517"/>
      <c r="I18" s="517"/>
      <c r="J18" s="517"/>
      <c r="K18" s="517"/>
      <c r="L18" s="517"/>
      <c r="M18" s="517"/>
      <c r="N18" s="517"/>
      <c r="O18" s="517"/>
      <c r="P18" s="517"/>
      <c r="Q18" s="517"/>
      <c r="R18" s="517"/>
      <c r="S18" s="517"/>
      <c r="T18" s="517"/>
      <c r="U18" s="517"/>
      <c r="V18" s="517"/>
      <c r="W18" s="517"/>
      <c r="X18" s="507"/>
      <c r="Y18" s="516"/>
      <c r="Z18" s="517"/>
      <c r="AA18" s="517"/>
      <c r="AB18" s="517"/>
      <c r="AC18" s="517"/>
      <c r="AD18" s="517"/>
      <c r="AE18" s="517"/>
      <c r="AF18" s="517"/>
      <c r="AG18" s="517"/>
      <c r="AH18" s="517"/>
      <c r="AI18" s="517"/>
      <c r="AJ18" s="517"/>
      <c r="AK18" s="517"/>
      <c r="AL18" s="517"/>
      <c r="AM18" s="517"/>
      <c r="AN18" s="517"/>
      <c r="AO18" s="517"/>
      <c r="AP18" s="517"/>
      <c r="AQ18" s="517"/>
      <c r="AR18" s="517"/>
      <c r="AS18" s="517"/>
      <c r="AT18" s="517"/>
      <c r="AU18" s="517"/>
      <c r="AV18" s="507"/>
      <c r="AW18" s="705"/>
      <c r="AX18" s="271"/>
      <c r="AY18" s="271"/>
      <c r="AZ18" s="271"/>
      <c r="BA18" s="404"/>
    </row>
    <row r="19" spans="2:53" ht="12.9" customHeight="1" x14ac:dyDescent="0.2">
      <c r="B19" s="706"/>
      <c r="C19" s="407"/>
      <c r="D19" s="719"/>
      <c r="E19" s="720"/>
      <c r="F19" s="720"/>
      <c r="G19" s="720"/>
      <c r="H19" s="720"/>
      <c r="I19" s="720"/>
      <c r="J19" s="720"/>
      <c r="K19" s="720"/>
      <c r="L19" s="720"/>
      <c r="M19" s="720"/>
      <c r="N19" s="720"/>
      <c r="O19" s="720"/>
      <c r="P19" s="720"/>
      <c r="Q19" s="720"/>
      <c r="R19" s="720"/>
      <c r="S19" s="720"/>
      <c r="T19" s="720"/>
      <c r="U19" s="720"/>
      <c r="V19" s="720"/>
      <c r="W19" s="720"/>
      <c r="X19" s="721"/>
      <c r="Y19" s="719"/>
      <c r="Z19" s="720"/>
      <c r="AA19" s="720"/>
      <c r="AB19" s="720"/>
      <c r="AC19" s="720"/>
      <c r="AD19" s="720"/>
      <c r="AE19" s="720"/>
      <c r="AF19" s="720"/>
      <c r="AG19" s="720"/>
      <c r="AH19" s="720"/>
      <c r="AI19" s="720"/>
      <c r="AJ19" s="720"/>
      <c r="AK19" s="720"/>
      <c r="AL19" s="720"/>
      <c r="AM19" s="720"/>
      <c r="AN19" s="720"/>
      <c r="AO19" s="720"/>
      <c r="AP19" s="720"/>
      <c r="AQ19" s="720"/>
      <c r="AR19" s="720"/>
      <c r="AS19" s="720"/>
      <c r="AT19" s="720"/>
      <c r="AU19" s="720"/>
      <c r="AV19" s="721"/>
      <c r="AW19" s="706"/>
      <c r="AX19" s="406"/>
      <c r="AY19" s="406"/>
      <c r="AZ19" s="406"/>
      <c r="BA19" s="407"/>
    </row>
    <row r="20" spans="2:53" ht="12.9" customHeight="1" x14ac:dyDescent="0.2">
      <c r="B20" s="707"/>
      <c r="C20" s="417"/>
      <c r="D20" s="546"/>
      <c r="E20" s="547"/>
      <c r="F20" s="547"/>
      <c r="G20" s="547"/>
      <c r="H20" s="547"/>
      <c r="I20" s="547"/>
      <c r="J20" s="547"/>
      <c r="K20" s="547"/>
      <c r="L20" s="547"/>
      <c r="M20" s="547"/>
      <c r="N20" s="547"/>
      <c r="O20" s="547"/>
      <c r="P20" s="547"/>
      <c r="Q20" s="547"/>
      <c r="R20" s="547"/>
      <c r="S20" s="547"/>
      <c r="T20" s="547"/>
      <c r="U20" s="547"/>
      <c r="V20" s="547"/>
      <c r="W20" s="547"/>
      <c r="X20" s="541"/>
      <c r="Y20" s="546"/>
      <c r="Z20" s="547"/>
      <c r="AA20" s="547"/>
      <c r="AB20" s="547"/>
      <c r="AC20" s="547"/>
      <c r="AD20" s="547"/>
      <c r="AE20" s="547"/>
      <c r="AF20" s="547"/>
      <c r="AG20" s="547"/>
      <c r="AH20" s="547"/>
      <c r="AI20" s="547"/>
      <c r="AJ20" s="547"/>
      <c r="AK20" s="547"/>
      <c r="AL20" s="547"/>
      <c r="AM20" s="547"/>
      <c r="AN20" s="547"/>
      <c r="AO20" s="547"/>
      <c r="AP20" s="547"/>
      <c r="AQ20" s="547"/>
      <c r="AR20" s="547"/>
      <c r="AS20" s="547"/>
      <c r="AT20" s="547"/>
      <c r="AU20" s="547"/>
      <c r="AV20" s="541"/>
      <c r="AW20" s="707"/>
      <c r="AX20" s="416"/>
      <c r="AY20" s="416"/>
      <c r="AZ20" s="416"/>
      <c r="BA20" s="417"/>
    </row>
    <row r="21" spans="2:53" ht="12.9" customHeight="1" x14ac:dyDescent="0.2">
      <c r="B21" s="705"/>
      <c r="C21" s="404"/>
      <c r="D21" s="516"/>
      <c r="E21" s="517"/>
      <c r="F21" s="517"/>
      <c r="G21" s="517"/>
      <c r="H21" s="517"/>
      <c r="I21" s="517"/>
      <c r="J21" s="517"/>
      <c r="K21" s="517"/>
      <c r="L21" s="517"/>
      <c r="M21" s="517"/>
      <c r="N21" s="517"/>
      <c r="O21" s="517"/>
      <c r="P21" s="517"/>
      <c r="Q21" s="517"/>
      <c r="R21" s="517"/>
      <c r="S21" s="517"/>
      <c r="T21" s="517"/>
      <c r="U21" s="517"/>
      <c r="V21" s="517"/>
      <c r="W21" s="517"/>
      <c r="X21" s="507"/>
      <c r="Y21" s="516"/>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07"/>
      <c r="AW21" s="705"/>
      <c r="AX21" s="271"/>
      <c r="AY21" s="271"/>
      <c r="AZ21" s="271"/>
      <c r="BA21" s="404"/>
    </row>
    <row r="22" spans="2:53" ht="12.9" customHeight="1" x14ac:dyDescent="0.2">
      <c r="B22" s="706"/>
      <c r="C22" s="407"/>
      <c r="D22" s="719"/>
      <c r="E22" s="720"/>
      <c r="F22" s="720"/>
      <c r="G22" s="720"/>
      <c r="H22" s="720"/>
      <c r="I22" s="720"/>
      <c r="J22" s="720"/>
      <c r="K22" s="720"/>
      <c r="L22" s="720"/>
      <c r="M22" s="720"/>
      <c r="N22" s="720"/>
      <c r="O22" s="720"/>
      <c r="P22" s="720"/>
      <c r="Q22" s="720"/>
      <c r="R22" s="720"/>
      <c r="S22" s="720"/>
      <c r="T22" s="720"/>
      <c r="U22" s="720"/>
      <c r="V22" s="720"/>
      <c r="W22" s="720"/>
      <c r="X22" s="721"/>
      <c r="Y22" s="719"/>
      <c r="Z22" s="720"/>
      <c r="AA22" s="720"/>
      <c r="AB22" s="720"/>
      <c r="AC22" s="720"/>
      <c r="AD22" s="720"/>
      <c r="AE22" s="720"/>
      <c r="AF22" s="720"/>
      <c r="AG22" s="720"/>
      <c r="AH22" s="720"/>
      <c r="AI22" s="720"/>
      <c r="AJ22" s="720"/>
      <c r="AK22" s="720"/>
      <c r="AL22" s="720"/>
      <c r="AM22" s="720"/>
      <c r="AN22" s="720"/>
      <c r="AO22" s="720"/>
      <c r="AP22" s="720"/>
      <c r="AQ22" s="720"/>
      <c r="AR22" s="720"/>
      <c r="AS22" s="720"/>
      <c r="AT22" s="720"/>
      <c r="AU22" s="720"/>
      <c r="AV22" s="721"/>
      <c r="AW22" s="706"/>
      <c r="AX22" s="406"/>
      <c r="AY22" s="406"/>
      <c r="AZ22" s="406"/>
      <c r="BA22" s="407"/>
    </row>
    <row r="23" spans="2:53" ht="12.9" customHeight="1" x14ac:dyDescent="0.2">
      <c r="B23" s="707"/>
      <c r="C23" s="417"/>
      <c r="D23" s="546"/>
      <c r="E23" s="547"/>
      <c r="F23" s="547"/>
      <c r="G23" s="547"/>
      <c r="H23" s="547"/>
      <c r="I23" s="547"/>
      <c r="J23" s="547"/>
      <c r="K23" s="547"/>
      <c r="L23" s="547"/>
      <c r="M23" s="547"/>
      <c r="N23" s="547"/>
      <c r="O23" s="547"/>
      <c r="P23" s="547"/>
      <c r="Q23" s="547"/>
      <c r="R23" s="547"/>
      <c r="S23" s="547"/>
      <c r="T23" s="547"/>
      <c r="U23" s="547"/>
      <c r="V23" s="547"/>
      <c r="W23" s="547"/>
      <c r="X23" s="541"/>
      <c r="Y23" s="546"/>
      <c r="Z23" s="547"/>
      <c r="AA23" s="547"/>
      <c r="AB23" s="547"/>
      <c r="AC23" s="547"/>
      <c r="AD23" s="547"/>
      <c r="AE23" s="547"/>
      <c r="AF23" s="547"/>
      <c r="AG23" s="547"/>
      <c r="AH23" s="547"/>
      <c r="AI23" s="547"/>
      <c r="AJ23" s="547"/>
      <c r="AK23" s="547"/>
      <c r="AL23" s="547"/>
      <c r="AM23" s="547"/>
      <c r="AN23" s="547"/>
      <c r="AO23" s="547"/>
      <c r="AP23" s="547"/>
      <c r="AQ23" s="547"/>
      <c r="AR23" s="547"/>
      <c r="AS23" s="547"/>
      <c r="AT23" s="547"/>
      <c r="AU23" s="547"/>
      <c r="AV23" s="541"/>
      <c r="AW23" s="707"/>
      <c r="AX23" s="416"/>
      <c r="AY23" s="416"/>
      <c r="AZ23" s="416"/>
      <c r="BA23" s="417"/>
    </row>
    <row r="24" spans="2:53" ht="12.9" customHeight="1" x14ac:dyDescent="0.2">
      <c r="B24" s="705"/>
      <c r="C24" s="404"/>
      <c r="D24" s="516"/>
      <c r="E24" s="517"/>
      <c r="F24" s="517"/>
      <c r="G24" s="517"/>
      <c r="H24" s="517"/>
      <c r="I24" s="517"/>
      <c r="J24" s="517"/>
      <c r="K24" s="517"/>
      <c r="L24" s="517"/>
      <c r="M24" s="517"/>
      <c r="N24" s="517"/>
      <c r="O24" s="517"/>
      <c r="P24" s="517"/>
      <c r="Q24" s="517"/>
      <c r="R24" s="517"/>
      <c r="S24" s="517"/>
      <c r="T24" s="517"/>
      <c r="U24" s="517"/>
      <c r="V24" s="517"/>
      <c r="W24" s="517"/>
      <c r="X24" s="507"/>
      <c r="Y24" s="516"/>
      <c r="Z24" s="517"/>
      <c r="AA24" s="517"/>
      <c r="AB24" s="517"/>
      <c r="AC24" s="517"/>
      <c r="AD24" s="517"/>
      <c r="AE24" s="517"/>
      <c r="AF24" s="517"/>
      <c r="AG24" s="517"/>
      <c r="AH24" s="517"/>
      <c r="AI24" s="517"/>
      <c r="AJ24" s="517"/>
      <c r="AK24" s="517"/>
      <c r="AL24" s="517"/>
      <c r="AM24" s="517"/>
      <c r="AN24" s="517"/>
      <c r="AO24" s="517"/>
      <c r="AP24" s="517"/>
      <c r="AQ24" s="517"/>
      <c r="AR24" s="517"/>
      <c r="AS24" s="517"/>
      <c r="AT24" s="517"/>
      <c r="AU24" s="517"/>
      <c r="AV24" s="507"/>
      <c r="AW24" s="705"/>
      <c r="AX24" s="271"/>
      <c r="AY24" s="271"/>
      <c r="AZ24" s="271"/>
      <c r="BA24" s="404"/>
    </row>
    <row r="25" spans="2:53" ht="12.9" customHeight="1" x14ac:dyDescent="0.2">
      <c r="B25" s="706"/>
      <c r="C25" s="407"/>
      <c r="D25" s="719"/>
      <c r="E25" s="720"/>
      <c r="F25" s="720"/>
      <c r="G25" s="720"/>
      <c r="H25" s="720"/>
      <c r="I25" s="720"/>
      <c r="J25" s="720"/>
      <c r="K25" s="720"/>
      <c r="L25" s="720"/>
      <c r="M25" s="720"/>
      <c r="N25" s="720"/>
      <c r="O25" s="720"/>
      <c r="P25" s="720"/>
      <c r="Q25" s="720"/>
      <c r="R25" s="720"/>
      <c r="S25" s="720"/>
      <c r="T25" s="720"/>
      <c r="U25" s="720"/>
      <c r="V25" s="720"/>
      <c r="W25" s="720"/>
      <c r="X25" s="721"/>
      <c r="Y25" s="719"/>
      <c r="Z25" s="720"/>
      <c r="AA25" s="720"/>
      <c r="AB25" s="720"/>
      <c r="AC25" s="720"/>
      <c r="AD25" s="720"/>
      <c r="AE25" s="720"/>
      <c r="AF25" s="720"/>
      <c r="AG25" s="720"/>
      <c r="AH25" s="720"/>
      <c r="AI25" s="720"/>
      <c r="AJ25" s="720"/>
      <c r="AK25" s="720"/>
      <c r="AL25" s="720"/>
      <c r="AM25" s="720"/>
      <c r="AN25" s="720"/>
      <c r="AO25" s="720"/>
      <c r="AP25" s="720"/>
      <c r="AQ25" s="720"/>
      <c r="AR25" s="720"/>
      <c r="AS25" s="720"/>
      <c r="AT25" s="720"/>
      <c r="AU25" s="720"/>
      <c r="AV25" s="721"/>
      <c r="AW25" s="706"/>
      <c r="AX25" s="406"/>
      <c r="AY25" s="406"/>
      <c r="AZ25" s="406"/>
      <c r="BA25" s="407"/>
    </row>
    <row r="26" spans="2:53" ht="12.9" customHeight="1" x14ac:dyDescent="0.2">
      <c r="B26" s="707"/>
      <c r="C26" s="417"/>
      <c r="D26" s="546"/>
      <c r="E26" s="547"/>
      <c r="F26" s="547"/>
      <c r="G26" s="547"/>
      <c r="H26" s="547"/>
      <c r="I26" s="547"/>
      <c r="J26" s="547"/>
      <c r="K26" s="547"/>
      <c r="L26" s="547"/>
      <c r="M26" s="547"/>
      <c r="N26" s="547"/>
      <c r="O26" s="547"/>
      <c r="P26" s="547"/>
      <c r="Q26" s="547"/>
      <c r="R26" s="547"/>
      <c r="S26" s="547"/>
      <c r="T26" s="547"/>
      <c r="U26" s="547"/>
      <c r="V26" s="547"/>
      <c r="W26" s="547"/>
      <c r="X26" s="541"/>
      <c r="Y26" s="546"/>
      <c r="Z26" s="547"/>
      <c r="AA26" s="547"/>
      <c r="AB26" s="547"/>
      <c r="AC26" s="547"/>
      <c r="AD26" s="547"/>
      <c r="AE26" s="547"/>
      <c r="AF26" s="547"/>
      <c r="AG26" s="547"/>
      <c r="AH26" s="547"/>
      <c r="AI26" s="547"/>
      <c r="AJ26" s="547"/>
      <c r="AK26" s="547"/>
      <c r="AL26" s="547"/>
      <c r="AM26" s="547"/>
      <c r="AN26" s="547"/>
      <c r="AO26" s="547"/>
      <c r="AP26" s="547"/>
      <c r="AQ26" s="547"/>
      <c r="AR26" s="547"/>
      <c r="AS26" s="547"/>
      <c r="AT26" s="547"/>
      <c r="AU26" s="547"/>
      <c r="AV26" s="541"/>
      <c r="AW26" s="707"/>
      <c r="AX26" s="416"/>
      <c r="AY26" s="416"/>
      <c r="AZ26" s="416"/>
      <c r="BA26" s="417"/>
    </row>
    <row r="27" spans="2:53" ht="12.9" customHeight="1" x14ac:dyDescent="0.2">
      <c r="B27" s="705"/>
      <c r="C27" s="404"/>
      <c r="D27" s="516"/>
      <c r="E27" s="517"/>
      <c r="F27" s="517"/>
      <c r="G27" s="517"/>
      <c r="H27" s="517"/>
      <c r="I27" s="517"/>
      <c r="J27" s="517"/>
      <c r="K27" s="517"/>
      <c r="L27" s="517"/>
      <c r="M27" s="517"/>
      <c r="N27" s="517"/>
      <c r="O27" s="517"/>
      <c r="P27" s="517"/>
      <c r="Q27" s="517"/>
      <c r="R27" s="517"/>
      <c r="S27" s="517"/>
      <c r="T27" s="517"/>
      <c r="U27" s="517"/>
      <c r="V27" s="517"/>
      <c r="W27" s="517"/>
      <c r="X27" s="507"/>
      <c r="Y27" s="516"/>
      <c r="Z27" s="517"/>
      <c r="AA27" s="517"/>
      <c r="AB27" s="517"/>
      <c r="AC27" s="517"/>
      <c r="AD27" s="517"/>
      <c r="AE27" s="517"/>
      <c r="AF27" s="517"/>
      <c r="AG27" s="517"/>
      <c r="AH27" s="517"/>
      <c r="AI27" s="517"/>
      <c r="AJ27" s="517"/>
      <c r="AK27" s="517"/>
      <c r="AL27" s="517"/>
      <c r="AM27" s="517"/>
      <c r="AN27" s="517"/>
      <c r="AO27" s="517"/>
      <c r="AP27" s="517"/>
      <c r="AQ27" s="517"/>
      <c r="AR27" s="517"/>
      <c r="AS27" s="517"/>
      <c r="AT27" s="517"/>
      <c r="AU27" s="517"/>
      <c r="AV27" s="507"/>
      <c r="AW27" s="705"/>
      <c r="AX27" s="271"/>
      <c r="AY27" s="271"/>
      <c r="AZ27" s="271"/>
      <c r="BA27" s="404"/>
    </row>
    <row r="28" spans="2:53" ht="12.9" customHeight="1" x14ac:dyDescent="0.2">
      <c r="B28" s="706"/>
      <c r="C28" s="407"/>
      <c r="D28" s="719"/>
      <c r="E28" s="720"/>
      <c r="F28" s="720"/>
      <c r="G28" s="720"/>
      <c r="H28" s="720"/>
      <c r="I28" s="720"/>
      <c r="J28" s="720"/>
      <c r="K28" s="720"/>
      <c r="L28" s="720"/>
      <c r="M28" s="720"/>
      <c r="N28" s="720"/>
      <c r="O28" s="720"/>
      <c r="P28" s="720"/>
      <c r="Q28" s="720"/>
      <c r="R28" s="720"/>
      <c r="S28" s="720"/>
      <c r="T28" s="720"/>
      <c r="U28" s="720"/>
      <c r="V28" s="720"/>
      <c r="W28" s="720"/>
      <c r="X28" s="721"/>
      <c r="Y28" s="719"/>
      <c r="Z28" s="720"/>
      <c r="AA28" s="720"/>
      <c r="AB28" s="720"/>
      <c r="AC28" s="720"/>
      <c r="AD28" s="720"/>
      <c r="AE28" s="720"/>
      <c r="AF28" s="720"/>
      <c r="AG28" s="720"/>
      <c r="AH28" s="720"/>
      <c r="AI28" s="720"/>
      <c r="AJ28" s="720"/>
      <c r="AK28" s="720"/>
      <c r="AL28" s="720"/>
      <c r="AM28" s="720"/>
      <c r="AN28" s="720"/>
      <c r="AO28" s="720"/>
      <c r="AP28" s="720"/>
      <c r="AQ28" s="720"/>
      <c r="AR28" s="720"/>
      <c r="AS28" s="720"/>
      <c r="AT28" s="720"/>
      <c r="AU28" s="720"/>
      <c r="AV28" s="721"/>
      <c r="AW28" s="706"/>
      <c r="AX28" s="406"/>
      <c r="AY28" s="406"/>
      <c r="AZ28" s="406"/>
      <c r="BA28" s="407"/>
    </row>
    <row r="29" spans="2:53" ht="12.9" customHeight="1" x14ac:dyDescent="0.2">
      <c r="B29" s="707"/>
      <c r="C29" s="417"/>
      <c r="D29" s="546"/>
      <c r="E29" s="547"/>
      <c r="F29" s="547"/>
      <c r="G29" s="547"/>
      <c r="H29" s="547"/>
      <c r="I29" s="547"/>
      <c r="J29" s="547"/>
      <c r="K29" s="547"/>
      <c r="L29" s="547"/>
      <c r="M29" s="547"/>
      <c r="N29" s="547"/>
      <c r="O29" s="547"/>
      <c r="P29" s="547"/>
      <c r="Q29" s="547"/>
      <c r="R29" s="547"/>
      <c r="S29" s="547"/>
      <c r="T29" s="547"/>
      <c r="U29" s="547"/>
      <c r="V29" s="547"/>
      <c r="W29" s="547"/>
      <c r="X29" s="541"/>
      <c r="Y29" s="546"/>
      <c r="Z29" s="547"/>
      <c r="AA29" s="547"/>
      <c r="AB29" s="547"/>
      <c r="AC29" s="547"/>
      <c r="AD29" s="547"/>
      <c r="AE29" s="547"/>
      <c r="AF29" s="547"/>
      <c r="AG29" s="547"/>
      <c r="AH29" s="547"/>
      <c r="AI29" s="547"/>
      <c r="AJ29" s="547"/>
      <c r="AK29" s="547"/>
      <c r="AL29" s="547"/>
      <c r="AM29" s="547"/>
      <c r="AN29" s="547"/>
      <c r="AO29" s="547"/>
      <c r="AP29" s="547"/>
      <c r="AQ29" s="547"/>
      <c r="AR29" s="547"/>
      <c r="AS29" s="547"/>
      <c r="AT29" s="547"/>
      <c r="AU29" s="547"/>
      <c r="AV29" s="541"/>
      <c r="AW29" s="707"/>
      <c r="AX29" s="416"/>
      <c r="AY29" s="416"/>
      <c r="AZ29" s="416"/>
      <c r="BA29" s="417"/>
    </row>
    <row r="30" spans="2:53" ht="12.9" customHeight="1" x14ac:dyDescent="0.2">
      <c r="B30" s="705"/>
      <c r="C30" s="404"/>
      <c r="D30" s="516"/>
      <c r="E30" s="517"/>
      <c r="F30" s="517"/>
      <c r="G30" s="517"/>
      <c r="H30" s="517"/>
      <c r="I30" s="517"/>
      <c r="J30" s="517"/>
      <c r="K30" s="517"/>
      <c r="L30" s="517"/>
      <c r="M30" s="517"/>
      <c r="N30" s="517"/>
      <c r="O30" s="517"/>
      <c r="P30" s="517"/>
      <c r="Q30" s="517"/>
      <c r="R30" s="517"/>
      <c r="S30" s="517"/>
      <c r="T30" s="517"/>
      <c r="U30" s="517"/>
      <c r="V30" s="517"/>
      <c r="W30" s="517"/>
      <c r="X30" s="507"/>
      <c r="Y30" s="516"/>
      <c r="Z30" s="517"/>
      <c r="AA30" s="517"/>
      <c r="AB30" s="517"/>
      <c r="AC30" s="517"/>
      <c r="AD30" s="517"/>
      <c r="AE30" s="517"/>
      <c r="AF30" s="517"/>
      <c r="AG30" s="517"/>
      <c r="AH30" s="517"/>
      <c r="AI30" s="517"/>
      <c r="AJ30" s="517"/>
      <c r="AK30" s="517"/>
      <c r="AL30" s="517"/>
      <c r="AM30" s="517"/>
      <c r="AN30" s="517"/>
      <c r="AO30" s="517"/>
      <c r="AP30" s="517"/>
      <c r="AQ30" s="517"/>
      <c r="AR30" s="517"/>
      <c r="AS30" s="517"/>
      <c r="AT30" s="517"/>
      <c r="AU30" s="517"/>
      <c r="AV30" s="507"/>
      <c r="AW30" s="705"/>
      <c r="AX30" s="271"/>
      <c r="AY30" s="271"/>
      <c r="AZ30" s="271"/>
      <c r="BA30" s="404"/>
    </row>
    <row r="31" spans="2:53" ht="12.9" customHeight="1" x14ac:dyDescent="0.2">
      <c r="B31" s="706"/>
      <c r="C31" s="407"/>
      <c r="D31" s="719"/>
      <c r="E31" s="720"/>
      <c r="F31" s="720"/>
      <c r="G31" s="720"/>
      <c r="H31" s="720"/>
      <c r="I31" s="720"/>
      <c r="J31" s="720"/>
      <c r="K31" s="720"/>
      <c r="L31" s="720"/>
      <c r="M31" s="720"/>
      <c r="N31" s="720"/>
      <c r="O31" s="720"/>
      <c r="P31" s="720"/>
      <c r="Q31" s="720"/>
      <c r="R31" s="720"/>
      <c r="S31" s="720"/>
      <c r="T31" s="720"/>
      <c r="U31" s="720"/>
      <c r="V31" s="720"/>
      <c r="W31" s="720"/>
      <c r="X31" s="721"/>
      <c r="Y31" s="719"/>
      <c r="Z31" s="720"/>
      <c r="AA31" s="720"/>
      <c r="AB31" s="720"/>
      <c r="AC31" s="720"/>
      <c r="AD31" s="720"/>
      <c r="AE31" s="720"/>
      <c r="AF31" s="720"/>
      <c r="AG31" s="720"/>
      <c r="AH31" s="720"/>
      <c r="AI31" s="720"/>
      <c r="AJ31" s="720"/>
      <c r="AK31" s="720"/>
      <c r="AL31" s="720"/>
      <c r="AM31" s="720"/>
      <c r="AN31" s="720"/>
      <c r="AO31" s="720"/>
      <c r="AP31" s="720"/>
      <c r="AQ31" s="720"/>
      <c r="AR31" s="720"/>
      <c r="AS31" s="720"/>
      <c r="AT31" s="720"/>
      <c r="AU31" s="720"/>
      <c r="AV31" s="721"/>
      <c r="AW31" s="706"/>
      <c r="AX31" s="406"/>
      <c r="AY31" s="406"/>
      <c r="AZ31" s="406"/>
      <c r="BA31" s="407"/>
    </row>
    <row r="32" spans="2:53" ht="12.9" customHeight="1" x14ac:dyDescent="0.2">
      <c r="B32" s="707"/>
      <c r="C32" s="417"/>
      <c r="D32" s="546"/>
      <c r="E32" s="547"/>
      <c r="F32" s="547"/>
      <c r="G32" s="547"/>
      <c r="H32" s="547"/>
      <c r="I32" s="547"/>
      <c r="J32" s="547"/>
      <c r="K32" s="547"/>
      <c r="L32" s="547"/>
      <c r="M32" s="547"/>
      <c r="N32" s="547"/>
      <c r="O32" s="547"/>
      <c r="P32" s="547"/>
      <c r="Q32" s="547"/>
      <c r="R32" s="547"/>
      <c r="S32" s="547"/>
      <c r="T32" s="547"/>
      <c r="U32" s="547"/>
      <c r="V32" s="547"/>
      <c r="W32" s="547"/>
      <c r="X32" s="541"/>
      <c r="Y32" s="546"/>
      <c r="Z32" s="547"/>
      <c r="AA32" s="547"/>
      <c r="AB32" s="547"/>
      <c r="AC32" s="547"/>
      <c r="AD32" s="547"/>
      <c r="AE32" s="547"/>
      <c r="AF32" s="547"/>
      <c r="AG32" s="547"/>
      <c r="AH32" s="547"/>
      <c r="AI32" s="547"/>
      <c r="AJ32" s="547"/>
      <c r="AK32" s="547"/>
      <c r="AL32" s="547"/>
      <c r="AM32" s="547"/>
      <c r="AN32" s="547"/>
      <c r="AO32" s="547"/>
      <c r="AP32" s="547"/>
      <c r="AQ32" s="547"/>
      <c r="AR32" s="547"/>
      <c r="AS32" s="547"/>
      <c r="AT32" s="547"/>
      <c r="AU32" s="547"/>
      <c r="AV32" s="541"/>
      <c r="AW32" s="707"/>
      <c r="AX32" s="416"/>
      <c r="AY32" s="416"/>
      <c r="AZ32" s="416"/>
      <c r="BA32" s="417"/>
    </row>
    <row r="33" spans="2:53" ht="12.9" customHeight="1" x14ac:dyDescent="0.2">
      <c r="B33" s="705"/>
      <c r="C33" s="404"/>
      <c r="D33" s="516"/>
      <c r="E33" s="517"/>
      <c r="F33" s="517"/>
      <c r="G33" s="517"/>
      <c r="H33" s="517"/>
      <c r="I33" s="517"/>
      <c r="J33" s="517"/>
      <c r="K33" s="517"/>
      <c r="L33" s="517"/>
      <c r="M33" s="517"/>
      <c r="N33" s="517"/>
      <c r="O33" s="517"/>
      <c r="P33" s="517"/>
      <c r="Q33" s="517"/>
      <c r="R33" s="517"/>
      <c r="S33" s="517"/>
      <c r="T33" s="517"/>
      <c r="U33" s="517"/>
      <c r="V33" s="517"/>
      <c r="W33" s="517"/>
      <c r="X33" s="507"/>
      <c r="Y33" s="516"/>
      <c r="Z33" s="517"/>
      <c r="AA33" s="517"/>
      <c r="AB33" s="517"/>
      <c r="AC33" s="517"/>
      <c r="AD33" s="517"/>
      <c r="AE33" s="517"/>
      <c r="AF33" s="517"/>
      <c r="AG33" s="517"/>
      <c r="AH33" s="517"/>
      <c r="AI33" s="517"/>
      <c r="AJ33" s="517"/>
      <c r="AK33" s="517"/>
      <c r="AL33" s="517"/>
      <c r="AM33" s="517"/>
      <c r="AN33" s="517"/>
      <c r="AO33" s="517"/>
      <c r="AP33" s="517"/>
      <c r="AQ33" s="517"/>
      <c r="AR33" s="517"/>
      <c r="AS33" s="517"/>
      <c r="AT33" s="517"/>
      <c r="AU33" s="517"/>
      <c r="AV33" s="507"/>
      <c r="AW33" s="705"/>
      <c r="AX33" s="271"/>
      <c r="AY33" s="271"/>
      <c r="AZ33" s="271"/>
      <c r="BA33" s="404"/>
    </row>
    <row r="34" spans="2:53" ht="12.9" customHeight="1" x14ac:dyDescent="0.2">
      <c r="B34" s="706"/>
      <c r="C34" s="407"/>
      <c r="D34" s="719"/>
      <c r="E34" s="720"/>
      <c r="F34" s="720"/>
      <c r="G34" s="720"/>
      <c r="H34" s="720"/>
      <c r="I34" s="720"/>
      <c r="J34" s="720"/>
      <c r="K34" s="720"/>
      <c r="L34" s="720"/>
      <c r="M34" s="720"/>
      <c r="N34" s="720"/>
      <c r="O34" s="720"/>
      <c r="P34" s="720"/>
      <c r="Q34" s="720"/>
      <c r="R34" s="720"/>
      <c r="S34" s="720"/>
      <c r="T34" s="720"/>
      <c r="U34" s="720"/>
      <c r="V34" s="720"/>
      <c r="W34" s="720"/>
      <c r="X34" s="721"/>
      <c r="Y34" s="719"/>
      <c r="Z34" s="720"/>
      <c r="AA34" s="720"/>
      <c r="AB34" s="720"/>
      <c r="AC34" s="720"/>
      <c r="AD34" s="720"/>
      <c r="AE34" s="720"/>
      <c r="AF34" s="720"/>
      <c r="AG34" s="720"/>
      <c r="AH34" s="720"/>
      <c r="AI34" s="720"/>
      <c r="AJ34" s="720"/>
      <c r="AK34" s="720"/>
      <c r="AL34" s="720"/>
      <c r="AM34" s="720"/>
      <c r="AN34" s="720"/>
      <c r="AO34" s="720"/>
      <c r="AP34" s="720"/>
      <c r="AQ34" s="720"/>
      <c r="AR34" s="720"/>
      <c r="AS34" s="720"/>
      <c r="AT34" s="720"/>
      <c r="AU34" s="720"/>
      <c r="AV34" s="721"/>
      <c r="AW34" s="706"/>
      <c r="AX34" s="406"/>
      <c r="AY34" s="406"/>
      <c r="AZ34" s="406"/>
      <c r="BA34" s="407"/>
    </row>
    <row r="35" spans="2:53" ht="12.9" customHeight="1" x14ac:dyDescent="0.2">
      <c r="B35" s="707"/>
      <c r="C35" s="417"/>
      <c r="D35" s="546"/>
      <c r="E35" s="547"/>
      <c r="F35" s="547"/>
      <c r="G35" s="547"/>
      <c r="H35" s="547"/>
      <c r="I35" s="547"/>
      <c r="J35" s="547"/>
      <c r="K35" s="547"/>
      <c r="L35" s="547"/>
      <c r="M35" s="547"/>
      <c r="N35" s="547"/>
      <c r="O35" s="547"/>
      <c r="P35" s="547"/>
      <c r="Q35" s="547"/>
      <c r="R35" s="547"/>
      <c r="S35" s="547"/>
      <c r="T35" s="547"/>
      <c r="U35" s="547"/>
      <c r="V35" s="547"/>
      <c r="W35" s="547"/>
      <c r="X35" s="541"/>
      <c r="Y35" s="546"/>
      <c r="Z35" s="547"/>
      <c r="AA35" s="547"/>
      <c r="AB35" s="547"/>
      <c r="AC35" s="547"/>
      <c r="AD35" s="547"/>
      <c r="AE35" s="547"/>
      <c r="AF35" s="547"/>
      <c r="AG35" s="547"/>
      <c r="AH35" s="547"/>
      <c r="AI35" s="547"/>
      <c r="AJ35" s="547"/>
      <c r="AK35" s="547"/>
      <c r="AL35" s="547"/>
      <c r="AM35" s="547"/>
      <c r="AN35" s="547"/>
      <c r="AO35" s="547"/>
      <c r="AP35" s="547"/>
      <c r="AQ35" s="547"/>
      <c r="AR35" s="547"/>
      <c r="AS35" s="547"/>
      <c r="AT35" s="547"/>
      <c r="AU35" s="547"/>
      <c r="AV35" s="541"/>
      <c r="AW35" s="707"/>
      <c r="AX35" s="416"/>
      <c r="AY35" s="416"/>
      <c r="AZ35" s="416"/>
      <c r="BA35" s="417"/>
    </row>
    <row r="36" spans="2:53" ht="12.9" customHeight="1" x14ac:dyDescent="0.2">
      <c r="B36" s="705"/>
      <c r="C36" s="404"/>
      <c r="D36" s="516"/>
      <c r="E36" s="517"/>
      <c r="F36" s="517"/>
      <c r="G36" s="517"/>
      <c r="H36" s="517"/>
      <c r="I36" s="517"/>
      <c r="J36" s="517"/>
      <c r="K36" s="517"/>
      <c r="L36" s="517"/>
      <c r="M36" s="517"/>
      <c r="N36" s="517"/>
      <c r="O36" s="517"/>
      <c r="P36" s="517"/>
      <c r="Q36" s="517"/>
      <c r="R36" s="517"/>
      <c r="S36" s="517"/>
      <c r="T36" s="517"/>
      <c r="U36" s="517"/>
      <c r="V36" s="517"/>
      <c r="W36" s="517"/>
      <c r="X36" s="507"/>
      <c r="Y36" s="516"/>
      <c r="Z36" s="517"/>
      <c r="AA36" s="517"/>
      <c r="AB36" s="517"/>
      <c r="AC36" s="517"/>
      <c r="AD36" s="517"/>
      <c r="AE36" s="517"/>
      <c r="AF36" s="517"/>
      <c r="AG36" s="517"/>
      <c r="AH36" s="517"/>
      <c r="AI36" s="517"/>
      <c r="AJ36" s="517"/>
      <c r="AK36" s="517"/>
      <c r="AL36" s="517"/>
      <c r="AM36" s="517"/>
      <c r="AN36" s="517"/>
      <c r="AO36" s="517"/>
      <c r="AP36" s="517"/>
      <c r="AQ36" s="517"/>
      <c r="AR36" s="517"/>
      <c r="AS36" s="517"/>
      <c r="AT36" s="517"/>
      <c r="AU36" s="517"/>
      <c r="AV36" s="507"/>
      <c r="AW36" s="705"/>
      <c r="AX36" s="271"/>
      <c r="AY36" s="271"/>
      <c r="AZ36" s="271"/>
      <c r="BA36" s="404"/>
    </row>
    <row r="37" spans="2:53" ht="12.9" customHeight="1" x14ac:dyDescent="0.2">
      <c r="B37" s="706"/>
      <c r="C37" s="407"/>
      <c r="D37" s="719"/>
      <c r="E37" s="720"/>
      <c r="F37" s="720"/>
      <c r="G37" s="720"/>
      <c r="H37" s="720"/>
      <c r="I37" s="720"/>
      <c r="J37" s="720"/>
      <c r="K37" s="720"/>
      <c r="L37" s="720"/>
      <c r="M37" s="720"/>
      <c r="N37" s="720"/>
      <c r="O37" s="720"/>
      <c r="P37" s="720"/>
      <c r="Q37" s="720"/>
      <c r="R37" s="720"/>
      <c r="S37" s="720"/>
      <c r="T37" s="720"/>
      <c r="U37" s="720"/>
      <c r="V37" s="720"/>
      <c r="W37" s="720"/>
      <c r="X37" s="721"/>
      <c r="Y37" s="719"/>
      <c r="Z37" s="720"/>
      <c r="AA37" s="720"/>
      <c r="AB37" s="720"/>
      <c r="AC37" s="720"/>
      <c r="AD37" s="720"/>
      <c r="AE37" s="720"/>
      <c r="AF37" s="720"/>
      <c r="AG37" s="720"/>
      <c r="AH37" s="720"/>
      <c r="AI37" s="720"/>
      <c r="AJ37" s="720"/>
      <c r="AK37" s="720"/>
      <c r="AL37" s="720"/>
      <c r="AM37" s="720"/>
      <c r="AN37" s="720"/>
      <c r="AO37" s="720"/>
      <c r="AP37" s="720"/>
      <c r="AQ37" s="720"/>
      <c r="AR37" s="720"/>
      <c r="AS37" s="720"/>
      <c r="AT37" s="720"/>
      <c r="AU37" s="720"/>
      <c r="AV37" s="721"/>
      <c r="AW37" s="706"/>
      <c r="AX37" s="406"/>
      <c r="AY37" s="406"/>
      <c r="AZ37" s="406"/>
      <c r="BA37" s="407"/>
    </row>
    <row r="38" spans="2:53" ht="12.9" customHeight="1" x14ac:dyDescent="0.2">
      <c r="B38" s="707"/>
      <c r="C38" s="417"/>
      <c r="D38" s="546"/>
      <c r="E38" s="547"/>
      <c r="F38" s="547"/>
      <c r="G38" s="547"/>
      <c r="H38" s="547"/>
      <c r="I38" s="547"/>
      <c r="J38" s="547"/>
      <c r="K38" s="547"/>
      <c r="L38" s="547"/>
      <c r="M38" s="547"/>
      <c r="N38" s="547"/>
      <c r="O38" s="547"/>
      <c r="P38" s="547"/>
      <c r="Q38" s="547"/>
      <c r="R38" s="547"/>
      <c r="S38" s="547"/>
      <c r="T38" s="547"/>
      <c r="U38" s="547"/>
      <c r="V38" s="547"/>
      <c r="W38" s="547"/>
      <c r="X38" s="541"/>
      <c r="Y38" s="546"/>
      <c r="Z38" s="547"/>
      <c r="AA38" s="547"/>
      <c r="AB38" s="547"/>
      <c r="AC38" s="547"/>
      <c r="AD38" s="547"/>
      <c r="AE38" s="547"/>
      <c r="AF38" s="547"/>
      <c r="AG38" s="547"/>
      <c r="AH38" s="547"/>
      <c r="AI38" s="547"/>
      <c r="AJ38" s="547"/>
      <c r="AK38" s="547"/>
      <c r="AL38" s="547"/>
      <c r="AM38" s="547"/>
      <c r="AN38" s="547"/>
      <c r="AO38" s="547"/>
      <c r="AP38" s="547"/>
      <c r="AQ38" s="547"/>
      <c r="AR38" s="547"/>
      <c r="AS38" s="547"/>
      <c r="AT38" s="547"/>
      <c r="AU38" s="547"/>
      <c r="AV38" s="541"/>
      <c r="AW38" s="707"/>
      <c r="AX38" s="416"/>
      <c r="AY38" s="416"/>
      <c r="AZ38" s="416"/>
      <c r="BA38" s="417"/>
    </row>
    <row r="39" spans="2:53" ht="12.9" customHeight="1" x14ac:dyDescent="0.2">
      <c r="B39" s="705"/>
      <c r="C39" s="404"/>
      <c r="D39" s="516"/>
      <c r="E39" s="517"/>
      <c r="F39" s="517"/>
      <c r="G39" s="517"/>
      <c r="H39" s="517"/>
      <c r="I39" s="517"/>
      <c r="J39" s="517"/>
      <c r="K39" s="517"/>
      <c r="L39" s="517"/>
      <c r="M39" s="517"/>
      <c r="N39" s="517"/>
      <c r="O39" s="517"/>
      <c r="P39" s="517"/>
      <c r="Q39" s="517"/>
      <c r="R39" s="517"/>
      <c r="S39" s="517"/>
      <c r="T39" s="517"/>
      <c r="U39" s="517"/>
      <c r="V39" s="517"/>
      <c r="W39" s="517"/>
      <c r="X39" s="507"/>
      <c r="Y39" s="516"/>
      <c r="Z39" s="517"/>
      <c r="AA39" s="517"/>
      <c r="AB39" s="517"/>
      <c r="AC39" s="517"/>
      <c r="AD39" s="517"/>
      <c r="AE39" s="517"/>
      <c r="AF39" s="517"/>
      <c r="AG39" s="517"/>
      <c r="AH39" s="517"/>
      <c r="AI39" s="517"/>
      <c r="AJ39" s="517"/>
      <c r="AK39" s="517"/>
      <c r="AL39" s="517"/>
      <c r="AM39" s="517"/>
      <c r="AN39" s="517"/>
      <c r="AO39" s="517"/>
      <c r="AP39" s="517"/>
      <c r="AQ39" s="517"/>
      <c r="AR39" s="517"/>
      <c r="AS39" s="517"/>
      <c r="AT39" s="517"/>
      <c r="AU39" s="517"/>
      <c r="AV39" s="507"/>
      <c r="AW39" s="705"/>
      <c r="AX39" s="271"/>
      <c r="AY39" s="271"/>
      <c r="AZ39" s="271"/>
      <c r="BA39" s="404"/>
    </row>
    <row r="40" spans="2:53" ht="12.9" customHeight="1" x14ac:dyDescent="0.2">
      <c r="B40" s="706"/>
      <c r="C40" s="407"/>
      <c r="D40" s="719"/>
      <c r="E40" s="720"/>
      <c r="F40" s="720"/>
      <c r="G40" s="720"/>
      <c r="H40" s="720"/>
      <c r="I40" s="720"/>
      <c r="J40" s="720"/>
      <c r="K40" s="720"/>
      <c r="L40" s="720"/>
      <c r="M40" s="720"/>
      <c r="N40" s="720"/>
      <c r="O40" s="720"/>
      <c r="P40" s="720"/>
      <c r="Q40" s="720"/>
      <c r="R40" s="720"/>
      <c r="S40" s="720"/>
      <c r="T40" s="720"/>
      <c r="U40" s="720"/>
      <c r="V40" s="720"/>
      <c r="W40" s="720"/>
      <c r="X40" s="721"/>
      <c r="Y40" s="719"/>
      <c r="Z40" s="720"/>
      <c r="AA40" s="720"/>
      <c r="AB40" s="720"/>
      <c r="AC40" s="720"/>
      <c r="AD40" s="720"/>
      <c r="AE40" s="720"/>
      <c r="AF40" s="720"/>
      <c r="AG40" s="720"/>
      <c r="AH40" s="720"/>
      <c r="AI40" s="720"/>
      <c r="AJ40" s="720"/>
      <c r="AK40" s="720"/>
      <c r="AL40" s="720"/>
      <c r="AM40" s="720"/>
      <c r="AN40" s="720"/>
      <c r="AO40" s="720"/>
      <c r="AP40" s="720"/>
      <c r="AQ40" s="720"/>
      <c r="AR40" s="720"/>
      <c r="AS40" s="720"/>
      <c r="AT40" s="720"/>
      <c r="AU40" s="720"/>
      <c r="AV40" s="721"/>
      <c r="AW40" s="706"/>
      <c r="AX40" s="406"/>
      <c r="AY40" s="406"/>
      <c r="AZ40" s="406"/>
      <c r="BA40" s="407"/>
    </row>
    <row r="41" spans="2:53" ht="12.9" customHeight="1" x14ac:dyDescent="0.2">
      <c r="B41" s="707"/>
      <c r="C41" s="417"/>
      <c r="D41" s="546"/>
      <c r="E41" s="547"/>
      <c r="F41" s="547"/>
      <c r="G41" s="547"/>
      <c r="H41" s="547"/>
      <c r="I41" s="547"/>
      <c r="J41" s="547"/>
      <c r="K41" s="547"/>
      <c r="L41" s="547"/>
      <c r="M41" s="547"/>
      <c r="N41" s="547"/>
      <c r="O41" s="547"/>
      <c r="P41" s="547"/>
      <c r="Q41" s="547"/>
      <c r="R41" s="547"/>
      <c r="S41" s="547"/>
      <c r="T41" s="547"/>
      <c r="U41" s="547"/>
      <c r="V41" s="547"/>
      <c r="W41" s="547"/>
      <c r="X41" s="541"/>
      <c r="Y41" s="546"/>
      <c r="Z41" s="547"/>
      <c r="AA41" s="547"/>
      <c r="AB41" s="547"/>
      <c r="AC41" s="547"/>
      <c r="AD41" s="547"/>
      <c r="AE41" s="547"/>
      <c r="AF41" s="547"/>
      <c r="AG41" s="547"/>
      <c r="AH41" s="547"/>
      <c r="AI41" s="547"/>
      <c r="AJ41" s="547"/>
      <c r="AK41" s="547"/>
      <c r="AL41" s="547"/>
      <c r="AM41" s="547"/>
      <c r="AN41" s="547"/>
      <c r="AO41" s="547"/>
      <c r="AP41" s="547"/>
      <c r="AQ41" s="547"/>
      <c r="AR41" s="547"/>
      <c r="AS41" s="547"/>
      <c r="AT41" s="547"/>
      <c r="AU41" s="547"/>
      <c r="AV41" s="541"/>
      <c r="AW41" s="707"/>
      <c r="AX41" s="416"/>
      <c r="AY41" s="416"/>
      <c r="AZ41" s="416"/>
      <c r="BA41" s="417"/>
    </row>
    <row r="42" spans="2:53" ht="7.5" customHeight="1" x14ac:dyDescent="0.2"/>
    <row r="43" spans="2:53" ht="12.9" customHeight="1" x14ac:dyDescent="0.2"/>
    <row r="44" spans="2:53" ht="12.9" customHeight="1" x14ac:dyDescent="0.2"/>
  </sheetData>
  <mergeCells count="50">
    <mergeCell ref="Y36:AV38"/>
    <mergeCell ref="D21:X23"/>
    <mergeCell ref="Y21:AV23"/>
    <mergeCell ref="D24:X26"/>
    <mergeCell ref="Y24:AV26"/>
    <mergeCell ref="D27:X29"/>
    <mergeCell ref="Y27:AV29"/>
    <mergeCell ref="D12:X14"/>
    <mergeCell ref="Y12:AV14"/>
    <mergeCell ref="D15:X17"/>
    <mergeCell ref="Y15:AV17"/>
    <mergeCell ref="D18:X20"/>
    <mergeCell ref="Y18:AV20"/>
    <mergeCell ref="B30:C32"/>
    <mergeCell ref="B33:C35"/>
    <mergeCell ref="B36:C38"/>
    <mergeCell ref="B39:C41"/>
    <mergeCell ref="AW24:BA26"/>
    <mergeCell ref="AW27:BA29"/>
    <mergeCell ref="AW30:BA32"/>
    <mergeCell ref="AW33:BA35"/>
    <mergeCell ref="AW36:BA38"/>
    <mergeCell ref="D39:X41"/>
    <mergeCell ref="Y39:AV41"/>
    <mergeCell ref="D30:X32"/>
    <mergeCell ref="Y30:AV32"/>
    <mergeCell ref="D33:X35"/>
    <mergeCell ref="Y33:AV35"/>
    <mergeCell ref="D36:X38"/>
    <mergeCell ref="AW9:BA11"/>
    <mergeCell ref="AW12:BA14"/>
    <mergeCell ref="AW15:BA17"/>
    <mergeCell ref="AW18:BA20"/>
    <mergeCell ref="AW39:BA41"/>
    <mergeCell ref="B24:C26"/>
    <mergeCell ref="B27:C29"/>
    <mergeCell ref="AP2:BA2"/>
    <mergeCell ref="C3:AA4"/>
    <mergeCell ref="B6:C8"/>
    <mergeCell ref="B9:C11"/>
    <mergeCell ref="D6:X8"/>
    <mergeCell ref="Y6:AV8"/>
    <mergeCell ref="D9:X11"/>
    <mergeCell ref="Y9:AV11"/>
    <mergeCell ref="AW21:BA23"/>
    <mergeCell ref="B12:C14"/>
    <mergeCell ref="B15:C17"/>
    <mergeCell ref="B18:C20"/>
    <mergeCell ref="B21:C23"/>
    <mergeCell ref="AW6:BA8"/>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00B050"/>
  </sheetPr>
  <dimension ref="B1:BC55"/>
  <sheetViews>
    <sheetView showGridLines="0" workbookViewId="0"/>
  </sheetViews>
  <sheetFormatPr defaultColWidth="9" defaultRowHeight="13.2" x14ac:dyDescent="0.2"/>
  <cols>
    <col min="1" max="1" width="1.6640625" style="65" customWidth="1"/>
    <col min="2" max="45" width="2.6640625" style="65" customWidth="1"/>
    <col min="46" max="55" width="2.109375" style="65" customWidth="1"/>
    <col min="56" max="56" width="1.6640625" style="65" customWidth="1"/>
    <col min="57" max="16384" width="9" style="65"/>
  </cols>
  <sheetData>
    <row r="1" spans="2:55" s="3" customFormat="1" ht="7.5" customHeight="1" x14ac:dyDescent="0.2"/>
    <row r="2" spans="2:55" s="3" customFormat="1" ht="20.100000000000001" customHeight="1" x14ac:dyDescent="0.2">
      <c r="C2" s="23" t="s">
        <v>214</v>
      </c>
      <c r="AN2" s="687" t="s">
        <v>281</v>
      </c>
      <c r="AO2" s="743"/>
      <c r="AP2" s="743"/>
      <c r="AQ2" s="743"/>
      <c r="AR2" s="743"/>
      <c r="AS2" s="743"/>
      <c r="AT2" s="743"/>
      <c r="AU2" s="743"/>
      <c r="AV2" s="743"/>
      <c r="AW2" s="743"/>
      <c r="AX2" s="743"/>
      <c r="AY2" s="743"/>
      <c r="AZ2" s="743"/>
      <c r="BA2" s="743"/>
      <c r="BB2" s="743"/>
      <c r="BC2" s="743"/>
    </row>
    <row r="3" spans="2:55" s="3" customFormat="1" ht="20.100000000000001" customHeight="1" x14ac:dyDescent="0.2">
      <c r="C3" s="23"/>
      <c r="AH3" s="62"/>
      <c r="AI3" s="62"/>
      <c r="AJ3" s="62"/>
      <c r="AK3" s="62"/>
      <c r="AL3" s="62"/>
      <c r="AM3" s="62"/>
      <c r="AN3" s="62"/>
      <c r="AO3" s="62"/>
      <c r="AP3" s="62"/>
      <c r="AQ3" s="62"/>
      <c r="AR3" s="62"/>
      <c r="AS3" s="62"/>
    </row>
    <row r="4" spans="2:55" s="3" customFormat="1" ht="18" customHeight="1" x14ac:dyDescent="0.2">
      <c r="D4" s="697" t="s">
        <v>221</v>
      </c>
      <c r="E4" s="698"/>
      <c r="F4" s="698"/>
      <c r="G4" s="698"/>
      <c r="H4" s="698"/>
      <c r="I4" s="698"/>
      <c r="J4" s="698"/>
      <c r="K4" s="698"/>
      <c r="L4" s="698"/>
      <c r="M4" s="698"/>
      <c r="N4" s="698"/>
      <c r="O4" s="698"/>
      <c r="P4" s="698"/>
      <c r="Q4" s="698"/>
      <c r="R4" s="698"/>
      <c r="S4" s="698"/>
      <c r="T4" s="698"/>
      <c r="U4" s="699"/>
      <c r="V4" s="699"/>
      <c r="W4" s="699"/>
      <c r="X4" s="699"/>
      <c r="Y4" s="699"/>
      <c r="Z4" s="699"/>
      <c r="AA4" s="699"/>
      <c r="AB4" s="699"/>
      <c r="AC4" s="699"/>
      <c r="AD4" s="699"/>
      <c r="AE4" s="700"/>
    </row>
    <row r="5" spans="2:55" ht="18" customHeight="1" x14ac:dyDescent="0.2">
      <c r="C5" s="67"/>
      <c r="D5" s="701"/>
      <c r="E5" s="702"/>
      <c r="F5" s="702"/>
      <c r="G5" s="702"/>
      <c r="H5" s="702"/>
      <c r="I5" s="702"/>
      <c r="J5" s="702"/>
      <c r="K5" s="702"/>
      <c r="L5" s="702"/>
      <c r="M5" s="702"/>
      <c r="N5" s="702"/>
      <c r="O5" s="702"/>
      <c r="P5" s="702"/>
      <c r="Q5" s="702"/>
      <c r="R5" s="702"/>
      <c r="S5" s="702"/>
      <c r="T5" s="702"/>
      <c r="U5" s="703"/>
      <c r="V5" s="703"/>
      <c r="W5" s="703"/>
      <c r="X5" s="703"/>
      <c r="Y5" s="703"/>
      <c r="Z5" s="703"/>
      <c r="AA5" s="703"/>
      <c r="AB5" s="703"/>
      <c r="AC5" s="703"/>
      <c r="AD5" s="703"/>
      <c r="AE5" s="704"/>
      <c r="AF5" s="77"/>
      <c r="AG5" s="77"/>
      <c r="AH5" s="77"/>
      <c r="AI5" s="77"/>
      <c r="AJ5" s="77"/>
      <c r="AK5" s="77"/>
      <c r="AL5" s="77"/>
      <c r="AM5" s="77"/>
      <c r="AN5" s="77"/>
      <c r="AO5" s="77"/>
      <c r="AP5" s="77"/>
      <c r="AQ5" s="77"/>
      <c r="AR5" s="77"/>
      <c r="AS5" s="77"/>
    </row>
    <row r="6" spans="2:55" ht="18" customHeight="1" x14ac:dyDescent="0.2">
      <c r="C6" s="28"/>
      <c r="D6" s="78"/>
      <c r="E6" s="78"/>
      <c r="F6" s="78"/>
      <c r="G6" s="78"/>
      <c r="H6" s="78"/>
      <c r="I6" s="78"/>
      <c r="J6" s="78"/>
      <c r="K6" s="78"/>
      <c r="L6" s="78"/>
      <c r="M6" s="78"/>
      <c r="N6" s="78"/>
      <c r="O6" s="78"/>
      <c r="P6" s="78"/>
      <c r="Q6" s="78"/>
      <c r="R6" s="78"/>
      <c r="S6" s="78"/>
      <c r="T6" s="78"/>
      <c r="U6" s="79"/>
      <c r="V6" s="79"/>
      <c r="W6" s="79"/>
      <c r="X6" s="79"/>
      <c r="Y6" s="79"/>
      <c r="Z6" s="79"/>
      <c r="AA6" s="79"/>
      <c r="AB6" s="79"/>
      <c r="AC6" s="79"/>
      <c r="AD6" s="79"/>
      <c r="AE6" s="79"/>
      <c r="AF6" s="77"/>
      <c r="AG6" s="77"/>
      <c r="AH6" s="77"/>
      <c r="AI6" s="77"/>
      <c r="AJ6" s="77"/>
      <c r="AK6" s="77"/>
      <c r="AL6" s="77"/>
      <c r="AM6" s="77"/>
      <c r="AN6" s="77"/>
      <c r="AO6" s="77"/>
      <c r="AP6" s="77"/>
      <c r="AQ6" s="77"/>
      <c r="AR6" s="77"/>
      <c r="AS6" s="77"/>
    </row>
    <row r="7" spans="2:55" ht="20.100000000000001" customHeight="1" x14ac:dyDescent="0.2">
      <c r="C7" s="28"/>
      <c r="D7" s="732" t="s">
        <v>224</v>
      </c>
      <c r="E7" s="733"/>
      <c r="F7" s="733"/>
      <c r="G7" s="733"/>
      <c r="H7" s="733"/>
      <c r="I7" s="733"/>
      <c r="J7" s="733"/>
      <c r="K7" s="733"/>
      <c r="L7" s="389"/>
      <c r="M7" s="389"/>
      <c r="O7" s="732" t="s">
        <v>223</v>
      </c>
      <c r="P7" s="733"/>
      <c r="Q7" s="733"/>
      <c r="R7" s="733"/>
      <c r="S7" s="733"/>
      <c r="T7" s="733"/>
      <c r="U7" s="733"/>
      <c r="V7" s="733"/>
      <c r="W7" s="389"/>
      <c r="X7" s="389"/>
      <c r="Z7" s="729" t="s">
        <v>222</v>
      </c>
      <c r="AA7" s="730"/>
      <c r="AB7" s="730"/>
      <c r="AC7" s="730"/>
      <c r="AD7" s="730"/>
      <c r="AE7" s="730"/>
      <c r="AF7" s="730"/>
      <c r="AG7" s="730"/>
      <c r="AH7" s="731"/>
      <c r="AI7" s="13"/>
      <c r="AJ7" s="13"/>
      <c r="AK7" s="13"/>
      <c r="AL7" s="13"/>
      <c r="AM7" s="13"/>
      <c r="AN7" s="77"/>
      <c r="AO7" s="77"/>
      <c r="AP7" s="77"/>
      <c r="AQ7" s="77"/>
      <c r="AR7" s="77"/>
      <c r="AS7" s="77"/>
      <c r="AT7" s="726" t="s">
        <v>243</v>
      </c>
      <c r="AU7" s="727"/>
      <c r="AV7" s="727"/>
      <c r="AW7" s="727"/>
      <c r="AX7" s="727"/>
      <c r="AY7" s="727"/>
      <c r="AZ7" s="727"/>
      <c r="BA7" s="727"/>
      <c r="BB7" s="727"/>
      <c r="BC7" s="728"/>
    </row>
    <row r="8" spans="2:55" ht="50.1" customHeight="1" x14ac:dyDescent="0.2">
      <c r="D8" s="51"/>
      <c r="E8" s="51"/>
      <c r="F8" s="51"/>
      <c r="G8" s="51"/>
      <c r="H8" s="51"/>
      <c r="I8" s="51"/>
      <c r="J8" s="51"/>
      <c r="K8" s="51"/>
      <c r="L8" s="51"/>
      <c r="M8" s="51"/>
      <c r="N8" s="51"/>
      <c r="O8" s="51"/>
      <c r="P8" s="51"/>
      <c r="Q8" s="51"/>
      <c r="R8" s="51"/>
      <c r="S8" s="51"/>
      <c r="T8" s="51"/>
      <c r="U8" s="51"/>
      <c r="V8" s="51"/>
      <c r="W8" s="51"/>
      <c r="X8" s="51"/>
      <c r="Y8" s="51"/>
      <c r="Z8" s="51"/>
      <c r="AH8" s="13"/>
      <c r="AI8" s="28"/>
      <c r="AJ8" s="726" t="s">
        <v>244</v>
      </c>
      <c r="AK8" s="727"/>
      <c r="AL8" s="727"/>
      <c r="AM8" s="727"/>
      <c r="AN8" s="727"/>
      <c r="AO8" s="727"/>
      <c r="AP8" s="727"/>
      <c r="AQ8" s="727"/>
      <c r="AR8" s="727"/>
      <c r="AS8" s="728"/>
      <c r="AT8" s="740" t="s">
        <v>219</v>
      </c>
      <c r="AU8" s="742"/>
      <c r="AV8" s="740" t="s">
        <v>239</v>
      </c>
      <c r="AW8" s="742"/>
      <c r="AX8" s="740" t="s">
        <v>240</v>
      </c>
      <c r="AY8" s="742"/>
      <c r="AZ8" s="740" t="s">
        <v>241</v>
      </c>
      <c r="BA8" s="742"/>
      <c r="BB8" s="740" t="s">
        <v>242</v>
      </c>
      <c r="BC8" s="741"/>
    </row>
    <row r="9" spans="2:55" ht="9.9" customHeight="1" x14ac:dyDescent="0.2">
      <c r="F9" s="753"/>
      <c r="G9" s="753"/>
      <c r="H9" s="753"/>
      <c r="I9" s="753"/>
      <c r="J9" s="753"/>
      <c r="K9" s="753"/>
      <c r="L9" s="753"/>
      <c r="M9" s="753"/>
      <c r="P9" s="734"/>
      <c r="Q9" s="735"/>
      <c r="R9" s="735"/>
      <c r="S9" s="735"/>
      <c r="T9" s="735"/>
      <c r="U9" s="735"/>
      <c r="V9" s="735"/>
      <c r="W9" s="736"/>
      <c r="Z9" s="734"/>
      <c r="AA9" s="735"/>
      <c r="AB9" s="735"/>
      <c r="AC9" s="735"/>
      <c r="AD9" s="735"/>
      <c r="AE9" s="735"/>
      <c r="AF9" s="735"/>
      <c r="AG9" s="736"/>
      <c r="AH9" s="28"/>
      <c r="AI9" s="28"/>
      <c r="AJ9" s="688"/>
      <c r="AK9" s="689"/>
      <c r="AL9" s="689"/>
      <c r="AM9" s="689"/>
      <c r="AN9" s="689"/>
      <c r="AO9" s="689"/>
      <c r="AP9" s="689"/>
      <c r="AQ9" s="689"/>
      <c r="AR9" s="689"/>
      <c r="AS9" s="690"/>
      <c r="AT9" s="688"/>
      <c r="AU9" s="690"/>
      <c r="AV9" s="688"/>
      <c r="AW9" s="690"/>
      <c r="AX9" s="688"/>
      <c r="AY9" s="690"/>
      <c r="AZ9" s="688"/>
      <c r="BA9" s="690"/>
      <c r="BB9" s="688"/>
      <c r="BC9" s="690"/>
    </row>
    <row r="10" spans="2:55" ht="9.9" customHeight="1" thickBot="1" x14ac:dyDescent="0.25">
      <c r="F10" s="753"/>
      <c r="G10" s="753"/>
      <c r="H10" s="753"/>
      <c r="I10" s="753"/>
      <c r="J10" s="753"/>
      <c r="K10" s="753"/>
      <c r="L10" s="753"/>
      <c r="M10" s="753"/>
      <c r="P10" s="737"/>
      <c r="Q10" s="738"/>
      <c r="R10" s="738"/>
      <c r="S10" s="738"/>
      <c r="T10" s="738"/>
      <c r="U10" s="738"/>
      <c r="V10" s="738"/>
      <c r="W10" s="739"/>
      <c r="Z10" s="737"/>
      <c r="AA10" s="738"/>
      <c r="AB10" s="738"/>
      <c r="AC10" s="738"/>
      <c r="AD10" s="738"/>
      <c r="AE10" s="738"/>
      <c r="AF10" s="738"/>
      <c r="AG10" s="739"/>
      <c r="AH10" s="28"/>
      <c r="AI10" s="28"/>
      <c r="AJ10" s="694"/>
      <c r="AK10" s="695"/>
      <c r="AL10" s="695"/>
      <c r="AM10" s="695"/>
      <c r="AN10" s="695"/>
      <c r="AO10" s="695"/>
      <c r="AP10" s="695"/>
      <c r="AQ10" s="695"/>
      <c r="AR10" s="695"/>
      <c r="AS10" s="696"/>
      <c r="AT10" s="694"/>
      <c r="AU10" s="696"/>
      <c r="AV10" s="694"/>
      <c r="AW10" s="696"/>
      <c r="AX10" s="694"/>
      <c r="AY10" s="696"/>
      <c r="AZ10" s="694"/>
      <c r="BA10" s="696"/>
      <c r="BB10" s="694"/>
      <c r="BC10" s="696"/>
    </row>
    <row r="11" spans="2:55" ht="9.9" customHeight="1" thickTop="1" x14ac:dyDescent="0.2">
      <c r="B11" s="754"/>
      <c r="C11" s="755"/>
      <c r="F11" s="753"/>
      <c r="G11" s="753"/>
      <c r="H11" s="753"/>
      <c r="I11" s="753"/>
      <c r="J11" s="753"/>
      <c r="K11" s="753"/>
      <c r="L11" s="753"/>
      <c r="M11" s="753"/>
      <c r="P11" s="734"/>
      <c r="Q11" s="735"/>
      <c r="R11" s="735"/>
      <c r="S11" s="735"/>
      <c r="T11" s="735"/>
      <c r="U11" s="735"/>
      <c r="V11" s="735"/>
      <c r="W11" s="736"/>
      <c r="Z11" s="734"/>
      <c r="AA11" s="735"/>
      <c r="AB11" s="735"/>
      <c r="AC11" s="735"/>
      <c r="AD11" s="735"/>
      <c r="AE11" s="735"/>
      <c r="AF11" s="735"/>
      <c r="AG11" s="736"/>
      <c r="AH11" s="28"/>
      <c r="AI11" s="28"/>
      <c r="AJ11" s="688"/>
      <c r="AK11" s="689"/>
      <c r="AL11" s="689"/>
      <c r="AM11" s="689"/>
      <c r="AN11" s="689"/>
      <c r="AO11" s="689"/>
      <c r="AP11" s="689"/>
      <c r="AQ11" s="689"/>
      <c r="AR11" s="689"/>
      <c r="AS11" s="690"/>
      <c r="AT11" s="688"/>
      <c r="AU11" s="690"/>
      <c r="AV11" s="688"/>
      <c r="AW11" s="690"/>
      <c r="AX11" s="688"/>
      <c r="AY11" s="690"/>
      <c r="AZ11" s="688"/>
      <c r="BA11" s="690"/>
      <c r="BB11" s="688"/>
      <c r="BC11" s="690"/>
    </row>
    <row r="12" spans="2:55" ht="9.9" customHeight="1" x14ac:dyDescent="0.2">
      <c r="B12" s="756"/>
      <c r="C12" s="757"/>
      <c r="F12" s="738"/>
      <c r="G12" s="738"/>
      <c r="H12" s="738"/>
      <c r="I12" s="738"/>
      <c r="J12" s="738"/>
      <c r="K12" s="738"/>
      <c r="L12" s="738"/>
      <c r="M12" s="738"/>
      <c r="P12" s="737"/>
      <c r="Q12" s="738"/>
      <c r="R12" s="738"/>
      <c r="S12" s="738"/>
      <c r="T12" s="738"/>
      <c r="U12" s="738"/>
      <c r="V12" s="738"/>
      <c r="W12" s="739"/>
      <c r="Z12" s="737"/>
      <c r="AA12" s="738"/>
      <c r="AB12" s="738"/>
      <c r="AC12" s="738"/>
      <c r="AD12" s="738"/>
      <c r="AE12" s="738"/>
      <c r="AF12" s="738"/>
      <c r="AG12" s="739"/>
      <c r="AH12" s="28"/>
      <c r="AI12" s="28"/>
      <c r="AJ12" s="694"/>
      <c r="AK12" s="695"/>
      <c r="AL12" s="695"/>
      <c r="AM12" s="695"/>
      <c r="AN12" s="695"/>
      <c r="AO12" s="695"/>
      <c r="AP12" s="695"/>
      <c r="AQ12" s="695"/>
      <c r="AR12" s="695"/>
      <c r="AS12" s="696"/>
      <c r="AT12" s="694"/>
      <c r="AU12" s="696"/>
      <c r="AV12" s="694"/>
      <c r="AW12" s="696"/>
      <c r="AX12" s="694"/>
      <c r="AY12" s="696"/>
      <c r="AZ12" s="694"/>
      <c r="BA12" s="696"/>
      <c r="BB12" s="694"/>
      <c r="BC12" s="696"/>
    </row>
    <row r="13" spans="2:55" ht="9.9" customHeight="1" x14ac:dyDescent="0.2">
      <c r="B13" s="756"/>
      <c r="C13" s="757"/>
      <c r="F13" s="734"/>
      <c r="G13" s="735"/>
      <c r="H13" s="735"/>
      <c r="I13" s="735"/>
      <c r="J13" s="735"/>
      <c r="K13" s="735"/>
      <c r="L13" s="735"/>
      <c r="M13" s="736"/>
      <c r="P13" s="734"/>
      <c r="Q13" s="735"/>
      <c r="R13" s="735"/>
      <c r="S13" s="735"/>
      <c r="T13" s="735"/>
      <c r="U13" s="735"/>
      <c r="V13" s="735"/>
      <c r="W13" s="736"/>
      <c r="Z13" s="734"/>
      <c r="AA13" s="735"/>
      <c r="AB13" s="735"/>
      <c r="AC13" s="735"/>
      <c r="AD13" s="735"/>
      <c r="AE13" s="735"/>
      <c r="AF13" s="735"/>
      <c r="AG13" s="736"/>
      <c r="AH13" s="28"/>
      <c r="AI13" s="28"/>
      <c r="AJ13" s="688"/>
      <c r="AK13" s="689"/>
      <c r="AL13" s="689"/>
      <c r="AM13" s="689"/>
      <c r="AN13" s="689"/>
      <c r="AO13" s="689"/>
      <c r="AP13" s="689"/>
      <c r="AQ13" s="689"/>
      <c r="AR13" s="689"/>
      <c r="AS13" s="690"/>
      <c r="AT13" s="688"/>
      <c r="AU13" s="690"/>
      <c r="AV13" s="688"/>
      <c r="AW13" s="690"/>
      <c r="AX13" s="688"/>
      <c r="AY13" s="690"/>
      <c r="AZ13" s="688"/>
      <c r="BA13" s="690"/>
      <c r="BB13" s="688"/>
      <c r="BC13" s="690"/>
    </row>
    <row r="14" spans="2:55" ht="9.9" customHeight="1" x14ac:dyDescent="0.2">
      <c r="B14" s="756"/>
      <c r="C14" s="757"/>
      <c r="F14" s="737"/>
      <c r="G14" s="738"/>
      <c r="H14" s="738"/>
      <c r="I14" s="738"/>
      <c r="J14" s="738"/>
      <c r="K14" s="738"/>
      <c r="L14" s="738"/>
      <c r="M14" s="739"/>
      <c r="P14" s="737"/>
      <c r="Q14" s="738"/>
      <c r="R14" s="738"/>
      <c r="S14" s="738"/>
      <c r="T14" s="738"/>
      <c r="U14" s="738"/>
      <c r="V14" s="738"/>
      <c r="W14" s="739"/>
      <c r="Z14" s="737"/>
      <c r="AA14" s="738"/>
      <c r="AB14" s="738"/>
      <c r="AC14" s="738"/>
      <c r="AD14" s="738"/>
      <c r="AE14" s="738"/>
      <c r="AF14" s="738"/>
      <c r="AG14" s="739"/>
      <c r="AH14" s="28"/>
      <c r="AI14" s="28"/>
      <c r="AJ14" s="694"/>
      <c r="AK14" s="695"/>
      <c r="AL14" s="695"/>
      <c r="AM14" s="695"/>
      <c r="AN14" s="695"/>
      <c r="AO14" s="695"/>
      <c r="AP14" s="695"/>
      <c r="AQ14" s="695"/>
      <c r="AR14" s="695"/>
      <c r="AS14" s="696"/>
      <c r="AT14" s="694"/>
      <c r="AU14" s="696"/>
      <c r="AV14" s="694"/>
      <c r="AW14" s="696"/>
      <c r="AX14" s="694"/>
      <c r="AY14" s="696"/>
      <c r="AZ14" s="694"/>
      <c r="BA14" s="696"/>
      <c r="BB14" s="694"/>
      <c r="BC14" s="696"/>
    </row>
    <row r="15" spans="2:55" ht="9.9" customHeight="1" x14ac:dyDescent="0.2">
      <c r="B15" s="756"/>
      <c r="C15" s="757"/>
      <c r="F15" s="734"/>
      <c r="G15" s="735"/>
      <c r="H15" s="735"/>
      <c r="I15" s="735"/>
      <c r="J15" s="735"/>
      <c r="K15" s="735"/>
      <c r="L15" s="735"/>
      <c r="M15" s="736"/>
      <c r="P15" s="734"/>
      <c r="Q15" s="735"/>
      <c r="R15" s="735"/>
      <c r="S15" s="735"/>
      <c r="T15" s="735"/>
      <c r="U15" s="735"/>
      <c r="V15" s="735"/>
      <c r="W15" s="736"/>
      <c r="Z15" s="734"/>
      <c r="AA15" s="735"/>
      <c r="AB15" s="735"/>
      <c r="AC15" s="735"/>
      <c r="AD15" s="735"/>
      <c r="AE15" s="735"/>
      <c r="AF15" s="735"/>
      <c r="AG15" s="736"/>
      <c r="AH15" s="28"/>
      <c r="AI15" s="28"/>
      <c r="AJ15" s="688"/>
      <c r="AK15" s="689"/>
      <c r="AL15" s="689"/>
      <c r="AM15" s="689"/>
      <c r="AN15" s="689"/>
      <c r="AO15" s="689"/>
      <c r="AP15" s="689"/>
      <c r="AQ15" s="689"/>
      <c r="AR15" s="689"/>
      <c r="AS15" s="690"/>
      <c r="AT15" s="688"/>
      <c r="AU15" s="690"/>
      <c r="AV15" s="688"/>
      <c r="AW15" s="690"/>
      <c r="AX15" s="688"/>
      <c r="AY15" s="690"/>
      <c r="AZ15" s="688"/>
      <c r="BA15" s="690"/>
      <c r="BB15" s="688"/>
      <c r="BC15" s="690"/>
    </row>
    <row r="16" spans="2:55" ht="9.9" customHeight="1" x14ac:dyDescent="0.2">
      <c r="B16" s="756"/>
      <c r="C16" s="757"/>
      <c r="F16" s="737"/>
      <c r="G16" s="738"/>
      <c r="H16" s="738"/>
      <c r="I16" s="738"/>
      <c r="J16" s="738"/>
      <c r="K16" s="738"/>
      <c r="L16" s="738"/>
      <c r="M16" s="739"/>
      <c r="P16" s="737"/>
      <c r="Q16" s="738"/>
      <c r="R16" s="738"/>
      <c r="S16" s="738"/>
      <c r="T16" s="738"/>
      <c r="U16" s="738"/>
      <c r="V16" s="738"/>
      <c r="W16" s="739"/>
      <c r="Z16" s="737"/>
      <c r="AA16" s="738"/>
      <c r="AB16" s="738"/>
      <c r="AC16" s="738"/>
      <c r="AD16" s="738"/>
      <c r="AE16" s="738"/>
      <c r="AF16" s="738"/>
      <c r="AG16" s="739"/>
      <c r="AH16" s="28"/>
      <c r="AI16" s="28"/>
      <c r="AJ16" s="694"/>
      <c r="AK16" s="695"/>
      <c r="AL16" s="695"/>
      <c r="AM16" s="695"/>
      <c r="AN16" s="695"/>
      <c r="AO16" s="695"/>
      <c r="AP16" s="695"/>
      <c r="AQ16" s="695"/>
      <c r="AR16" s="695"/>
      <c r="AS16" s="696"/>
      <c r="AT16" s="694"/>
      <c r="AU16" s="696"/>
      <c r="AV16" s="694"/>
      <c r="AW16" s="696"/>
      <c r="AX16" s="694"/>
      <c r="AY16" s="696"/>
      <c r="AZ16" s="694"/>
      <c r="BA16" s="696"/>
      <c r="BB16" s="694"/>
      <c r="BC16" s="696"/>
    </row>
    <row r="17" spans="2:55" ht="9.9" customHeight="1" x14ac:dyDescent="0.2">
      <c r="B17" s="756"/>
      <c r="C17" s="757"/>
      <c r="F17" s="734"/>
      <c r="G17" s="735"/>
      <c r="H17" s="735"/>
      <c r="I17" s="735"/>
      <c r="J17" s="735"/>
      <c r="K17" s="735"/>
      <c r="L17" s="735"/>
      <c r="M17" s="736"/>
      <c r="P17" s="734"/>
      <c r="Q17" s="735"/>
      <c r="R17" s="735"/>
      <c r="S17" s="735"/>
      <c r="T17" s="735"/>
      <c r="U17" s="735"/>
      <c r="V17" s="735"/>
      <c r="W17" s="736"/>
      <c r="Z17" s="734"/>
      <c r="AA17" s="735"/>
      <c r="AB17" s="735"/>
      <c r="AC17" s="735"/>
      <c r="AD17" s="735"/>
      <c r="AE17" s="735"/>
      <c r="AF17" s="735"/>
      <c r="AG17" s="736"/>
      <c r="AH17" s="28"/>
      <c r="AI17" s="28"/>
      <c r="AJ17" s="688"/>
      <c r="AK17" s="689"/>
      <c r="AL17" s="689"/>
      <c r="AM17" s="689"/>
      <c r="AN17" s="689"/>
      <c r="AO17" s="689"/>
      <c r="AP17" s="689"/>
      <c r="AQ17" s="689"/>
      <c r="AR17" s="689"/>
      <c r="AS17" s="690"/>
      <c r="AT17" s="688"/>
      <c r="AU17" s="690"/>
      <c r="AV17" s="688"/>
      <c r="AW17" s="690"/>
      <c r="AX17" s="688"/>
      <c r="AY17" s="690"/>
      <c r="AZ17" s="688"/>
      <c r="BA17" s="690"/>
      <c r="BB17" s="688"/>
      <c r="BC17" s="690"/>
    </row>
    <row r="18" spans="2:55" ht="9.9" customHeight="1" x14ac:dyDescent="0.2">
      <c r="B18" s="756"/>
      <c r="C18" s="757"/>
      <c r="F18" s="737"/>
      <c r="G18" s="738"/>
      <c r="H18" s="738"/>
      <c r="I18" s="738"/>
      <c r="J18" s="738"/>
      <c r="K18" s="738"/>
      <c r="L18" s="738"/>
      <c r="M18" s="739"/>
      <c r="P18" s="737"/>
      <c r="Q18" s="738"/>
      <c r="R18" s="738"/>
      <c r="S18" s="738"/>
      <c r="T18" s="738"/>
      <c r="U18" s="738"/>
      <c r="V18" s="738"/>
      <c r="W18" s="739"/>
      <c r="Z18" s="737"/>
      <c r="AA18" s="738"/>
      <c r="AB18" s="738"/>
      <c r="AC18" s="738"/>
      <c r="AD18" s="738"/>
      <c r="AE18" s="738"/>
      <c r="AF18" s="738"/>
      <c r="AG18" s="739"/>
      <c r="AH18" s="28"/>
      <c r="AI18" s="28"/>
      <c r="AJ18" s="694"/>
      <c r="AK18" s="695"/>
      <c r="AL18" s="695"/>
      <c r="AM18" s="695"/>
      <c r="AN18" s="695"/>
      <c r="AO18" s="695"/>
      <c r="AP18" s="695"/>
      <c r="AQ18" s="695"/>
      <c r="AR18" s="695"/>
      <c r="AS18" s="696"/>
      <c r="AT18" s="694"/>
      <c r="AU18" s="696"/>
      <c r="AV18" s="694"/>
      <c r="AW18" s="696"/>
      <c r="AX18" s="694"/>
      <c r="AY18" s="696"/>
      <c r="AZ18" s="694"/>
      <c r="BA18" s="696"/>
      <c r="BB18" s="694"/>
      <c r="BC18" s="696"/>
    </row>
    <row r="19" spans="2:55" ht="9.9" customHeight="1" x14ac:dyDescent="0.2">
      <c r="B19" s="756"/>
      <c r="C19" s="757"/>
      <c r="F19" s="734"/>
      <c r="G19" s="735"/>
      <c r="H19" s="735"/>
      <c r="I19" s="735"/>
      <c r="J19" s="735"/>
      <c r="K19" s="735"/>
      <c r="L19" s="735"/>
      <c r="M19" s="736"/>
      <c r="P19" s="734"/>
      <c r="Q19" s="735"/>
      <c r="R19" s="735"/>
      <c r="S19" s="735"/>
      <c r="T19" s="735"/>
      <c r="U19" s="735"/>
      <c r="V19" s="735"/>
      <c r="W19" s="736"/>
      <c r="Z19" s="734"/>
      <c r="AA19" s="735"/>
      <c r="AB19" s="735"/>
      <c r="AC19" s="735"/>
      <c r="AD19" s="735"/>
      <c r="AE19" s="735"/>
      <c r="AF19" s="735"/>
      <c r="AG19" s="736"/>
      <c r="AH19" s="28"/>
      <c r="AI19" s="28"/>
      <c r="AJ19" s="688"/>
      <c r="AK19" s="689"/>
      <c r="AL19" s="689"/>
      <c r="AM19" s="689"/>
      <c r="AN19" s="689"/>
      <c r="AO19" s="689"/>
      <c r="AP19" s="689"/>
      <c r="AQ19" s="689"/>
      <c r="AR19" s="689"/>
      <c r="AS19" s="690"/>
      <c r="AT19" s="688"/>
      <c r="AU19" s="690"/>
      <c r="AV19" s="688"/>
      <c r="AW19" s="690"/>
      <c r="AX19" s="688"/>
      <c r="AY19" s="690"/>
      <c r="AZ19" s="688"/>
      <c r="BA19" s="690"/>
      <c r="BB19" s="688"/>
      <c r="BC19" s="690"/>
    </row>
    <row r="20" spans="2:55" ht="9.9" customHeight="1" x14ac:dyDescent="0.2">
      <c r="B20" s="756"/>
      <c r="C20" s="757"/>
      <c r="F20" s="737"/>
      <c r="G20" s="738"/>
      <c r="H20" s="738"/>
      <c r="I20" s="738"/>
      <c r="J20" s="738"/>
      <c r="K20" s="738"/>
      <c r="L20" s="738"/>
      <c r="M20" s="739"/>
      <c r="P20" s="737"/>
      <c r="Q20" s="738"/>
      <c r="R20" s="738"/>
      <c r="S20" s="738"/>
      <c r="T20" s="738"/>
      <c r="U20" s="738"/>
      <c r="V20" s="738"/>
      <c r="W20" s="739"/>
      <c r="Z20" s="737"/>
      <c r="AA20" s="738"/>
      <c r="AB20" s="738"/>
      <c r="AC20" s="738"/>
      <c r="AD20" s="738"/>
      <c r="AE20" s="738"/>
      <c r="AF20" s="738"/>
      <c r="AG20" s="739"/>
      <c r="AH20" s="28"/>
      <c r="AI20" s="28"/>
      <c r="AJ20" s="694"/>
      <c r="AK20" s="695"/>
      <c r="AL20" s="695"/>
      <c r="AM20" s="695"/>
      <c r="AN20" s="695"/>
      <c r="AO20" s="695"/>
      <c r="AP20" s="695"/>
      <c r="AQ20" s="695"/>
      <c r="AR20" s="695"/>
      <c r="AS20" s="696"/>
      <c r="AT20" s="694"/>
      <c r="AU20" s="696"/>
      <c r="AV20" s="694"/>
      <c r="AW20" s="696"/>
      <c r="AX20" s="694"/>
      <c r="AY20" s="696"/>
      <c r="AZ20" s="694"/>
      <c r="BA20" s="696"/>
      <c r="BB20" s="694"/>
      <c r="BC20" s="696"/>
    </row>
    <row r="21" spans="2:55" ht="9.9" customHeight="1" x14ac:dyDescent="0.2">
      <c r="B21" s="756"/>
      <c r="C21" s="757"/>
      <c r="F21" s="734"/>
      <c r="G21" s="735"/>
      <c r="H21" s="735"/>
      <c r="I21" s="735"/>
      <c r="J21" s="735"/>
      <c r="K21" s="735"/>
      <c r="L21" s="735"/>
      <c r="M21" s="736"/>
      <c r="P21" s="734"/>
      <c r="Q21" s="735"/>
      <c r="R21" s="735"/>
      <c r="S21" s="735"/>
      <c r="T21" s="735"/>
      <c r="U21" s="735"/>
      <c r="V21" s="735"/>
      <c r="W21" s="736"/>
      <c r="Z21" s="734"/>
      <c r="AA21" s="735"/>
      <c r="AB21" s="735"/>
      <c r="AC21" s="735"/>
      <c r="AD21" s="735"/>
      <c r="AE21" s="735"/>
      <c r="AF21" s="735"/>
      <c r="AG21" s="736"/>
      <c r="AH21" s="28"/>
      <c r="AI21" s="28"/>
      <c r="AJ21" s="688"/>
      <c r="AK21" s="689"/>
      <c r="AL21" s="689"/>
      <c r="AM21" s="689"/>
      <c r="AN21" s="689"/>
      <c r="AO21" s="689"/>
      <c r="AP21" s="689"/>
      <c r="AQ21" s="689"/>
      <c r="AR21" s="689"/>
      <c r="AS21" s="690"/>
      <c r="AT21" s="688"/>
      <c r="AU21" s="690"/>
      <c r="AV21" s="688"/>
      <c r="AW21" s="690"/>
      <c r="AX21" s="688"/>
      <c r="AY21" s="690"/>
      <c r="AZ21" s="688"/>
      <c r="BA21" s="690"/>
      <c r="BB21" s="688"/>
      <c r="BC21" s="690"/>
    </row>
    <row r="22" spans="2:55" ht="9.9" customHeight="1" x14ac:dyDescent="0.2">
      <c r="B22" s="756"/>
      <c r="C22" s="757"/>
      <c r="F22" s="737"/>
      <c r="G22" s="738"/>
      <c r="H22" s="738"/>
      <c r="I22" s="738"/>
      <c r="J22" s="738"/>
      <c r="K22" s="738"/>
      <c r="L22" s="738"/>
      <c r="M22" s="739"/>
      <c r="P22" s="737"/>
      <c r="Q22" s="738"/>
      <c r="R22" s="738"/>
      <c r="S22" s="738"/>
      <c r="T22" s="738"/>
      <c r="U22" s="738"/>
      <c r="V22" s="738"/>
      <c r="W22" s="739"/>
      <c r="Z22" s="737"/>
      <c r="AA22" s="738"/>
      <c r="AB22" s="738"/>
      <c r="AC22" s="738"/>
      <c r="AD22" s="738"/>
      <c r="AE22" s="738"/>
      <c r="AF22" s="738"/>
      <c r="AG22" s="739"/>
      <c r="AH22" s="28"/>
      <c r="AI22" s="28"/>
      <c r="AJ22" s="694"/>
      <c r="AK22" s="695"/>
      <c r="AL22" s="695"/>
      <c r="AM22" s="695"/>
      <c r="AN22" s="695"/>
      <c r="AO22" s="695"/>
      <c r="AP22" s="695"/>
      <c r="AQ22" s="695"/>
      <c r="AR22" s="695"/>
      <c r="AS22" s="696"/>
      <c r="AT22" s="694"/>
      <c r="AU22" s="696"/>
      <c r="AV22" s="694"/>
      <c r="AW22" s="696"/>
      <c r="AX22" s="694"/>
      <c r="AY22" s="696"/>
      <c r="AZ22" s="694"/>
      <c r="BA22" s="696"/>
      <c r="BB22" s="694"/>
      <c r="BC22" s="696"/>
    </row>
    <row r="23" spans="2:55" ht="9.9" customHeight="1" x14ac:dyDescent="0.2">
      <c r="B23" s="756"/>
      <c r="C23" s="757"/>
      <c r="F23" s="734"/>
      <c r="G23" s="735"/>
      <c r="H23" s="735"/>
      <c r="I23" s="735"/>
      <c r="J23" s="735"/>
      <c r="K23" s="735"/>
      <c r="L23" s="735"/>
      <c r="M23" s="736"/>
      <c r="P23" s="734"/>
      <c r="Q23" s="735"/>
      <c r="R23" s="735"/>
      <c r="S23" s="735"/>
      <c r="T23" s="735"/>
      <c r="U23" s="735"/>
      <c r="V23" s="735"/>
      <c r="W23" s="736"/>
      <c r="Z23" s="734"/>
      <c r="AA23" s="735"/>
      <c r="AB23" s="735"/>
      <c r="AC23" s="735"/>
      <c r="AD23" s="735"/>
      <c r="AE23" s="735"/>
      <c r="AF23" s="735"/>
      <c r="AG23" s="736"/>
      <c r="AH23" s="28"/>
      <c r="AI23" s="28"/>
      <c r="AJ23" s="688"/>
      <c r="AK23" s="689"/>
      <c r="AL23" s="689"/>
      <c r="AM23" s="689"/>
      <c r="AN23" s="689"/>
      <c r="AO23" s="689"/>
      <c r="AP23" s="689"/>
      <c r="AQ23" s="689"/>
      <c r="AR23" s="689"/>
      <c r="AS23" s="690"/>
      <c r="AT23" s="688"/>
      <c r="AU23" s="690"/>
      <c r="AV23" s="688"/>
      <c r="AW23" s="690"/>
      <c r="AX23" s="688"/>
      <c r="AY23" s="690"/>
      <c r="AZ23" s="688"/>
      <c r="BA23" s="690"/>
      <c r="BB23" s="688"/>
      <c r="BC23" s="690"/>
    </row>
    <row r="24" spans="2:55" ht="9.9" customHeight="1" x14ac:dyDescent="0.2">
      <c r="B24" s="756"/>
      <c r="C24" s="757"/>
      <c r="F24" s="737"/>
      <c r="G24" s="738"/>
      <c r="H24" s="738"/>
      <c r="I24" s="738"/>
      <c r="J24" s="738"/>
      <c r="K24" s="738"/>
      <c r="L24" s="738"/>
      <c r="M24" s="739"/>
      <c r="P24" s="737"/>
      <c r="Q24" s="738"/>
      <c r="R24" s="738"/>
      <c r="S24" s="738"/>
      <c r="T24" s="738"/>
      <c r="U24" s="738"/>
      <c r="V24" s="738"/>
      <c r="W24" s="739"/>
      <c r="Z24" s="737"/>
      <c r="AA24" s="738"/>
      <c r="AB24" s="738"/>
      <c r="AC24" s="738"/>
      <c r="AD24" s="738"/>
      <c r="AE24" s="738"/>
      <c r="AF24" s="738"/>
      <c r="AG24" s="739"/>
      <c r="AH24" s="28"/>
      <c r="AI24" s="28"/>
      <c r="AJ24" s="694"/>
      <c r="AK24" s="695"/>
      <c r="AL24" s="695"/>
      <c r="AM24" s="695"/>
      <c r="AN24" s="695"/>
      <c r="AO24" s="695"/>
      <c r="AP24" s="695"/>
      <c r="AQ24" s="695"/>
      <c r="AR24" s="695"/>
      <c r="AS24" s="696"/>
      <c r="AT24" s="694"/>
      <c r="AU24" s="696"/>
      <c r="AV24" s="694"/>
      <c r="AW24" s="696"/>
      <c r="AX24" s="694"/>
      <c r="AY24" s="696"/>
      <c r="AZ24" s="694"/>
      <c r="BA24" s="696"/>
      <c r="BB24" s="694"/>
      <c r="BC24" s="696"/>
    </row>
    <row r="25" spans="2:55" ht="9.9" customHeight="1" x14ac:dyDescent="0.2">
      <c r="B25" s="756"/>
      <c r="C25" s="757"/>
      <c r="F25" s="734"/>
      <c r="G25" s="735"/>
      <c r="H25" s="735"/>
      <c r="I25" s="735"/>
      <c r="J25" s="735"/>
      <c r="K25" s="735"/>
      <c r="L25" s="735"/>
      <c r="M25" s="736"/>
      <c r="P25" s="734"/>
      <c r="Q25" s="735"/>
      <c r="R25" s="735"/>
      <c r="S25" s="735"/>
      <c r="T25" s="735"/>
      <c r="U25" s="735"/>
      <c r="V25" s="735"/>
      <c r="W25" s="736"/>
      <c r="Z25" s="734"/>
      <c r="AA25" s="735"/>
      <c r="AB25" s="735"/>
      <c r="AC25" s="735"/>
      <c r="AD25" s="735"/>
      <c r="AE25" s="735"/>
      <c r="AF25" s="735"/>
      <c r="AG25" s="736"/>
      <c r="AH25" s="28"/>
      <c r="AI25" s="28"/>
      <c r="AJ25" s="688"/>
      <c r="AK25" s="689"/>
      <c r="AL25" s="689"/>
      <c r="AM25" s="689"/>
      <c r="AN25" s="689"/>
      <c r="AO25" s="689"/>
      <c r="AP25" s="689"/>
      <c r="AQ25" s="689"/>
      <c r="AR25" s="689"/>
      <c r="AS25" s="690"/>
      <c r="AT25" s="688"/>
      <c r="AU25" s="690"/>
      <c r="AV25" s="688"/>
      <c r="AW25" s="690"/>
      <c r="AX25" s="688"/>
      <c r="AY25" s="690"/>
      <c r="AZ25" s="688"/>
      <c r="BA25" s="690"/>
      <c r="BB25" s="688"/>
      <c r="BC25" s="690"/>
    </row>
    <row r="26" spans="2:55" ht="9.9" customHeight="1" x14ac:dyDescent="0.2">
      <c r="B26" s="756"/>
      <c r="C26" s="757"/>
      <c r="F26" s="737"/>
      <c r="G26" s="738"/>
      <c r="H26" s="738"/>
      <c r="I26" s="738"/>
      <c r="J26" s="738"/>
      <c r="K26" s="738"/>
      <c r="L26" s="738"/>
      <c r="M26" s="739"/>
      <c r="P26" s="737"/>
      <c r="Q26" s="738"/>
      <c r="R26" s="738"/>
      <c r="S26" s="738"/>
      <c r="T26" s="738"/>
      <c r="U26" s="738"/>
      <c r="V26" s="738"/>
      <c r="W26" s="739"/>
      <c r="Z26" s="737"/>
      <c r="AA26" s="738"/>
      <c r="AB26" s="738"/>
      <c r="AC26" s="738"/>
      <c r="AD26" s="738"/>
      <c r="AE26" s="738"/>
      <c r="AF26" s="738"/>
      <c r="AG26" s="739"/>
      <c r="AH26" s="28"/>
      <c r="AI26" s="28"/>
      <c r="AJ26" s="694"/>
      <c r="AK26" s="695"/>
      <c r="AL26" s="695"/>
      <c r="AM26" s="695"/>
      <c r="AN26" s="695"/>
      <c r="AO26" s="695"/>
      <c r="AP26" s="695"/>
      <c r="AQ26" s="695"/>
      <c r="AR26" s="695"/>
      <c r="AS26" s="696"/>
      <c r="AT26" s="694"/>
      <c r="AU26" s="696"/>
      <c r="AV26" s="694"/>
      <c r="AW26" s="696"/>
      <c r="AX26" s="694"/>
      <c r="AY26" s="696"/>
      <c r="AZ26" s="694"/>
      <c r="BA26" s="696"/>
      <c r="BB26" s="694"/>
      <c r="BC26" s="696"/>
    </row>
    <row r="27" spans="2:55" ht="9.9" customHeight="1" x14ac:dyDescent="0.2">
      <c r="B27" s="756"/>
      <c r="C27" s="757"/>
      <c r="F27" s="734"/>
      <c r="G27" s="735"/>
      <c r="H27" s="735"/>
      <c r="I27" s="735"/>
      <c r="J27" s="735"/>
      <c r="K27" s="735"/>
      <c r="L27" s="735"/>
      <c r="M27" s="736"/>
      <c r="P27" s="734"/>
      <c r="Q27" s="735"/>
      <c r="R27" s="735"/>
      <c r="S27" s="735"/>
      <c r="T27" s="735"/>
      <c r="U27" s="735"/>
      <c r="V27" s="735"/>
      <c r="W27" s="736"/>
      <c r="Z27" s="734"/>
      <c r="AA27" s="735"/>
      <c r="AB27" s="735"/>
      <c r="AC27" s="735"/>
      <c r="AD27" s="735"/>
      <c r="AE27" s="735"/>
      <c r="AF27" s="735"/>
      <c r="AG27" s="736"/>
      <c r="AH27" s="28"/>
      <c r="AI27" s="28"/>
      <c r="AJ27" s="688"/>
      <c r="AK27" s="689"/>
      <c r="AL27" s="689"/>
      <c r="AM27" s="689"/>
      <c r="AN27" s="689"/>
      <c r="AO27" s="689"/>
      <c r="AP27" s="689"/>
      <c r="AQ27" s="689"/>
      <c r="AR27" s="689"/>
      <c r="AS27" s="690"/>
      <c r="AT27" s="688"/>
      <c r="AU27" s="690"/>
      <c r="AV27" s="688"/>
      <c r="AW27" s="690"/>
      <c r="AX27" s="688"/>
      <c r="AY27" s="690"/>
      <c r="AZ27" s="688"/>
      <c r="BA27" s="690"/>
      <c r="BB27" s="688"/>
      <c r="BC27" s="690"/>
    </row>
    <row r="28" spans="2:55" ht="9.9" customHeight="1" x14ac:dyDescent="0.2">
      <c r="B28" s="756"/>
      <c r="C28" s="757"/>
      <c r="F28" s="737"/>
      <c r="G28" s="738"/>
      <c r="H28" s="738"/>
      <c r="I28" s="738"/>
      <c r="J28" s="738"/>
      <c r="K28" s="738"/>
      <c r="L28" s="738"/>
      <c r="M28" s="739"/>
      <c r="P28" s="737"/>
      <c r="Q28" s="738"/>
      <c r="R28" s="738"/>
      <c r="S28" s="738"/>
      <c r="T28" s="738"/>
      <c r="U28" s="738"/>
      <c r="V28" s="738"/>
      <c r="W28" s="739"/>
      <c r="Z28" s="737"/>
      <c r="AA28" s="738"/>
      <c r="AB28" s="738"/>
      <c r="AC28" s="738"/>
      <c r="AD28" s="738"/>
      <c r="AE28" s="738"/>
      <c r="AF28" s="738"/>
      <c r="AG28" s="739"/>
      <c r="AH28" s="28"/>
      <c r="AI28" s="28"/>
      <c r="AJ28" s="694"/>
      <c r="AK28" s="695"/>
      <c r="AL28" s="695"/>
      <c r="AM28" s="695"/>
      <c r="AN28" s="695"/>
      <c r="AO28" s="695"/>
      <c r="AP28" s="695"/>
      <c r="AQ28" s="695"/>
      <c r="AR28" s="695"/>
      <c r="AS28" s="696"/>
      <c r="AT28" s="694"/>
      <c r="AU28" s="696"/>
      <c r="AV28" s="694"/>
      <c r="AW28" s="696"/>
      <c r="AX28" s="694"/>
      <c r="AY28" s="696"/>
      <c r="AZ28" s="694"/>
      <c r="BA28" s="696"/>
      <c r="BB28" s="694"/>
      <c r="BC28" s="696"/>
    </row>
    <row r="29" spans="2:55" ht="9.9" customHeight="1" x14ac:dyDescent="0.2">
      <c r="B29" s="756"/>
      <c r="C29" s="757"/>
      <c r="F29" s="734"/>
      <c r="G29" s="735"/>
      <c r="H29" s="735"/>
      <c r="I29" s="735"/>
      <c r="J29" s="735"/>
      <c r="K29" s="735"/>
      <c r="L29" s="735"/>
      <c r="M29" s="736"/>
      <c r="P29" s="734"/>
      <c r="Q29" s="735"/>
      <c r="R29" s="735"/>
      <c r="S29" s="735"/>
      <c r="T29" s="735"/>
      <c r="U29" s="735"/>
      <c r="V29" s="735"/>
      <c r="W29" s="736"/>
      <c r="Z29" s="734"/>
      <c r="AA29" s="735"/>
      <c r="AB29" s="735"/>
      <c r="AC29" s="735"/>
      <c r="AD29" s="735"/>
      <c r="AE29" s="735"/>
      <c r="AF29" s="735"/>
      <c r="AG29" s="736"/>
      <c r="AH29" s="28"/>
      <c r="AI29" s="28"/>
      <c r="AJ29" s="688"/>
      <c r="AK29" s="689"/>
      <c r="AL29" s="689"/>
      <c r="AM29" s="689"/>
      <c r="AN29" s="689"/>
      <c r="AO29" s="689"/>
      <c r="AP29" s="689"/>
      <c r="AQ29" s="689"/>
      <c r="AR29" s="689"/>
      <c r="AS29" s="690"/>
      <c r="AT29" s="688"/>
      <c r="AU29" s="690"/>
      <c r="AV29" s="688"/>
      <c r="AW29" s="690"/>
      <c r="AX29" s="688"/>
      <c r="AY29" s="690"/>
      <c r="AZ29" s="688"/>
      <c r="BA29" s="690"/>
      <c r="BB29" s="688"/>
      <c r="BC29" s="690"/>
    </row>
    <row r="30" spans="2:55" ht="9.9" customHeight="1" x14ac:dyDescent="0.2">
      <c r="B30" s="756"/>
      <c r="C30" s="757"/>
      <c r="F30" s="737"/>
      <c r="G30" s="738"/>
      <c r="H30" s="738"/>
      <c r="I30" s="738"/>
      <c r="J30" s="738"/>
      <c r="K30" s="738"/>
      <c r="L30" s="738"/>
      <c r="M30" s="739"/>
      <c r="P30" s="737"/>
      <c r="Q30" s="738"/>
      <c r="R30" s="738"/>
      <c r="S30" s="738"/>
      <c r="T30" s="738"/>
      <c r="U30" s="738"/>
      <c r="V30" s="738"/>
      <c r="W30" s="739"/>
      <c r="Z30" s="737"/>
      <c r="AA30" s="738"/>
      <c r="AB30" s="738"/>
      <c r="AC30" s="738"/>
      <c r="AD30" s="738"/>
      <c r="AE30" s="738"/>
      <c r="AF30" s="738"/>
      <c r="AG30" s="739"/>
      <c r="AH30" s="28"/>
      <c r="AI30" s="28"/>
      <c r="AJ30" s="694"/>
      <c r="AK30" s="695"/>
      <c r="AL30" s="695"/>
      <c r="AM30" s="695"/>
      <c r="AN30" s="695"/>
      <c r="AO30" s="695"/>
      <c r="AP30" s="695"/>
      <c r="AQ30" s="695"/>
      <c r="AR30" s="695"/>
      <c r="AS30" s="696"/>
      <c r="AT30" s="694"/>
      <c r="AU30" s="696"/>
      <c r="AV30" s="694"/>
      <c r="AW30" s="696"/>
      <c r="AX30" s="694"/>
      <c r="AY30" s="696"/>
      <c r="AZ30" s="694"/>
      <c r="BA30" s="696"/>
      <c r="BB30" s="694"/>
      <c r="BC30" s="696"/>
    </row>
    <row r="31" spans="2:55" ht="9.9" customHeight="1" x14ac:dyDescent="0.2">
      <c r="B31" s="756"/>
      <c r="C31" s="757"/>
      <c r="F31" s="734"/>
      <c r="G31" s="735"/>
      <c r="H31" s="735"/>
      <c r="I31" s="735"/>
      <c r="J31" s="735"/>
      <c r="K31" s="735"/>
      <c r="L31" s="735"/>
      <c r="M31" s="736"/>
      <c r="P31" s="734"/>
      <c r="Q31" s="735"/>
      <c r="R31" s="735"/>
      <c r="S31" s="735"/>
      <c r="T31" s="735"/>
      <c r="U31" s="735"/>
      <c r="V31" s="735"/>
      <c r="W31" s="736"/>
      <c r="Z31" s="734"/>
      <c r="AA31" s="735"/>
      <c r="AB31" s="735"/>
      <c r="AC31" s="735"/>
      <c r="AD31" s="735"/>
      <c r="AE31" s="735"/>
      <c r="AF31" s="735"/>
      <c r="AG31" s="736"/>
      <c r="AH31" s="28"/>
      <c r="AI31" s="28"/>
      <c r="AJ31" s="688"/>
      <c r="AK31" s="689"/>
      <c r="AL31" s="689"/>
      <c r="AM31" s="689"/>
      <c r="AN31" s="689"/>
      <c r="AO31" s="689"/>
      <c r="AP31" s="689"/>
      <c r="AQ31" s="689"/>
      <c r="AR31" s="689"/>
      <c r="AS31" s="690"/>
      <c r="AT31" s="688"/>
      <c r="AU31" s="690"/>
      <c r="AV31" s="688"/>
      <c r="AW31" s="690"/>
      <c r="AX31" s="688"/>
      <c r="AY31" s="690"/>
      <c r="AZ31" s="688"/>
      <c r="BA31" s="690"/>
      <c r="BB31" s="688"/>
      <c r="BC31" s="690"/>
    </row>
    <row r="32" spans="2:55" ht="9.9" customHeight="1" x14ac:dyDescent="0.2">
      <c r="B32" s="756"/>
      <c r="C32" s="757"/>
      <c r="F32" s="737"/>
      <c r="G32" s="738"/>
      <c r="H32" s="738"/>
      <c r="I32" s="738"/>
      <c r="J32" s="738"/>
      <c r="K32" s="738"/>
      <c r="L32" s="738"/>
      <c r="M32" s="739"/>
      <c r="P32" s="737"/>
      <c r="Q32" s="738"/>
      <c r="R32" s="738"/>
      <c r="S32" s="738"/>
      <c r="T32" s="738"/>
      <c r="U32" s="738"/>
      <c r="V32" s="738"/>
      <c r="W32" s="739"/>
      <c r="Z32" s="737"/>
      <c r="AA32" s="738"/>
      <c r="AB32" s="738"/>
      <c r="AC32" s="738"/>
      <c r="AD32" s="738"/>
      <c r="AE32" s="738"/>
      <c r="AF32" s="738"/>
      <c r="AG32" s="739"/>
      <c r="AH32" s="28"/>
      <c r="AI32" s="28"/>
      <c r="AJ32" s="694"/>
      <c r="AK32" s="695"/>
      <c r="AL32" s="695"/>
      <c r="AM32" s="695"/>
      <c r="AN32" s="695"/>
      <c r="AO32" s="695"/>
      <c r="AP32" s="695"/>
      <c r="AQ32" s="695"/>
      <c r="AR32" s="695"/>
      <c r="AS32" s="696"/>
      <c r="AT32" s="694"/>
      <c r="AU32" s="696"/>
      <c r="AV32" s="694"/>
      <c r="AW32" s="696"/>
      <c r="AX32" s="694"/>
      <c r="AY32" s="696"/>
      <c r="AZ32" s="694"/>
      <c r="BA32" s="696"/>
      <c r="BB32" s="694"/>
      <c r="BC32" s="696"/>
    </row>
    <row r="33" spans="2:55" ht="9.9" customHeight="1" x14ac:dyDescent="0.2">
      <c r="B33" s="756"/>
      <c r="C33" s="757"/>
      <c r="F33" s="734"/>
      <c r="G33" s="735"/>
      <c r="H33" s="735"/>
      <c r="I33" s="735"/>
      <c r="J33" s="735"/>
      <c r="K33" s="735"/>
      <c r="L33" s="735"/>
      <c r="M33" s="736"/>
      <c r="P33" s="734"/>
      <c r="Q33" s="735"/>
      <c r="R33" s="735"/>
      <c r="S33" s="735"/>
      <c r="T33" s="735"/>
      <c r="U33" s="735"/>
      <c r="V33" s="735"/>
      <c r="W33" s="736"/>
      <c r="Z33" s="734"/>
      <c r="AA33" s="735"/>
      <c r="AB33" s="735"/>
      <c r="AC33" s="735"/>
      <c r="AD33" s="735"/>
      <c r="AE33" s="735"/>
      <c r="AF33" s="735"/>
      <c r="AG33" s="736"/>
      <c r="AH33" s="28"/>
      <c r="AI33" s="28"/>
      <c r="AJ33" s="688"/>
      <c r="AK33" s="689"/>
      <c r="AL33" s="689"/>
      <c r="AM33" s="689"/>
      <c r="AN33" s="689"/>
      <c r="AO33" s="689"/>
      <c r="AP33" s="689"/>
      <c r="AQ33" s="689"/>
      <c r="AR33" s="689"/>
      <c r="AS33" s="690"/>
      <c r="AT33" s="688"/>
      <c r="AU33" s="690"/>
      <c r="AV33" s="688"/>
      <c r="AW33" s="690"/>
      <c r="AX33" s="688"/>
      <c r="AY33" s="690"/>
      <c r="AZ33" s="688"/>
      <c r="BA33" s="690"/>
      <c r="BB33" s="688"/>
      <c r="BC33" s="690"/>
    </row>
    <row r="34" spans="2:55" ht="9.9" customHeight="1" x14ac:dyDescent="0.2">
      <c r="B34" s="756"/>
      <c r="C34" s="757"/>
      <c r="F34" s="737"/>
      <c r="G34" s="738"/>
      <c r="H34" s="738"/>
      <c r="I34" s="738"/>
      <c r="J34" s="738"/>
      <c r="K34" s="738"/>
      <c r="L34" s="738"/>
      <c r="M34" s="739"/>
      <c r="P34" s="737"/>
      <c r="Q34" s="738"/>
      <c r="R34" s="738"/>
      <c r="S34" s="738"/>
      <c r="T34" s="738"/>
      <c r="U34" s="738"/>
      <c r="V34" s="738"/>
      <c r="W34" s="739"/>
      <c r="Z34" s="737"/>
      <c r="AA34" s="738"/>
      <c r="AB34" s="738"/>
      <c r="AC34" s="738"/>
      <c r="AD34" s="738"/>
      <c r="AE34" s="738"/>
      <c r="AF34" s="738"/>
      <c r="AG34" s="739"/>
      <c r="AH34" s="28"/>
      <c r="AI34" s="28"/>
      <c r="AJ34" s="694"/>
      <c r="AK34" s="695"/>
      <c r="AL34" s="695"/>
      <c r="AM34" s="695"/>
      <c r="AN34" s="695"/>
      <c r="AO34" s="695"/>
      <c r="AP34" s="695"/>
      <c r="AQ34" s="695"/>
      <c r="AR34" s="695"/>
      <c r="AS34" s="696"/>
      <c r="AT34" s="694"/>
      <c r="AU34" s="696"/>
      <c r="AV34" s="694"/>
      <c r="AW34" s="696"/>
      <c r="AX34" s="694"/>
      <c r="AY34" s="696"/>
      <c r="AZ34" s="694"/>
      <c r="BA34" s="696"/>
      <c r="BB34" s="694"/>
      <c r="BC34" s="696"/>
    </row>
    <row r="35" spans="2:55" ht="9.9" customHeight="1" x14ac:dyDescent="0.2">
      <c r="B35" s="756"/>
      <c r="C35" s="757"/>
      <c r="F35" s="735"/>
      <c r="G35" s="735"/>
      <c r="H35" s="735"/>
      <c r="I35" s="735"/>
      <c r="J35" s="735"/>
      <c r="K35" s="735"/>
      <c r="L35" s="735"/>
      <c r="M35" s="735"/>
      <c r="P35" s="734"/>
      <c r="Q35" s="735"/>
      <c r="R35" s="735"/>
      <c r="S35" s="735"/>
      <c r="T35" s="735"/>
      <c r="U35" s="735"/>
      <c r="V35" s="735"/>
      <c r="W35" s="736"/>
      <c r="Z35" s="734"/>
      <c r="AA35" s="735"/>
      <c r="AB35" s="735"/>
      <c r="AC35" s="735"/>
      <c r="AD35" s="735"/>
      <c r="AE35" s="735"/>
      <c r="AF35" s="735"/>
      <c r="AG35" s="736"/>
      <c r="AH35" s="28"/>
      <c r="AI35" s="28"/>
      <c r="AJ35" s="688"/>
      <c r="AK35" s="689"/>
      <c r="AL35" s="689"/>
      <c r="AM35" s="689"/>
      <c r="AN35" s="689"/>
      <c r="AO35" s="689"/>
      <c r="AP35" s="689"/>
      <c r="AQ35" s="689"/>
      <c r="AR35" s="689"/>
      <c r="AS35" s="690"/>
      <c r="AT35" s="688"/>
      <c r="AU35" s="690"/>
      <c r="AV35" s="688"/>
      <c r="AW35" s="690"/>
      <c r="AX35" s="688"/>
      <c r="AY35" s="690"/>
      <c r="AZ35" s="688"/>
      <c r="BA35" s="690"/>
      <c r="BB35" s="688"/>
      <c r="BC35" s="690"/>
    </row>
    <row r="36" spans="2:55" ht="9.9" customHeight="1" x14ac:dyDescent="0.2">
      <c r="B36" s="756"/>
      <c r="C36" s="757"/>
      <c r="F36" s="753"/>
      <c r="G36" s="753"/>
      <c r="H36" s="753"/>
      <c r="I36" s="753"/>
      <c r="J36" s="753"/>
      <c r="K36" s="753"/>
      <c r="L36" s="753"/>
      <c r="M36" s="753"/>
      <c r="P36" s="737"/>
      <c r="Q36" s="738"/>
      <c r="R36" s="738"/>
      <c r="S36" s="738"/>
      <c r="T36" s="738"/>
      <c r="U36" s="738"/>
      <c r="V36" s="738"/>
      <c r="W36" s="739"/>
      <c r="Z36" s="737"/>
      <c r="AA36" s="738"/>
      <c r="AB36" s="738"/>
      <c r="AC36" s="738"/>
      <c r="AD36" s="738"/>
      <c r="AE36" s="738"/>
      <c r="AF36" s="738"/>
      <c r="AG36" s="739"/>
      <c r="AH36" s="28"/>
      <c r="AI36" s="28"/>
      <c r="AJ36" s="694"/>
      <c r="AK36" s="695"/>
      <c r="AL36" s="695"/>
      <c r="AM36" s="695"/>
      <c r="AN36" s="695"/>
      <c r="AO36" s="695"/>
      <c r="AP36" s="695"/>
      <c r="AQ36" s="695"/>
      <c r="AR36" s="695"/>
      <c r="AS36" s="696"/>
      <c r="AT36" s="694"/>
      <c r="AU36" s="696"/>
      <c r="AV36" s="694"/>
      <c r="AW36" s="696"/>
      <c r="AX36" s="694"/>
      <c r="AY36" s="696"/>
      <c r="AZ36" s="694"/>
      <c r="BA36" s="696"/>
      <c r="BB36" s="694"/>
      <c r="BC36" s="696"/>
    </row>
    <row r="37" spans="2:55" ht="9.9" customHeight="1" x14ac:dyDescent="0.2">
      <c r="B37" s="756"/>
      <c r="C37" s="757"/>
      <c r="F37" s="753"/>
      <c r="G37" s="753"/>
      <c r="H37" s="753"/>
      <c r="I37" s="753"/>
      <c r="J37" s="753"/>
      <c r="K37" s="753"/>
      <c r="L37" s="753"/>
      <c r="M37" s="753"/>
      <c r="P37" s="734"/>
      <c r="Q37" s="735"/>
      <c r="R37" s="735"/>
      <c r="S37" s="735"/>
      <c r="T37" s="735"/>
      <c r="U37" s="735"/>
      <c r="V37" s="735"/>
      <c r="W37" s="736"/>
      <c r="Z37" s="734"/>
      <c r="AA37" s="735"/>
      <c r="AB37" s="735"/>
      <c r="AC37" s="735"/>
      <c r="AD37" s="735"/>
      <c r="AE37" s="735"/>
      <c r="AF37" s="735"/>
      <c r="AG37" s="736"/>
      <c r="AH37" s="28"/>
      <c r="AI37" s="82"/>
      <c r="AJ37" s="688"/>
      <c r="AK37" s="689"/>
      <c r="AL37" s="689"/>
      <c r="AM37" s="689"/>
      <c r="AN37" s="689"/>
      <c r="AO37" s="689"/>
      <c r="AP37" s="689"/>
      <c r="AQ37" s="689"/>
      <c r="AR37" s="689"/>
      <c r="AS37" s="690"/>
      <c r="AT37" s="688"/>
      <c r="AU37" s="690"/>
      <c r="AV37" s="688"/>
      <c r="AW37" s="690"/>
      <c r="AX37" s="688"/>
      <c r="AY37" s="690"/>
      <c r="AZ37" s="688"/>
      <c r="BA37" s="690"/>
      <c r="BB37" s="688"/>
      <c r="BC37" s="690"/>
    </row>
    <row r="38" spans="2:55" ht="9.9" customHeight="1" thickBot="1" x14ac:dyDescent="0.25">
      <c r="B38" s="758"/>
      <c r="C38" s="759"/>
      <c r="F38" s="753"/>
      <c r="G38" s="753"/>
      <c r="H38" s="753"/>
      <c r="I38" s="753"/>
      <c r="J38" s="753"/>
      <c r="K38" s="753"/>
      <c r="L38" s="753"/>
      <c r="M38" s="753"/>
      <c r="P38" s="737"/>
      <c r="Q38" s="738"/>
      <c r="R38" s="738"/>
      <c r="S38" s="738"/>
      <c r="T38" s="738"/>
      <c r="U38" s="738"/>
      <c r="V38" s="738"/>
      <c r="W38" s="739"/>
      <c r="Z38" s="737"/>
      <c r="AA38" s="738"/>
      <c r="AB38" s="738"/>
      <c r="AC38" s="738"/>
      <c r="AD38" s="738"/>
      <c r="AE38" s="738"/>
      <c r="AF38" s="738"/>
      <c r="AG38" s="739"/>
      <c r="AH38" s="28"/>
      <c r="AI38" s="82"/>
      <c r="AJ38" s="694"/>
      <c r="AK38" s="695"/>
      <c r="AL38" s="695"/>
      <c r="AM38" s="695"/>
      <c r="AN38" s="695"/>
      <c r="AO38" s="695"/>
      <c r="AP38" s="695"/>
      <c r="AQ38" s="695"/>
      <c r="AR38" s="695"/>
      <c r="AS38" s="696"/>
      <c r="AT38" s="694"/>
      <c r="AU38" s="696"/>
      <c r="AV38" s="694"/>
      <c r="AW38" s="696"/>
      <c r="AX38" s="694"/>
      <c r="AY38" s="696"/>
      <c r="AZ38" s="694"/>
      <c r="BA38" s="696"/>
      <c r="BB38" s="694"/>
      <c r="BC38" s="696"/>
    </row>
    <row r="39" spans="2:55" ht="9.9" customHeight="1" thickTop="1" x14ac:dyDescent="0.2">
      <c r="Z39" s="734"/>
      <c r="AA39" s="735"/>
      <c r="AB39" s="735"/>
      <c r="AC39" s="735"/>
      <c r="AD39" s="735"/>
      <c r="AE39" s="735"/>
      <c r="AF39" s="735"/>
      <c r="AG39" s="736"/>
      <c r="AH39" s="28"/>
      <c r="AI39" s="82"/>
      <c r="AJ39" s="688"/>
      <c r="AK39" s="689"/>
      <c r="AL39" s="689"/>
      <c r="AM39" s="689"/>
      <c r="AN39" s="689"/>
      <c r="AO39" s="689"/>
      <c r="AP39" s="689"/>
      <c r="AQ39" s="689"/>
      <c r="AR39" s="689"/>
      <c r="AS39" s="690"/>
      <c r="AT39" s="688"/>
      <c r="AU39" s="690"/>
      <c r="AV39" s="688"/>
      <c r="AW39" s="690"/>
      <c r="AX39" s="688"/>
      <c r="AY39" s="690"/>
      <c r="AZ39" s="688"/>
      <c r="BA39" s="690"/>
      <c r="BB39" s="688"/>
      <c r="BC39" s="690"/>
    </row>
    <row r="40" spans="2:55" ht="9.9" customHeight="1" x14ac:dyDescent="0.2">
      <c r="B40" s="102" t="s">
        <v>302</v>
      </c>
      <c r="Z40" s="737"/>
      <c r="AA40" s="738"/>
      <c r="AB40" s="738"/>
      <c r="AC40" s="738"/>
      <c r="AD40" s="738"/>
      <c r="AE40" s="738"/>
      <c r="AF40" s="738"/>
      <c r="AG40" s="739"/>
      <c r="AH40" s="28"/>
      <c r="AI40" s="82"/>
      <c r="AJ40" s="694"/>
      <c r="AK40" s="695"/>
      <c r="AL40" s="695"/>
      <c r="AM40" s="695"/>
      <c r="AN40" s="695"/>
      <c r="AO40" s="695"/>
      <c r="AP40" s="695"/>
      <c r="AQ40" s="695"/>
      <c r="AR40" s="695"/>
      <c r="AS40" s="696"/>
      <c r="AT40" s="694"/>
      <c r="AU40" s="696"/>
      <c r="AV40" s="694"/>
      <c r="AW40" s="696"/>
      <c r="AX40" s="694"/>
      <c r="AY40" s="696"/>
      <c r="AZ40" s="694"/>
      <c r="BA40" s="696"/>
      <c r="BB40" s="694"/>
      <c r="BC40" s="696"/>
    </row>
    <row r="41" spans="2:55" ht="9.9" customHeight="1" x14ac:dyDescent="0.2">
      <c r="B41" s="745" t="s">
        <v>303</v>
      </c>
      <c r="C41" s="746"/>
      <c r="D41" s="746"/>
      <c r="E41" s="746"/>
      <c r="F41" s="746"/>
      <c r="G41" s="746"/>
      <c r="H41" s="746"/>
      <c r="I41" s="746"/>
      <c r="J41" s="746"/>
      <c r="K41" s="746"/>
      <c r="L41" s="746"/>
      <c r="M41" s="746"/>
      <c r="N41" s="746"/>
      <c r="O41" s="746"/>
      <c r="P41" s="746"/>
      <c r="Q41" s="746"/>
      <c r="R41" s="746"/>
      <c r="S41" s="746"/>
      <c r="T41" s="746"/>
      <c r="U41" s="746"/>
      <c r="V41" s="746"/>
      <c r="W41" s="747"/>
      <c r="Z41" s="734"/>
      <c r="AA41" s="735"/>
      <c r="AB41" s="735"/>
      <c r="AC41" s="735"/>
      <c r="AD41" s="735"/>
      <c r="AE41" s="735"/>
      <c r="AF41" s="735"/>
      <c r="AG41" s="736"/>
      <c r="AH41" s="28"/>
      <c r="AI41" s="82"/>
      <c r="AJ41" s="688"/>
      <c r="AK41" s="689"/>
      <c r="AL41" s="689"/>
      <c r="AM41" s="689"/>
      <c r="AN41" s="689"/>
      <c r="AO41" s="689"/>
      <c r="AP41" s="689"/>
      <c r="AQ41" s="689"/>
      <c r="AR41" s="689"/>
      <c r="AS41" s="690"/>
      <c r="AT41" s="688"/>
      <c r="AU41" s="690"/>
      <c r="AV41" s="688"/>
      <c r="AW41" s="690"/>
      <c r="AX41" s="688"/>
      <c r="AY41" s="690"/>
      <c r="AZ41" s="688"/>
      <c r="BA41" s="690"/>
      <c r="BB41" s="688"/>
      <c r="BC41" s="690"/>
    </row>
    <row r="42" spans="2:55" ht="9.9" customHeight="1" x14ac:dyDescent="0.2">
      <c r="B42" s="748"/>
      <c r="C42" s="496"/>
      <c r="D42" s="496"/>
      <c r="E42" s="496"/>
      <c r="F42" s="496"/>
      <c r="G42" s="496"/>
      <c r="H42" s="496"/>
      <c r="I42" s="496"/>
      <c r="J42" s="496"/>
      <c r="K42" s="496"/>
      <c r="L42" s="496"/>
      <c r="M42" s="496"/>
      <c r="N42" s="496"/>
      <c r="O42" s="496"/>
      <c r="P42" s="496"/>
      <c r="Q42" s="496"/>
      <c r="R42" s="496"/>
      <c r="S42" s="496"/>
      <c r="T42" s="496"/>
      <c r="U42" s="496"/>
      <c r="V42" s="496"/>
      <c r="W42" s="749"/>
      <c r="Z42" s="737"/>
      <c r="AA42" s="738"/>
      <c r="AB42" s="738"/>
      <c r="AC42" s="738"/>
      <c r="AD42" s="738"/>
      <c r="AE42" s="738"/>
      <c r="AF42" s="738"/>
      <c r="AG42" s="739"/>
      <c r="AH42" s="28"/>
      <c r="AI42" s="82"/>
      <c r="AJ42" s="694"/>
      <c r="AK42" s="695"/>
      <c r="AL42" s="695"/>
      <c r="AM42" s="695"/>
      <c r="AN42" s="695"/>
      <c r="AO42" s="695"/>
      <c r="AP42" s="695"/>
      <c r="AQ42" s="695"/>
      <c r="AR42" s="695"/>
      <c r="AS42" s="696"/>
      <c r="AT42" s="694"/>
      <c r="AU42" s="696"/>
      <c r="AV42" s="694"/>
      <c r="AW42" s="696"/>
      <c r="AX42" s="694"/>
      <c r="AY42" s="696"/>
      <c r="AZ42" s="694"/>
      <c r="BA42" s="696"/>
      <c r="BB42" s="694"/>
      <c r="BC42" s="696"/>
    </row>
    <row r="43" spans="2:55" ht="9.9" customHeight="1" x14ac:dyDescent="0.2">
      <c r="B43" s="748"/>
      <c r="C43" s="496"/>
      <c r="D43" s="496"/>
      <c r="E43" s="496"/>
      <c r="F43" s="496"/>
      <c r="G43" s="496"/>
      <c r="H43" s="496"/>
      <c r="I43" s="496"/>
      <c r="J43" s="496"/>
      <c r="K43" s="496"/>
      <c r="L43" s="496"/>
      <c r="M43" s="496"/>
      <c r="N43" s="496"/>
      <c r="O43" s="496"/>
      <c r="P43" s="496"/>
      <c r="Q43" s="496"/>
      <c r="R43" s="496"/>
      <c r="S43" s="496"/>
      <c r="T43" s="496"/>
      <c r="U43" s="496"/>
      <c r="V43" s="496"/>
      <c r="W43" s="749"/>
      <c r="AA43" s="51"/>
      <c r="AB43" s="28"/>
      <c r="AC43" s="28"/>
      <c r="AD43" s="28"/>
      <c r="AE43" s="28"/>
      <c r="AF43" s="28"/>
      <c r="AG43" s="28"/>
      <c r="AH43" s="28"/>
      <c r="AI43" s="82"/>
      <c r="AJ43" s="82"/>
      <c r="AK43" s="82"/>
      <c r="AL43" s="82"/>
      <c r="AM43" s="82"/>
    </row>
    <row r="44" spans="2:55" ht="9.9" customHeight="1" x14ac:dyDescent="0.2">
      <c r="B44" s="750"/>
      <c r="C44" s="751"/>
      <c r="D44" s="751"/>
      <c r="E44" s="751"/>
      <c r="F44" s="751"/>
      <c r="G44" s="751"/>
      <c r="H44" s="751"/>
      <c r="I44" s="751"/>
      <c r="J44" s="751"/>
      <c r="K44" s="751"/>
      <c r="L44" s="751"/>
      <c r="M44" s="751"/>
      <c r="N44" s="751"/>
      <c r="O44" s="751"/>
      <c r="P44" s="751"/>
      <c r="Q44" s="751"/>
      <c r="R44" s="751"/>
      <c r="S44" s="751"/>
      <c r="T44" s="751"/>
      <c r="U44" s="751"/>
      <c r="V44" s="751"/>
      <c r="W44" s="752"/>
      <c r="AA44" s="51"/>
      <c r="AB44" s="28"/>
      <c r="AC44" s="28"/>
      <c r="AD44" s="28"/>
      <c r="AE44" s="28"/>
      <c r="AF44" s="28"/>
      <c r="AG44" s="28"/>
      <c r="AH44" s="28"/>
      <c r="AI44" s="82"/>
      <c r="AJ44" s="82"/>
      <c r="AK44" s="82"/>
      <c r="AL44" s="82"/>
      <c r="AM44" s="82"/>
    </row>
    <row r="45" spans="2:55" ht="9.9" customHeight="1" x14ac:dyDescent="0.2">
      <c r="AA45" s="28"/>
      <c r="AB45" s="28"/>
      <c r="AC45" s="28"/>
      <c r="AD45" s="28"/>
      <c r="AE45" s="28"/>
      <c r="AF45" s="28"/>
      <c r="AG45" s="28"/>
      <c r="AH45" s="28"/>
      <c r="AI45" s="82"/>
      <c r="AJ45" s="744"/>
      <c r="AK45" s="389"/>
      <c r="AL45" s="389"/>
      <c r="AM45" s="389"/>
      <c r="AN45" s="389"/>
      <c r="AO45" s="389"/>
      <c r="AP45" s="389"/>
      <c r="AQ45" s="389"/>
      <c r="AR45" s="389"/>
      <c r="AS45" s="389"/>
      <c r="AT45" s="389"/>
      <c r="AU45" s="389"/>
      <c r="AV45" s="389"/>
      <c r="AW45" s="389"/>
      <c r="AX45" s="389"/>
      <c r="AY45" s="389"/>
      <c r="AZ45" s="389"/>
      <c r="BA45" s="389"/>
      <c r="BB45" s="389"/>
      <c r="BC45" s="389"/>
    </row>
    <row r="46" spans="2:55" ht="9.9" customHeight="1" x14ac:dyDescent="0.2">
      <c r="AA46" s="51"/>
      <c r="AB46" s="28"/>
      <c r="AC46" s="28"/>
      <c r="AD46" s="28"/>
      <c r="AE46" s="28"/>
      <c r="AF46" s="28"/>
      <c r="AG46" s="28"/>
      <c r="AH46" s="28"/>
      <c r="AI46" s="82"/>
      <c r="AJ46" s="389"/>
      <c r="AK46" s="389"/>
      <c r="AL46" s="389"/>
      <c r="AM46" s="389"/>
      <c r="AN46" s="389"/>
      <c r="AO46" s="389"/>
      <c r="AP46" s="389"/>
      <c r="AQ46" s="389"/>
      <c r="AR46" s="389"/>
      <c r="AS46" s="389"/>
      <c r="AT46" s="389"/>
      <c r="AU46" s="389"/>
      <c r="AV46" s="389"/>
      <c r="AW46" s="389"/>
      <c r="AX46" s="389"/>
      <c r="AY46" s="389"/>
      <c r="AZ46" s="389"/>
      <c r="BA46" s="389"/>
      <c r="BB46" s="389"/>
      <c r="BC46" s="389"/>
    </row>
    <row r="47" spans="2:55" ht="7.5" customHeight="1" x14ac:dyDescent="0.2">
      <c r="AA47" s="28"/>
      <c r="AB47" s="28"/>
      <c r="AC47" s="28"/>
      <c r="AD47" s="28"/>
      <c r="AE47" s="28"/>
      <c r="AF47" s="28"/>
      <c r="AG47" s="28"/>
      <c r="AH47" s="28"/>
      <c r="AI47" s="82"/>
      <c r="AJ47" s="82"/>
      <c r="AK47" s="82"/>
      <c r="AL47" s="82"/>
      <c r="AM47" s="82"/>
    </row>
    <row r="48" spans="2:55" ht="9.9" customHeight="1" x14ac:dyDescent="0.2">
      <c r="AA48" s="51"/>
      <c r="AB48" s="28"/>
      <c r="AC48" s="28"/>
      <c r="AD48" s="28"/>
      <c r="AE48" s="28"/>
      <c r="AF48" s="28"/>
      <c r="AG48" s="28"/>
      <c r="AH48" s="28"/>
      <c r="AI48" s="82"/>
      <c r="AJ48" s="82"/>
      <c r="AK48" s="82"/>
      <c r="AL48" s="82"/>
      <c r="AM48" s="82"/>
    </row>
    <row r="49" spans="27:39" ht="9.9" customHeight="1" x14ac:dyDescent="0.2">
      <c r="AA49" s="28"/>
      <c r="AB49" s="28"/>
      <c r="AC49" s="28"/>
      <c r="AD49" s="28"/>
      <c r="AE49" s="28"/>
      <c r="AF49" s="28"/>
      <c r="AG49" s="28"/>
      <c r="AH49" s="28"/>
      <c r="AI49" s="82"/>
      <c r="AJ49" s="82"/>
      <c r="AK49" s="82"/>
      <c r="AL49" s="82"/>
      <c r="AM49" s="82"/>
    </row>
    <row r="50" spans="27:39" ht="9.9" customHeight="1" x14ac:dyDescent="0.2">
      <c r="AA50" s="51"/>
      <c r="AB50" s="28"/>
      <c r="AC50" s="28"/>
      <c r="AD50" s="28"/>
      <c r="AE50" s="28"/>
      <c r="AF50" s="28"/>
      <c r="AG50" s="28"/>
      <c r="AH50" s="28"/>
      <c r="AI50" s="82"/>
      <c r="AJ50" s="82"/>
      <c r="AK50" s="82"/>
      <c r="AL50" s="82"/>
      <c r="AM50" s="82"/>
    </row>
    <row r="51" spans="27:39" x14ac:dyDescent="0.2">
      <c r="AA51" s="28"/>
      <c r="AB51" s="28"/>
      <c r="AC51" s="28"/>
      <c r="AD51" s="28"/>
      <c r="AE51" s="28"/>
      <c r="AF51" s="28"/>
      <c r="AG51" s="28"/>
      <c r="AH51" s="28"/>
      <c r="AI51" s="82"/>
      <c r="AJ51" s="82"/>
      <c r="AK51" s="82"/>
      <c r="AL51" s="82"/>
      <c r="AM51" s="82"/>
    </row>
    <row r="52" spans="27:39" x14ac:dyDescent="0.2">
      <c r="AA52" s="51"/>
      <c r="AB52" s="28"/>
      <c r="AC52" s="28"/>
      <c r="AD52" s="28"/>
      <c r="AE52" s="28"/>
      <c r="AF52" s="28"/>
      <c r="AG52" s="28"/>
      <c r="AH52" s="28"/>
      <c r="AI52" s="82"/>
      <c r="AJ52" s="82"/>
      <c r="AK52" s="82"/>
      <c r="AL52" s="82"/>
      <c r="AM52" s="82"/>
    </row>
    <row r="53" spans="27:39" x14ac:dyDescent="0.2">
      <c r="AA53" s="28"/>
      <c r="AB53" s="28"/>
      <c r="AC53" s="28"/>
      <c r="AD53" s="28"/>
      <c r="AE53" s="28"/>
      <c r="AF53" s="28"/>
      <c r="AG53" s="28"/>
      <c r="AH53" s="28"/>
      <c r="AI53" s="82"/>
      <c r="AJ53" s="82"/>
      <c r="AK53" s="82"/>
      <c r="AL53" s="82"/>
      <c r="AM53" s="82"/>
    </row>
    <row r="55" spans="27:39" x14ac:dyDescent="0.2">
      <c r="AM55" s="80"/>
    </row>
  </sheetData>
  <mergeCells count="164">
    <mergeCell ref="Z37:AG38"/>
    <mergeCell ref="Z39:AG40"/>
    <mergeCell ref="Z41:AG42"/>
    <mergeCell ref="Z25:AG26"/>
    <mergeCell ref="Z27:AG28"/>
    <mergeCell ref="Z29:AG30"/>
    <mergeCell ref="Z31:AG32"/>
    <mergeCell ref="Z33:AG34"/>
    <mergeCell ref="Z15:AG16"/>
    <mergeCell ref="Z17:AG18"/>
    <mergeCell ref="Z19:AG20"/>
    <mergeCell ref="P27:W28"/>
    <mergeCell ref="P29:W30"/>
    <mergeCell ref="P31:W32"/>
    <mergeCell ref="Z35:AG36"/>
    <mergeCell ref="Z21:AG22"/>
    <mergeCell ref="Z23:AG24"/>
    <mergeCell ref="B41:W44"/>
    <mergeCell ref="F9:M10"/>
    <mergeCell ref="F11:M12"/>
    <mergeCell ref="F13:M14"/>
    <mergeCell ref="F15:M16"/>
    <mergeCell ref="F17:M18"/>
    <mergeCell ref="F19:M20"/>
    <mergeCell ref="F21:M22"/>
    <mergeCell ref="F23:M24"/>
    <mergeCell ref="B11:C38"/>
    <mergeCell ref="P33:W34"/>
    <mergeCell ref="P35:W36"/>
    <mergeCell ref="P37:W38"/>
    <mergeCell ref="F33:M34"/>
    <mergeCell ref="F35:M36"/>
    <mergeCell ref="F37:M38"/>
    <mergeCell ref="P9:W10"/>
    <mergeCell ref="P11:W12"/>
    <mergeCell ref="P13:W14"/>
    <mergeCell ref="P15:W16"/>
    <mergeCell ref="P17:W18"/>
    <mergeCell ref="P19:W20"/>
    <mergeCell ref="P21:W22"/>
    <mergeCell ref="AN2:BC2"/>
    <mergeCell ref="AZ41:BA42"/>
    <mergeCell ref="BB41:BC42"/>
    <mergeCell ref="AJ45:BC46"/>
    <mergeCell ref="AJ41:AS42"/>
    <mergeCell ref="AT41:AU42"/>
    <mergeCell ref="AV41:AW42"/>
    <mergeCell ref="AX41:AY42"/>
    <mergeCell ref="BB37:BC38"/>
    <mergeCell ref="AJ39:AS40"/>
    <mergeCell ref="BB39:BC40"/>
    <mergeCell ref="AT37:AU38"/>
    <mergeCell ref="AV37:AW38"/>
    <mergeCell ref="AX37:AY38"/>
    <mergeCell ref="AZ37:BA38"/>
    <mergeCell ref="AT39:AU40"/>
    <mergeCell ref="AV39:AW40"/>
    <mergeCell ref="AX39:AY40"/>
    <mergeCell ref="AZ39:BA40"/>
    <mergeCell ref="AJ33:AS34"/>
    <mergeCell ref="AJ35:AS36"/>
    <mergeCell ref="AJ15:AS16"/>
    <mergeCell ref="AJ17:AS18"/>
    <mergeCell ref="AJ19:AS20"/>
    <mergeCell ref="BB35:BC36"/>
    <mergeCell ref="AT7:BC7"/>
    <mergeCell ref="AT35:AU36"/>
    <mergeCell ref="AV35:AW36"/>
    <mergeCell ref="AX35:AY36"/>
    <mergeCell ref="AZ35:BA36"/>
    <mergeCell ref="BB31:BC32"/>
    <mergeCell ref="AT33:AU34"/>
    <mergeCell ref="AV33:AW34"/>
    <mergeCell ref="AX33:AY34"/>
    <mergeCell ref="BB33:BC34"/>
    <mergeCell ref="AT31:AU32"/>
    <mergeCell ref="AV31:AW32"/>
    <mergeCell ref="AX31:AY32"/>
    <mergeCell ref="AZ31:BA32"/>
    <mergeCell ref="AZ33:BA34"/>
    <mergeCell ref="BB27:BC28"/>
    <mergeCell ref="AT29:AU30"/>
    <mergeCell ref="AV29:AW30"/>
    <mergeCell ref="AX29:AY30"/>
    <mergeCell ref="AZ29:BA30"/>
    <mergeCell ref="BB29:BC30"/>
    <mergeCell ref="AT27:AU28"/>
    <mergeCell ref="AV27:AW28"/>
    <mergeCell ref="AX27:AY28"/>
    <mergeCell ref="AZ27:BA28"/>
    <mergeCell ref="BB23:BC24"/>
    <mergeCell ref="AT25:AU26"/>
    <mergeCell ref="AV25:AW26"/>
    <mergeCell ref="AX25:AY26"/>
    <mergeCell ref="AZ25:BA26"/>
    <mergeCell ref="BB25:BC26"/>
    <mergeCell ref="AT23:AU24"/>
    <mergeCell ref="AV23:AW24"/>
    <mergeCell ref="AX23:AY24"/>
    <mergeCell ref="AZ23:BA24"/>
    <mergeCell ref="BB19:BC20"/>
    <mergeCell ref="AT21:AU22"/>
    <mergeCell ref="AV21:AW22"/>
    <mergeCell ref="AX21:AY22"/>
    <mergeCell ref="AZ21:BA22"/>
    <mergeCell ref="BB21:BC22"/>
    <mergeCell ref="AT19:AU20"/>
    <mergeCell ref="AV19:AW20"/>
    <mergeCell ref="AX19:AY20"/>
    <mergeCell ref="AZ19:BA20"/>
    <mergeCell ref="BB15:BC16"/>
    <mergeCell ref="AT17:AU18"/>
    <mergeCell ref="AV17:AW18"/>
    <mergeCell ref="AX17:AY18"/>
    <mergeCell ref="AZ17:BA18"/>
    <mergeCell ref="BB17:BC18"/>
    <mergeCell ref="AT15:AU16"/>
    <mergeCell ref="AV15:AW16"/>
    <mergeCell ref="AX15:AY16"/>
    <mergeCell ref="AZ15:BA16"/>
    <mergeCell ref="BB11:BC12"/>
    <mergeCell ref="AT13:AU14"/>
    <mergeCell ref="AV13:AW14"/>
    <mergeCell ref="AX13:AY14"/>
    <mergeCell ref="AZ13:BA14"/>
    <mergeCell ref="BB13:BC14"/>
    <mergeCell ref="AT11:AU12"/>
    <mergeCell ref="AV11:AW12"/>
    <mergeCell ref="AX11:AY12"/>
    <mergeCell ref="AZ11:BA12"/>
    <mergeCell ref="BB8:BC8"/>
    <mergeCell ref="AT9:AU10"/>
    <mergeCell ref="AV9:AW10"/>
    <mergeCell ref="AX9:AY10"/>
    <mergeCell ref="AZ9:BA10"/>
    <mergeCell ref="BB9:BC10"/>
    <mergeCell ref="AT8:AU8"/>
    <mergeCell ref="AV8:AW8"/>
    <mergeCell ref="AX8:AY8"/>
    <mergeCell ref="AZ8:BA8"/>
    <mergeCell ref="D4:AE5"/>
    <mergeCell ref="AJ8:AS8"/>
    <mergeCell ref="AJ11:AS12"/>
    <mergeCell ref="AJ37:AS38"/>
    <mergeCell ref="AJ23:AS24"/>
    <mergeCell ref="AJ25:AS26"/>
    <mergeCell ref="AJ27:AS28"/>
    <mergeCell ref="Z7:AH7"/>
    <mergeCell ref="O7:X7"/>
    <mergeCell ref="D7:M7"/>
    <mergeCell ref="AJ21:AS22"/>
    <mergeCell ref="AJ9:AS10"/>
    <mergeCell ref="AJ29:AS30"/>
    <mergeCell ref="AJ31:AS32"/>
    <mergeCell ref="AJ13:AS14"/>
    <mergeCell ref="F25:M26"/>
    <mergeCell ref="F27:M28"/>
    <mergeCell ref="F29:M30"/>
    <mergeCell ref="F31:M32"/>
    <mergeCell ref="P23:W24"/>
    <mergeCell ref="P25:W26"/>
    <mergeCell ref="Z9:AG10"/>
    <mergeCell ref="Z11:AG12"/>
    <mergeCell ref="Z13:AG14"/>
  </mergeCells>
  <phoneticPr fontId="3"/>
  <pageMargins left="0.39370078740157483" right="0.39370078740157483" top="0.59055118110236227" bottom="0.59055118110236227" header="0.51181102362204722" footer="0.59055118110236227"/>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00B050"/>
  </sheetPr>
  <dimension ref="B1:BB43"/>
  <sheetViews>
    <sheetView showGridLines="0" workbookViewId="0"/>
  </sheetViews>
  <sheetFormatPr defaultColWidth="9" defaultRowHeight="13.2" x14ac:dyDescent="0.2"/>
  <cols>
    <col min="1" max="2" width="1.6640625" style="65" customWidth="1"/>
    <col min="3" max="42" width="2.6640625" style="65" customWidth="1"/>
    <col min="43" max="43" width="1.6640625" style="65" customWidth="1"/>
    <col min="44" max="53" width="2.6640625" style="65" customWidth="1"/>
    <col min="54" max="55" width="1.6640625" style="65" customWidth="1"/>
    <col min="56" max="92" width="2.6640625" style="65" customWidth="1"/>
    <col min="93" max="16384" width="9" style="65"/>
  </cols>
  <sheetData>
    <row r="1" spans="2:54" s="3" customFormat="1" ht="7.5" customHeight="1" x14ac:dyDescent="0.2"/>
    <row r="2" spans="2:54" s="3" customFormat="1" ht="20.100000000000001" customHeight="1" x14ac:dyDescent="0.2">
      <c r="B2" s="23" t="s">
        <v>220</v>
      </c>
      <c r="AQ2" s="687" t="s">
        <v>281</v>
      </c>
      <c r="AR2" s="687"/>
      <c r="AS2" s="687"/>
      <c r="AT2" s="687"/>
      <c r="AU2" s="687"/>
      <c r="AV2" s="687"/>
      <c r="AW2" s="687"/>
      <c r="AX2" s="687"/>
      <c r="AY2" s="687"/>
      <c r="AZ2" s="687"/>
      <c r="BA2" s="687"/>
      <c r="BB2" s="687"/>
    </row>
    <row r="3" spans="2:54" s="3" customFormat="1" ht="18" customHeight="1" x14ac:dyDescent="0.2">
      <c r="C3" s="697" t="s">
        <v>226</v>
      </c>
      <c r="D3" s="698"/>
      <c r="E3" s="698"/>
      <c r="F3" s="698"/>
      <c r="G3" s="698"/>
      <c r="H3" s="698"/>
      <c r="I3" s="698"/>
      <c r="J3" s="698"/>
      <c r="K3" s="699"/>
      <c r="L3" s="699"/>
      <c r="M3" s="699"/>
      <c r="N3" s="699"/>
      <c r="O3" s="699"/>
      <c r="P3" s="699"/>
      <c r="Q3" s="700"/>
      <c r="R3" s="125"/>
      <c r="S3" s="13"/>
      <c r="T3" s="13"/>
      <c r="U3" s="13"/>
      <c r="V3" s="13"/>
      <c r="W3" s="13"/>
      <c r="X3" s="13"/>
      <c r="Y3" s="13"/>
      <c r="Z3" s="13"/>
      <c r="AA3" s="13"/>
      <c r="AB3" s="13"/>
      <c r="AC3" s="13"/>
    </row>
    <row r="4" spans="2:54" ht="18" customHeight="1" x14ac:dyDescent="0.2">
      <c r="B4" s="63"/>
      <c r="C4" s="701"/>
      <c r="D4" s="702"/>
      <c r="E4" s="702"/>
      <c r="F4" s="702"/>
      <c r="G4" s="702"/>
      <c r="H4" s="702"/>
      <c r="I4" s="702"/>
      <c r="J4" s="702"/>
      <c r="K4" s="703"/>
      <c r="L4" s="703"/>
      <c r="M4" s="703"/>
      <c r="N4" s="703"/>
      <c r="O4" s="703"/>
      <c r="P4" s="703"/>
      <c r="Q4" s="704"/>
      <c r="R4" s="64"/>
      <c r="S4" s="75"/>
      <c r="T4" s="75"/>
      <c r="U4" s="75"/>
      <c r="V4" s="75"/>
      <c r="W4" s="75"/>
      <c r="X4" s="75"/>
      <c r="Y4" s="75"/>
      <c r="Z4" s="75"/>
      <c r="AA4" s="75"/>
      <c r="AB4" s="75"/>
      <c r="AC4" s="75"/>
      <c r="AD4" s="75"/>
      <c r="AE4" s="75"/>
      <c r="AF4" s="75"/>
      <c r="AG4" s="71"/>
      <c r="AH4" s="71"/>
      <c r="AI4" s="71"/>
      <c r="AJ4" s="71"/>
      <c r="AK4" s="71"/>
      <c r="AL4" s="71"/>
      <c r="AM4" s="71"/>
      <c r="AN4" s="71"/>
      <c r="AO4" s="71"/>
      <c r="AP4" s="71"/>
      <c r="AQ4" s="71"/>
      <c r="AR4" s="71"/>
      <c r="AS4" s="71"/>
      <c r="AT4" s="71"/>
      <c r="AU4" s="71"/>
      <c r="AV4" s="71"/>
      <c r="AW4" s="71"/>
      <c r="AX4" s="71"/>
      <c r="AY4" s="71"/>
      <c r="AZ4" s="71"/>
      <c r="BA4" s="71"/>
      <c r="BB4" s="72"/>
    </row>
    <row r="5" spans="2:54" x14ac:dyDescent="0.2">
      <c r="B5" s="66"/>
      <c r="W5" s="73"/>
      <c r="X5" s="73"/>
      <c r="Y5" s="73"/>
      <c r="Z5" s="73"/>
      <c r="AA5" s="73"/>
      <c r="AB5" s="73"/>
      <c r="AC5" s="73"/>
      <c r="AD5" s="73"/>
      <c r="AE5" s="73"/>
      <c r="AF5" s="73"/>
      <c r="AG5" s="73"/>
      <c r="AH5" s="73"/>
      <c r="AI5" s="73"/>
      <c r="AJ5" s="73"/>
      <c r="AK5" s="73"/>
      <c r="AL5" s="73"/>
      <c r="AM5" s="73"/>
      <c r="AN5" s="73"/>
      <c r="AO5" s="73"/>
      <c r="AP5" s="73"/>
      <c r="AQ5" s="73"/>
      <c r="AR5" s="768" t="s">
        <v>293</v>
      </c>
      <c r="AS5" s="768"/>
      <c r="AT5" s="768"/>
      <c r="AU5" s="768"/>
      <c r="AV5" s="768"/>
      <c r="AW5" s="768"/>
      <c r="AX5" s="768"/>
      <c r="AY5" s="768"/>
      <c r="AZ5" s="768"/>
      <c r="BA5" s="768"/>
      <c r="BB5" s="74"/>
    </row>
    <row r="6" spans="2:54" x14ac:dyDescent="0.2">
      <c r="B6" s="66"/>
      <c r="C6" s="760" t="s">
        <v>229</v>
      </c>
      <c r="D6" s="648"/>
      <c r="E6" s="648"/>
      <c r="F6" s="648"/>
      <c r="G6" s="648"/>
      <c r="H6" s="648"/>
      <c r="I6" s="648"/>
      <c r="J6" s="648"/>
      <c r="K6" s="648"/>
      <c r="L6" s="648"/>
      <c r="M6" s="648"/>
      <c r="N6" s="648"/>
      <c r="O6" s="648"/>
      <c r="P6" s="648"/>
      <c r="Q6" s="648"/>
      <c r="R6" s="648"/>
      <c r="S6" s="648"/>
      <c r="T6" s="648"/>
      <c r="U6" s="648"/>
      <c r="V6" s="648"/>
      <c r="W6" s="648"/>
      <c r="X6" s="648"/>
      <c r="Y6" s="648"/>
      <c r="Z6" s="648"/>
      <c r="AA6" s="648"/>
      <c r="AB6" s="648"/>
      <c r="AC6" s="648"/>
      <c r="AD6" s="648"/>
      <c r="AE6" s="648"/>
      <c r="AF6" s="648"/>
      <c r="AG6" s="648"/>
      <c r="AH6" s="648"/>
      <c r="AI6" s="648"/>
      <c r="AJ6" s="648"/>
      <c r="AK6" s="648"/>
      <c r="AL6" s="648"/>
      <c r="AM6" s="648"/>
      <c r="AN6" s="648"/>
      <c r="AO6" s="648"/>
      <c r="AP6" s="761"/>
      <c r="AQ6" s="28"/>
      <c r="AR6" s="760" t="s">
        <v>227</v>
      </c>
      <c r="AS6" s="648"/>
      <c r="AT6" s="648"/>
      <c r="AU6" s="648"/>
      <c r="AV6" s="648"/>
      <c r="AW6" s="648"/>
      <c r="AX6" s="648"/>
      <c r="AY6" s="648"/>
      <c r="AZ6" s="648"/>
      <c r="BA6" s="761"/>
      <c r="BB6" s="67"/>
    </row>
    <row r="7" spans="2:54" x14ac:dyDescent="0.2">
      <c r="B7" s="66"/>
      <c r="C7" s="764"/>
      <c r="D7" s="765"/>
      <c r="E7" s="765"/>
      <c r="F7" s="765"/>
      <c r="G7" s="765"/>
      <c r="H7" s="765"/>
      <c r="I7" s="765"/>
      <c r="J7" s="765"/>
      <c r="K7" s="765"/>
      <c r="L7" s="765"/>
      <c r="M7" s="765"/>
      <c r="N7" s="765"/>
      <c r="O7" s="765"/>
      <c r="P7" s="765"/>
      <c r="Q7" s="765"/>
      <c r="R7" s="765"/>
      <c r="S7" s="765"/>
      <c r="T7" s="765"/>
      <c r="U7" s="765"/>
      <c r="V7" s="765"/>
      <c r="W7" s="765"/>
      <c r="X7" s="765"/>
      <c r="Y7" s="765"/>
      <c r="Z7" s="765"/>
      <c r="AA7" s="765"/>
      <c r="AB7" s="765"/>
      <c r="AC7" s="765"/>
      <c r="AD7" s="765"/>
      <c r="AE7" s="765"/>
      <c r="AF7" s="765"/>
      <c r="AG7" s="765"/>
      <c r="AH7" s="765"/>
      <c r="AI7" s="765"/>
      <c r="AJ7" s="765"/>
      <c r="AK7" s="765"/>
      <c r="AL7" s="765"/>
      <c r="AM7" s="765"/>
      <c r="AN7" s="765"/>
      <c r="AO7" s="765"/>
      <c r="AP7" s="766"/>
      <c r="AQ7" s="28"/>
      <c r="AR7" s="764"/>
      <c r="AS7" s="765"/>
      <c r="AT7" s="765"/>
      <c r="AU7" s="765"/>
      <c r="AV7" s="765"/>
      <c r="AW7" s="765"/>
      <c r="AX7" s="765"/>
      <c r="AY7" s="765"/>
      <c r="AZ7" s="765"/>
      <c r="BA7" s="766"/>
      <c r="BB7" s="67"/>
    </row>
    <row r="8" spans="2:54" x14ac:dyDescent="0.2">
      <c r="B8" s="66"/>
      <c r="C8" s="760" t="s">
        <v>230</v>
      </c>
      <c r="D8" s="761"/>
      <c r="E8" s="760" t="s">
        <v>231</v>
      </c>
      <c r="F8" s="648"/>
      <c r="G8" s="648"/>
      <c r="H8" s="648"/>
      <c r="I8" s="648"/>
      <c r="J8" s="648"/>
      <c r="K8" s="648"/>
      <c r="L8" s="648"/>
      <c r="M8" s="761"/>
      <c r="N8" s="516" t="s">
        <v>232</v>
      </c>
      <c r="O8" s="667"/>
      <c r="P8" s="667"/>
      <c r="Q8" s="667"/>
      <c r="R8" s="667"/>
      <c r="S8" s="667"/>
      <c r="T8" s="667"/>
      <c r="U8" s="667"/>
      <c r="V8" s="668"/>
      <c r="W8" s="516" t="s">
        <v>332</v>
      </c>
      <c r="X8" s="667"/>
      <c r="Y8" s="668"/>
      <c r="Z8" s="516" t="s">
        <v>234</v>
      </c>
      <c r="AA8" s="667"/>
      <c r="AB8" s="667"/>
      <c r="AC8" s="668"/>
      <c r="AD8" s="516" t="s">
        <v>233</v>
      </c>
      <c r="AE8" s="667"/>
      <c r="AF8" s="668"/>
      <c r="AG8" s="516" t="s">
        <v>235</v>
      </c>
      <c r="AH8" s="667"/>
      <c r="AI8" s="667"/>
      <c r="AJ8" s="667"/>
      <c r="AK8" s="667"/>
      <c r="AL8" s="667"/>
      <c r="AM8" s="667"/>
      <c r="AN8" s="667"/>
      <c r="AO8" s="667"/>
      <c r="AP8" s="668"/>
      <c r="AQ8" s="77"/>
      <c r="AR8" s="760" t="s">
        <v>228</v>
      </c>
      <c r="AS8" s="648"/>
      <c r="AT8" s="648"/>
      <c r="AU8" s="648"/>
      <c r="AV8" s="648"/>
      <c r="AW8" s="648"/>
      <c r="AX8" s="648"/>
      <c r="AY8" s="648"/>
      <c r="AZ8" s="648"/>
      <c r="BA8" s="761"/>
      <c r="BB8" s="67"/>
    </row>
    <row r="9" spans="2:54" x14ac:dyDescent="0.2">
      <c r="B9" s="66"/>
      <c r="C9" s="762"/>
      <c r="D9" s="763"/>
      <c r="E9" s="762"/>
      <c r="F9" s="651"/>
      <c r="G9" s="651"/>
      <c r="H9" s="651"/>
      <c r="I9" s="651"/>
      <c r="J9" s="651"/>
      <c r="K9" s="651"/>
      <c r="L9" s="651"/>
      <c r="M9" s="763"/>
      <c r="N9" s="318"/>
      <c r="O9" s="669"/>
      <c r="P9" s="669"/>
      <c r="Q9" s="669"/>
      <c r="R9" s="669"/>
      <c r="S9" s="669"/>
      <c r="T9" s="669"/>
      <c r="U9" s="669"/>
      <c r="V9" s="670"/>
      <c r="W9" s="318"/>
      <c r="X9" s="669"/>
      <c r="Y9" s="670"/>
      <c r="Z9" s="318"/>
      <c r="AA9" s="669"/>
      <c r="AB9" s="669"/>
      <c r="AC9" s="670"/>
      <c r="AD9" s="318"/>
      <c r="AE9" s="669"/>
      <c r="AF9" s="670"/>
      <c r="AG9" s="318"/>
      <c r="AH9" s="669"/>
      <c r="AI9" s="669"/>
      <c r="AJ9" s="669"/>
      <c r="AK9" s="669"/>
      <c r="AL9" s="669"/>
      <c r="AM9" s="669"/>
      <c r="AN9" s="669"/>
      <c r="AO9" s="669"/>
      <c r="AP9" s="670"/>
      <c r="AQ9" s="81"/>
      <c r="AR9" s="762"/>
      <c r="AS9" s="651"/>
      <c r="AT9" s="651"/>
      <c r="AU9" s="651"/>
      <c r="AV9" s="651"/>
      <c r="AW9" s="651"/>
      <c r="AX9" s="651"/>
      <c r="AY9" s="651"/>
      <c r="AZ9" s="651"/>
      <c r="BA9" s="763"/>
      <c r="BB9" s="67"/>
    </row>
    <row r="10" spans="2:54" ht="12.9" customHeight="1" x14ac:dyDescent="0.2">
      <c r="B10" s="66"/>
      <c r="C10" s="760"/>
      <c r="D10" s="648"/>
      <c r="E10" s="705"/>
      <c r="F10" s="271"/>
      <c r="G10" s="271"/>
      <c r="H10" s="271"/>
      <c r="I10" s="271"/>
      <c r="J10" s="271"/>
      <c r="K10" s="271"/>
      <c r="L10" s="271"/>
      <c r="M10" s="404"/>
      <c r="N10" s="705"/>
      <c r="O10" s="271"/>
      <c r="P10" s="271"/>
      <c r="Q10" s="271"/>
      <c r="R10" s="271"/>
      <c r="S10" s="271"/>
      <c r="T10" s="271"/>
      <c r="U10" s="271"/>
      <c r="V10" s="404"/>
      <c r="W10" s="705"/>
      <c r="X10" s="271"/>
      <c r="Y10" s="404"/>
      <c r="Z10" s="705"/>
      <c r="AA10" s="271"/>
      <c r="AB10" s="271"/>
      <c r="AC10" s="404"/>
      <c r="AD10" s="705"/>
      <c r="AE10" s="271"/>
      <c r="AF10" s="404"/>
      <c r="AG10" s="705"/>
      <c r="AH10" s="271"/>
      <c r="AI10" s="271"/>
      <c r="AJ10" s="271"/>
      <c r="AK10" s="271"/>
      <c r="AL10" s="271"/>
      <c r="AM10" s="271"/>
      <c r="AN10" s="271"/>
      <c r="AO10" s="271"/>
      <c r="AP10" s="404"/>
      <c r="AQ10" s="77"/>
      <c r="AR10" s="705"/>
      <c r="AS10" s="271"/>
      <c r="AT10" s="271"/>
      <c r="AU10" s="271"/>
      <c r="AV10" s="271"/>
      <c r="AW10" s="271"/>
      <c r="AX10" s="271"/>
      <c r="AY10" s="271"/>
      <c r="AZ10" s="271"/>
      <c r="BA10" s="404"/>
      <c r="BB10" s="67"/>
    </row>
    <row r="11" spans="2:54" ht="12.9" customHeight="1" x14ac:dyDescent="0.2">
      <c r="B11" s="66"/>
      <c r="C11" s="762"/>
      <c r="D11" s="651"/>
      <c r="E11" s="706"/>
      <c r="F11" s="406"/>
      <c r="G11" s="406"/>
      <c r="H11" s="406"/>
      <c r="I11" s="406"/>
      <c r="J11" s="406"/>
      <c r="K11" s="406"/>
      <c r="L11" s="406"/>
      <c r="M11" s="407"/>
      <c r="N11" s="706"/>
      <c r="O11" s="406"/>
      <c r="P11" s="406"/>
      <c r="Q11" s="406"/>
      <c r="R11" s="406"/>
      <c r="S11" s="406"/>
      <c r="T11" s="406"/>
      <c r="U11" s="406"/>
      <c r="V11" s="407"/>
      <c r="W11" s="706"/>
      <c r="X11" s="406"/>
      <c r="Y11" s="407"/>
      <c r="Z11" s="706"/>
      <c r="AA11" s="406"/>
      <c r="AB11" s="406"/>
      <c r="AC11" s="407"/>
      <c r="AD11" s="706"/>
      <c r="AE11" s="406"/>
      <c r="AF11" s="407"/>
      <c r="AG11" s="706"/>
      <c r="AH11" s="406"/>
      <c r="AI11" s="406"/>
      <c r="AJ11" s="406"/>
      <c r="AK11" s="406"/>
      <c r="AL11" s="406"/>
      <c r="AM11" s="406"/>
      <c r="AN11" s="406"/>
      <c r="AO11" s="406"/>
      <c r="AP11" s="407"/>
      <c r="AQ11" s="77"/>
      <c r="AR11" s="706"/>
      <c r="AS11" s="406"/>
      <c r="AT11" s="406"/>
      <c r="AU11" s="406"/>
      <c r="AV11" s="406"/>
      <c r="AW11" s="406"/>
      <c r="AX11" s="406"/>
      <c r="AY11" s="406"/>
      <c r="AZ11" s="406"/>
      <c r="BA11" s="407"/>
      <c r="BB11" s="67"/>
    </row>
    <row r="12" spans="2:54" ht="12.9" customHeight="1" x14ac:dyDescent="0.2">
      <c r="B12" s="66"/>
      <c r="C12" s="762"/>
      <c r="D12" s="651"/>
      <c r="E12" s="706"/>
      <c r="F12" s="406"/>
      <c r="G12" s="406"/>
      <c r="H12" s="406"/>
      <c r="I12" s="406"/>
      <c r="J12" s="406"/>
      <c r="K12" s="406"/>
      <c r="L12" s="406"/>
      <c r="M12" s="407"/>
      <c r="N12" s="706"/>
      <c r="O12" s="406"/>
      <c r="P12" s="406"/>
      <c r="Q12" s="406"/>
      <c r="R12" s="406"/>
      <c r="S12" s="406"/>
      <c r="T12" s="406"/>
      <c r="U12" s="406"/>
      <c r="V12" s="407"/>
      <c r="W12" s="706"/>
      <c r="X12" s="406"/>
      <c r="Y12" s="407"/>
      <c r="Z12" s="706"/>
      <c r="AA12" s="406"/>
      <c r="AB12" s="406"/>
      <c r="AC12" s="407"/>
      <c r="AD12" s="706"/>
      <c r="AE12" s="406"/>
      <c r="AF12" s="407"/>
      <c r="AG12" s="706"/>
      <c r="AH12" s="406"/>
      <c r="AI12" s="406"/>
      <c r="AJ12" s="406"/>
      <c r="AK12" s="406"/>
      <c r="AL12" s="406"/>
      <c r="AM12" s="406"/>
      <c r="AN12" s="406"/>
      <c r="AO12" s="406"/>
      <c r="AP12" s="407"/>
      <c r="AQ12" s="77"/>
      <c r="AR12" s="706"/>
      <c r="AS12" s="406"/>
      <c r="AT12" s="406"/>
      <c r="AU12" s="406"/>
      <c r="AV12" s="406"/>
      <c r="AW12" s="406"/>
      <c r="AX12" s="406"/>
      <c r="AY12" s="406"/>
      <c r="AZ12" s="406"/>
      <c r="BA12" s="407"/>
      <c r="BB12" s="67"/>
    </row>
    <row r="13" spans="2:54" ht="12.9" customHeight="1" x14ac:dyDescent="0.2">
      <c r="B13" s="66"/>
      <c r="C13" s="762"/>
      <c r="D13" s="651"/>
      <c r="E13" s="706"/>
      <c r="F13" s="406"/>
      <c r="G13" s="406"/>
      <c r="H13" s="406"/>
      <c r="I13" s="406"/>
      <c r="J13" s="406"/>
      <c r="K13" s="406"/>
      <c r="L13" s="406"/>
      <c r="M13" s="407"/>
      <c r="N13" s="706"/>
      <c r="O13" s="406"/>
      <c r="P13" s="406"/>
      <c r="Q13" s="406"/>
      <c r="R13" s="406"/>
      <c r="S13" s="406"/>
      <c r="T13" s="406"/>
      <c r="U13" s="406"/>
      <c r="V13" s="407"/>
      <c r="W13" s="706"/>
      <c r="X13" s="406"/>
      <c r="Y13" s="407"/>
      <c r="Z13" s="706"/>
      <c r="AA13" s="406"/>
      <c r="AB13" s="406"/>
      <c r="AC13" s="407"/>
      <c r="AD13" s="706"/>
      <c r="AE13" s="406"/>
      <c r="AF13" s="407"/>
      <c r="AG13" s="706"/>
      <c r="AH13" s="406"/>
      <c r="AI13" s="406"/>
      <c r="AJ13" s="406"/>
      <c r="AK13" s="406"/>
      <c r="AL13" s="406"/>
      <c r="AM13" s="406"/>
      <c r="AN13" s="406"/>
      <c r="AO13" s="406"/>
      <c r="AP13" s="407"/>
      <c r="AQ13" s="77"/>
      <c r="AR13" s="706"/>
      <c r="AS13" s="406"/>
      <c r="AT13" s="406"/>
      <c r="AU13" s="406"/>
      <c r="AV13" s="406"/>
      <c r="AW13" s="406"/>
      <c r="AX13" s="406"/>
      <c r="AY13" s="406"/>
      <c r="AZ13" s="406"/>
      <c r="BA13" s="407"/>
      <c r="BB13" s="67"/>
    </row>
    <row r="14" spans="2:54" ht="12.9" customHeight="1" x14ac:dyDescent="0.2">
      <c r="B14" s="66"/>
      <c r="C14" s="762"/>
      <c r="D14" s="651"/>
      <c r="E14" s="706"/>
      <c r="F14" s="406"/>
      <c r="G14" s="406"/>
      <c r="H14" s="406"/>
      <c r="I14" s="406"/>
      <c r="J14" s="406"/>
      <c r="K14" s="406"/>
      <c r="L14" s="406"/>
      <c r="M14" s="407"/>
      <c r="N14" s="706"/>
      <c r="O14" s="406"/>
      <c r="P14" s="406"/>
      <c r="Q14" s="406"/>
      <c r="R14" s="406"/>
      <c r="S14" s="406"/>
      <c r="T14" s="406"/>
      <c r="U14" s="406"/>
      <c r="V14" s="407"/>
      <c r="W14" s="706"/>
      <c r="X14" s="406"/>
      <c r="Y14" s="407"/>
      <c r="Z14" s="706"/>
      <c r="AA14" s="406"/>
      <c r="AB14" s="406"/>
      <c r="AC14" s="407"/>
      <c r="AD14" s="706"/>
      <c r="AE14" s="406"/>
      <c r="AF14" s="407"/>
      <c r="AG14" s="706"/>
      <c r="AH14" s="406"/>
      <c r="AI14" s="406"/>
      <c r="AJ14" s="406"/>
      <c r="AK14" s="406"/>
      <c r="AL14" s="406"/>
      <c r="AM14" s="406"/>
      <c r="AN14" s="406"/>
      <c r="AO14" s="406"/>
      <c r="AP14" s="407"/>
      <c r="AQ14" s="77"/>
      <c r="AR14" s="706"/>
      <c r="AS14" s="406"/>
      <c r="AT14" s="406"/>
      <c r="AU14" s="406"/>
      <c r="AV14" s="406"/>
      <c r="AW14" s="406"/>
      <c r="AX14" s="406"/>
      <c r="AY14" s="406"/>
      <c r="AZ14" s="406"/>
      <c r="BA14" s="407"/>
      <c r="BB14" s="67"/>
    </row>
    <row r="15" spans="2:54" ht="12.9" customHeight="1" x14ac:dyDescent="0.2">
      <c r="B15" s="66"/>
      <c r="C15" s="762"/>
      <c r="D15" s="651"/>
      <c r="E15" s="706"/>
      <c r="F15" s="406"/>
      <c r="G15" s="406"/>
      <c r="H15" s="406"/>
      <c r="I15" s="406"/>
      <c r="J15" s="406"/>
      <c r="K15" s="406"/>
      <c r="L15" s="406"/>
      <c r="M15" s="407"/>
      <c r="N15" s="706"/>
      <c r="O15" s="406"/>
      <c r="P15" s="406"/>
      <c r="Q15" s="406"/>
      <c r="R15" s="406"/>
      <c r="S15" s="406"/>
      <c r="T15" s="406"/>
      <c r="U15" s="406"/>
      <c r="V15" s="407"/>
      <c r="W15" s="706"/>
      <c r="X15" s="406"/>
      <c r="Y15" s="407"/>
      <c r="Z15" s="706"/>
      <c r="AA15" s="406"/>
      <c r="AB15" s="406"/>
      <c r="AC15" s="407"/>
      <c r="AD15" s="706"/>
      <c r="AE15" s="406"/>
      <c r="AF15" s="407"/>
      <c r="AG15" s="706"/>
      <c r="AH15" s="406"/>
      <c r="AI15" s="406"/>
      <c r="AJ15" s="406"/>
      <c r="AK15" s="406"/>
      <c r="AL15" s="406"/>
      <c r="AM15" s="406"/>
      <c r="AN15" s="406"/>
      <c r="AO15" s="406"/>
      <c r="AP15" s="407"/>
      <c r="AQ15" s="77"/>
      <c r="AR15" s="706"/>
      <c r="AS15" s="406"/>
      <c r="AT15" s="406"/>
      <c r="AU15" s="406"/>
      <c r="AV15" s="406"/>
      <c r="AW15" s="406"/>
      <c r="AX15" s="406"/>
      <c r="AY15" s="406"/>
      <c r="AZ15" s="406"/>
      <c r="BA15" s="407"/>
      <c r="BB15" s="67"/>
    </row>
    <row r="16" spans="2:54" ht="12.9" customHeight="1" x14ac:dyDescent="0.2">
      <c r="B16" s="66"/>
      <c r="C16" s="764"/>
      <c r="D16" s="765"/>
      <c r="E16" s="707"/>
      <c r="F16" s="416"/>
      <c r="G16" s="416"/>
      <c r="H16" s="416"/>
      <c r="I16" s="416"/>
      <c r="J16" s="416"/>
      <c r="K16" s="416"/>
      <c r="L16" s="416"/>
      <c r="M16" s="417"/>
      <c r="N16" s="707"/>
      <c r="O16" s="416"/>
      <c r="P16" s="416"/>
      <c r="Q16" s="416"/>
      <c r="R16" s="416"/>
      <c r="S16" s="416"/>
      <c r="T16" s="416"/>
      <c r="U16" s="416"/>
      <c r="V16" s="417"/>
      <c r="W16" s="707"/>
      <c r="X16" s="416"/>
      <c r="Y16" s="417"/>
      <c r="Z16" s="707"/>
      <c r="AA16" s="416"/>
      <c r="AB16" s="416"/>
      <c r="AC16" s="417"/>
      <c r="AD16" s="707"/>
      <c r="AE16" s="416"/>
      <c r="AF16" s="417"/>
      <c r="AG16" s="707"/>
      <c r="AH16" s="416"/>
      <c r="AI16" s="416"/>
      <c r="AJ16" s="416"/>
      <c r="AK16" s="416"/>
      <c r="AL16" s="416"/>
      <c r="AM16" s="416"/>
      <c r="AN16" s="416"/>
      <c r="AO16" s="416"/>
      <c r="AP16" s="417"/>
      <c r="AQ16" s="77"/>
      <c r="AR16" s="707"/>
      <c r="AS16" s="416"/>
      <c r="AT16" s="416"/>
      <c r="AU16" s="416"/>
      <c r="AV16" s="416"/>
      <c r="AW16" s="416"/>
      <c r="AX16" s="416"/>
      <c r="AY16" s="416"/>
      <c r="AZ16" s="416"/>
      <c r="BA16" s="417"/>
      <c r="BB16" s="67"/>
    </row>
    <row r="17" spans="2:54" ht="12.9" customHeight="1" x14ac:dyDescent="0.2">
      <c r="B17" s="66"/>
      <c r="C17" s="760"/>
      <c r="D17" s="761"/>
      <c r="E17" s="705"/>
      <c r="F17" s="271"/>
      <c r="G17" s="271"/>
      <c r="H17" s="271"/>
      <c r="I17" s="271"/>
      <c r="J17" s="271"/>
      <c r="K17" s="271"/>
      <c r="L17" s="271"/>
      <c r="M17" s="404"/>
      <c r="N17" s="705"/>
      <c r="O17" s="271"/>
      <c r="P17" s="271"/>
      <c r="Q17" s="271"/>
      <c r="R17" s="271"/>
      <c r="S17" s="271"/>
      <c r="T17" s="271"/>
      <c r="U17" s="271"/>
      <c r="V17" s="404"/>
      <c r="W17" s="705"/>
      <c r="X17" s="271"/>
      <c r="Y17" s="404"/>
      <c r="Z17" s="705"/>
      <c r="AA17" s="271"/>
      <c r="AB17" s="271"/>
      <c r="AC17" s="404"/>
      <c r="AD17" s="705"/>
      <c r="AE17" s="271"/>
      <c r="AF17" s="404"/>
      <c r="AG17" s="705"/>
      <c r="AH17" s="271"/>
      <c r="AI17" s="271"/>
      <c r="AJ17" s="271"/>
      <c r="AK17" s="271"/>
      <c r="AL17" s="271"/>
      <c r="AM17" s="271"/>
      <c r="AN17" s="271"/>
      <c r="AO17" s="271"/>
      <c r="AP17" s="404"/>
      <c r="AQ17" s="77"/>
      <c r="AR17" s="705"/>
      <c r="AS17" s="271"/>
      <c r="AT17" s="271"/>
      <c r="AU17" s="271"/>
      <c r="AV17" s="271"/>
      <c r="AW17" s="271"/>
      <c r="AX17" s="271"/>
      <c r="AY17" s="271"/>
      <c r="AZ17" s="271"/>
      <c r="BA17" s="404"/>
      <c r="BB17" s="67"/>
    </row>
    <row r="18" spans="2:54" ht="12.9" customHeight="1" x14ac:dyDescent="0.2">
      <c r="B18" s="66"/>
      <c r="C18" s="762"/>
      <c r="D18" s="763"/>
      <c r="E18" s="706"/>
      <c r="F18" s="406"/>
      <c r="G18" s="406"/>
      <c r="H18" s="406"/>
      <c r="I18" s="406"/>
      <c r="J18" s="406"/>
      <c r="K18" s="406"/>
      <c r="L18" s="406"/>
      <c r="M18" s="407"/>
      <c r="N18" s="706"/>
      <c r="O18" s="406"/>
      <c r="P18" s="406"/>
      <c r="Q18" s="406"/>
      <c r="R18" s="406"/>
      <c r="S18" s="406"/>
      <c r="T18" s="406"/>
      <c r="U18" s="406"/>
      <c r="V18" s="407"/>
      <c r="W18" s="706"/>
      <c r="X18" s="406"/>
      <c r="Y18" s="407"/>
      <c r="Z18" s="706"/>
      <c r="AA18" s="406"/>
      <c r="AB18" s="406"/>
      <c r="AC18" s="407"/>
      <c r="AD18" s="706"/>
      <c r="AE18" s="406"/>
      <c r="AF18" s="407"/>
      <c r="AG18" s="706"/>
      <c r="AH18" s="406"/>
      <c r="AI18" s="406"/>
      <c r="AJ18" s="406"/>
      <c r="AK18" s="406"/>
      <c r="AL18" s="406"/>
      <c r="AM18" s="406"/>
      <c r="AN18" s="406"/>
      <c r="AO18" s="406"/>
      <c r="AP18" s="407"/>
      <c r="AQ18" s="77"/>
      <c r="AR18" s="706"/>
      <c r="AS18" s="406"/>
      <c r="AT18" s="406"/>
      <c r="AU18" s="406"/>
      <c r="AV18" s="406"/>
      <c r="AW18" s="406"/>
      <c r="AX18" s="406"/>
      <c r="AY18" s="406"/>
      <c r="AZ18" s="406"/>
      <c r="BA18" s="407"/>
      <c r="BB18" s="67"/>
    </row>
    <row r="19" spans="2:54" ht="12.9" customHeight="1" x14ac:dyDescent="0.2">
      <c r="B19" s="66"/>
      <c r="C19" s="762"/>
      <c r="D19" s="763"/>
      <c r="E19" s="706"/>
      <c r="F19" s="406"/>
      <c r="G19" s="406"/>
      <c r="H19" s="406"/>
      <c r="I19" s="406"/>
      <c r="J19" s="406"/>
      <c r="K19" s="406"/>
      <c r="L19" s="406"/>
      <c r="M19" s="407"/>
      <c r="N19" s="706"/>
      <c r="O19" s="406"/>
      <c r="P19" s="406"/>
      <c r="Q19" s="406"/>
      <c r="R19" s="406"/>
      <c r="S19" s="406"/>
      <c r="T19" s="406"/>
      <c r="U19" s="406"/>
      <c r="V19" s="407"/>
      <c r="W19" s="706"/>
      <c r="X19" s="406"/>
      <c r="Y19" s="407"/>
      <c r="Z19" s="706"/>
      <c r="AA19" s="406"/>
      <c r="AB19" s="406"/>
      <c r="AC19" s="407"/>
      <c r="AD19" s="706"/>
      <c r="AE19" s="406"/>
      <c r="AF19" s="407"/>
      <c r="AG19" s="706"/>
      <c r="AH19" s="406"/>
      <c r="AI19" s="406"/>
      <c r="AJ19" s="406"/>
      <c r="AK19" s="406"/>
      <c r="AL19" s="406"/>
      <c r="AM19" s="406"/>
      <c r="AN19" s="406"/>
      <c r="AO19" s="406"/>
      <c r="AP19" s="407"/>
      <c r="AQ19" s="77"/>
      <c r="AR19" s="706"/>
      <c r="AS19" s="406"/>
      <c r="AT19" s="406"/>
      <c r="AU19" s="406"/>
      <c r="AV19" s="406"/>
      <c r="AW19" s="406"/>
      <c r="AX19" s="406"/>
      <c r="AY19" s="406"/>
      <c r="AZ19" s="406"/>
      <c r="BA19" s="407"/>
      <c r="BB19" s="67"/>
    </row>
    <row r="20" spans="2:54" ht="12.9" customHeight="1" x14ac:dyDescent="0.2">
      <c r="B20" s="66"/>
      <c r="C20" s="762"/>
      <c r="D20" s="763"/>
      <c r="E20" s="706"/>
      <c r="F20" s="406"/>
      <c r="G20" s="406"/>
      <c r="H20" s="406"/>
      <c r="I20" s="406"/>
      <c r="J20" s="406"/>
      <c r="K20" s="406"/>
      <c r="L20" s="406"/>
      <c r="M20" s="407"/>
      <c r="N20" s="706"/>
      <c r="O20" s="406"/>
      <c r="P20" s="406"/>
      <c r="Q20" s="406"/>
      <c r="R20" s="406"/>
      <c r="S20" s="406"/>
      <c r="T20" s="406"/>
      <c r="U20" s="406"/>
      <c r="V20" s="407"/>
      <c r="W20" s="706"/>
      <c r="X20" s="406"/>
      <c r="Y20" s="407"/>
      <c r="Z20" s="706"/>
      <c r="AA20" s="406"/>
      <c r="AB20" s="406"/>
      <c r="AC20" s="407"/>
      <c r="AD20" s="706"/>
      <c r="AE20" s="406"/>
      <c r="AF20" s="407"/>
      <c r="AG20" s="706"/>
      <c r="AH20" s="406"/>
      <c r="AI20" s="406"/>
      <c r="AJ20" s="406"/>
      <c r="AK20" s="406"/>
      <c r="AL20" s="406"/>
      <c r="AM20" s="406"/>
      <c r="AN20" s="406"/>
      <c r="AO20" s="406"/>
      <c r="AP20" s="407"/>
      <c r="AQ20" s="77"/>
      <c r="AR20" s="706"/>
      <c r="AS20" s="406"/>
      <c r="AT20" s="406"/>
      <c r="AU20" s="406"/>
      <c r="AV20" s="406"/>
      <c r="AW20" s="406"/>
      <c r="AX20" s="406"/>
      <c r="AY20" s="406"/>
      <c r="AZ20" s="406"/>
      <c r="BA20" s="407"/>
      <c r="BB20" s="67"/>
    </row>
    <row r="21" spans="2:54" ht="12.9" customHeight="1" x14ac:dyDescent="0.2">
      <c r="B21" s="66"/>
      <c r="C21" s="762"/>
      <c r="D21" s="763"/>
      <c r="E21" s="706"/>
      <c r="F21" s="406"/>
      <c r="G21" s="406"/>
      <c r="H21" s="406"/>
      <c r="I21" s="406"/>
      <c r="J21" s="406"/>
      <c r="K21" s="406"/>
      <c r="L21" s="406"/>
      <c r="M21" s="407"/>
      <c r="N21" s="706"/>
      <c r="O21" s="406"/>
      <c r="P21" s="406"/>
      <c r="Q21" s="406"/>
      <c r="R21" s="406"/>
      <c r="S21" s="406"/>
      <c r="T21" s="406"/>
      <c r="U21" s="406"/>
      <c r="V21" s="407"/>
      <c r="W21" s="706"/>
      <c r="X21" s="406"/>
      <c r="Y21" s="407"/>
      <c r="Z21" s="706"/>
      <c r="AA21" s="406"/>
      <c r="AB21" s="406"/>
      <c r="AC21" s="407"/>
      <c r="AD21" s="706"/>
      <c r="AE21" s="406"/>
      <c r="AF21" s="407"/>
      <c r="AG21" s="706"/>
      <c r="AH21" s="406"/>
      <c r="AI21" s="406"/>
      <c r="AJ21" s="406"/>
      <c r="AK21" s="406"/>
      <c r="AL21" s="406"/>
      <c r="AM21" s="406"/>
      <c r="AN21" s="406"/>
      <c r="AO21" s="406"/>
      <c r="AP21" s="407"/>
      <c r="AQ21" s="77"/>
      <c r="AR21" s="706"/>
      <c r="AS21" s="406"/>
      <c r="AT21" s="406"/>
      <c r="AU21" s="406"/>
      <c r="AV21" s="406"/>
      <c r="AW21" s="406"/>
      <c r="AX21" s="406"/>
      <c r="AY21" s="406"/>
      <c r="AZ21" s="406"/>
      <c r="BA21" s="407"/>
      <c r="BB21" s="67"/>
    </row>
    <row r="22" spans="2:54" ht="12.9" customHeight="1" x14ac:dyDescent="0.2">
      <c r="B22" s="66"/>
      <c r="C22" s="762"/>
      <c r="D22" s="763"/>
      <c r="E22" s="706"/>
      <c r="F22" s="406"/>
      <c r="G22" s="406"/>
      <c r="H22" s="406"/>
      <c r="I22" s="406"/>
      <c r="J22" s="406"/>
      <c r="K22" s="406"/>
      <c r="L22" s="406"/>
      <c r="M22" s="407"/>
      <c r="N22" s="706"/>
      <c r="O22" s="406"/>
      <c r="P22" s="406"/>
      <c r="Q22" s="406"/>
      <c r="R22" s="406"/>
      <c r="S22" s="406"/>
      <c r="T22" s="406"/>
      <c r="U22" s="406"/>
      <c r="V22" s="407"/>
      <c r="W22" s="706"/>
      <c r="X22" s="406"/>
      <c r="Y22" s="407"/>
      <c r="Z22" s="706"/>
      <c r="AA22" s="406"/>
      <c r="AB22" s="406"/>
      <c r="AC22" s="407"/>
      <c r="AD22" s="706"/>
      <c r="AE22" s="406"/>
      <c r="AF22" s="407"/>
      <c r="AG22" s="706"/>
      <c r="AH22" s="406"/>
      <c r="AI22" s="406"/>
      <c r="AJ22" s="406"/>
      <c r="AK22" s="406"/>
      <c r="AL22" s="406"/>
      <c r="AM22" s="406"/>
      <c r="AN22" s="406"/>
      <c r="AO22" s="406"/>
      <c r="AP22" s="407"/>
      <c r="AQ22" s="77"/>
      <c r="AR22" s="706"/>
      <c r="AS22" s="406"/>
      <c r="AT22" s="406"/>
      <c r="AU22" s="406"/>
      <c r="AV22" s="406"/>
      <c r="AW22" s="406"/>
      <c r="AX22" s="406"/>
      <c r="AY22" s="406"/>
      <c r="AZ22" s="406"/>
      <c r="BA22" s="407"/>
      <c r="BB22" s="67"/>
    </row>
    <row r="23" spans="2:54" ht="12.9" customHeight="1" x14ac:dyDescent="0.2">
      <c r="B23" s="66"/>
      <c r="C23" s="764"/>
      <c r="D23" s="766"/>
      <c r="E23" s="707"/>
      <c r="F23" s="416"/>
      <c r="G23" s="416"/>
      <c r="H23" s="416"/>
      <c r="I23" s="416"/>
      <c r="J23" s="416"/>
      <c r="K23" s="416"/>
      <c r="L23" s="416"/>
      <c r="M23" s="417"/>
      <c r="N23" s="707"/>
      <c r="O23" s="416"/>
      <c r="P23" s="416"/>
      <c r="Q23" s="416"/>
      <c r="R23" s="416"/>
      <c r="S23" s="416"/>
      <c r="T23" s="416"/>
      <c r="U23" s="416"/>
      <c r="V23" s="417"/>
      <c r="W23" s="707"/>
      <c r="X23" s="416"/>
      <c r="Y23" s="417"/>
      <c r="Z23" s="707"/>
      <c r="AA23" s="416"/>
      <c r="AB23" s="416"/>
      <c r="AC23" s="417"/>
      <c r="AD23" s="707"/>
      <c r="AE23" s="416"/>
      <c r="AF23" s="417"/>
      <c r="AG23" s="707"/>
      <c r="AH23" s="416"/>
      <c r="AI23" s="416"/>
      <c r="AJ23" s="416"/>
      <c r="AK23" s="416"/>
      <c r="AL23" s="416"/>
      <c r="AM23" s="416"/>
      <c r="AN23" s="416"/>
      <c r="AO23" s="416"/>
      <c r="AP23" s="417"/>
      <c r="AQ23" s="77"/>
      <c r="AR23" s="707"/>
      <c r="AS23" s="416"/>
      <c r="AT23" s="416"/>
      <c r="AU23" s="416"/>
      <c r="AV23" s="416"/>
      <c r="AW23" s="416"/>
      <c r="AX23" s="416"/>
      <c r="AY23" s="416"/>
      <c r="AZ23" s="416"/>
      <c r="BA23" s="417"/>
      <c r="BB23" s="67"/>
    </row>
    <row r="24" spans="2:54" ht="12.9" customHeight="1" x14ac:dyDescent="0.2">
      <c r="B24" s="66"/>
      <c r="C24" s="760"/>
      <c r="D24" s="761"/>
      <c r="E24" s="705"/>
      <c r="F24" s="271"/>
      <c r="G24" s="271"/>
      <c r="H24" s="271"/>
      <c r="I24" s="271"/>
      <c r="J24" s="271"/>
      <c r="K24" s="271"/>
      <c r="L24" s="271"/>
      <c r="M24" s="404"/>
      <c r="N24" s="705"/>
      <c r="O24" s="271"/>
      <c r="P24" s="271"/>
      <c r="Q24" s="271"/>
      <c r="R24" s="271"/>
      <c r="S24" s="271"/>
      <c r="T24" s="271"/>
      <c r="U24" s="271"/>
      <c r="V24" s="404"/>
      <c r="W24" s="705"/>
      <c r="X24" s="271"/>
      <c r="Y24" s="404"/>
      <c r="Z24" s="705"/>
      <c r="AA24" s="271"/>
      <c r="AB24" s="271"/>
      <c r="AC24" s="404"/>
      <c r="AD24" s="705"/>
      <c r="AE24" s="271"/>
      <c r="AF24" s="404"/>
      <c r="AG24" s="705"/>
      <c r="AH24" s="271"/>
      <c r="AI24" s="271"/>
      <c r="AJ24" s="271"/>
      <c r="AK24" s="271"/>
      <c r="AL24" s="271"/>
      <c r="AM24" s="271"/>
      <c r="AN24" s="271"/>
      <c r="AO24" s="271"/>
      <c r="AP24" s="404"/>
      <c r="AQ24" s="77"/>
      <c r="AR24" s="705"/>
      <c r="AS24" s="271"/>
      <c r="AT24" s="271"/>
      <c r="AU24" s="271"/>
      <c r="AV24" s="271"/>
      <c r="AW24" s="271"/>
      <c r="AX24" s="271"/>
      <c r="AY24" s="271"/>
      <c r="AZ24" s="271"/>
      <c r="BA24" s="404"/>
      <c r="BB24" s="67"/>
    </row>
    <row r="25" spans="2:54" ht="12.9" customHeight="1" x14ac:dyDescent="0.2">
      <c r="B25" s="66"/>
      <c r="C25" s="762"/>
      <c r="D25" s="763"/>
      <c r="E25" s="706"/>
      <c r="F25" s="406"/>
      <c r="G25" s="406"/>
      <c r="H25" s="406"/>
      <c r="I25" s="406"/>
      <c r="J25" s="406"/>
      <c r="K25" s="406"/>
      <c r="L25" s="406"/>
      <c r="M25" s="407"/>
      <c r="N25" s="706"/>
      <c r="O25" s="406"/>
      <c r="P25" s="406"/>
      <c r="Q25" s="406"/>
      <c r="R25" s="406"/>
      <c r="S25" s="406"/>
      <c r="T25" s="406"/>
      <c r="U25" s="406"/>
      <c r="V25" s="407"/>
      <c r="W25" s="706"/>
      <c r="X25" s="406"/>
      <c r="Y25" s="407"/>
      <c r="Z25" s="706"/>
      <c r="AA25" s="406"/>
      <c r="AB25" s="406"/>
      <c r="AC25" s="407"/>
      <c r="AD25" s="706"/>
      <c r="AE25" s="406"/>
      <c r="AF25" s="407"/>
      <c r="AG25" s="706"/>
      <c r="AH25" s="406"/>
      <c r="AI25" s="406"/>
      <c r="AJ25" s="406"/>
      <c r="AK25" s="406"/>
      <c r="AL25" s="406"/>
      <c r="AM25" s="406"/>
      <c r="AN25" s="406"/>
      <c r="AO25" s="406"/>
      <c r="AP25" s="407"/>
      <c r="AQ25" s="77"/>
      <c r="AR25" s="706"/>
      <c r="AS25" s="406"/>
      <c r="AT25" s="406"/>
      <c r="AU25" s="406"/>
      <c r="AV25" s="406"/>
      <c r="AW25" s="406"/>
      <c r="AX25" s="406"/>
      <c r="AY25" s="406"/>
      <c r="AZ25" s="406"/>
      <c r="BA25" s="407"/>
      <c r="BB25" s="67"/>
    </row>
    <row r="26" spans="2:54" ht="12.9" customHeight="1" x14ac:dyDescent="0.2">
      <c r="B26" s="66"/>
      <c r="C26" s="762"/>
      <c r="D26" s="763"/>
      <c r="E26" s="706"/>
      <c r="F26" s="406"/>
      <c r="G26" s="406"/>
      <c r="H26" s="406"/>
      <c r="I26" s="406"/>
      <c r="J26" s="406"/>
      <c r="K26" s="406"/>
      <c r="L26" s="406"/>
      <c r="M26" s="407"/>
      <c r="N26" s="706"/>
      <c r="O26" s="406"/>
      <c r="P26" s="406"/>
      <c r="Q26" s="406"/>
      <c r="R26" s="406"/>
      <c r="S26" s="406"/>
      <c r="T26" s="406"/>
      <c r="U26" s="406"/>
      <c r="V26" s="407"/>
      <c r="W26" s="706"/>
      <c r="X26" s="406"/>
      <c r="Y26" s="407"/>
      <c r="Z26" s="706"/>
      <c r="AA26" s="406"/>
      <c r="AB26" s="406"/>
      <c r="AC26" s="407"/>
      <c r="AD26" s="706"/>
      <c r="AE26" s="406"/>
      <c r="AF26" s="407"/>
      <c r="AG26" s="706"/>
      <c r="AH26" s="406"/>
      <c r="AI26" s="406"/>
      <c r="AJ26" s="406"/>
      <c r="AK26" s="406"/>
      <c r="AL26" s="406"/>
      <c r="AM26" s="406"/>
      <c r="AN26" s="406"/>
      <c r="AO26" s="406"/>
      <c r="AP26" s="407"/>
      <c r="AQ26" s="77"/>
      <c r="AR26" s="706"/>
      <c r="AS26" s="406"/>
      <c r="AT26" s="406"/>
      <c r="AU26" s="406"/>
      <c r="AV26" s="406"/>
      <c r="AW26" s="406"/>
      <c r="AX26" s="406"/>
      <c r="AY26" s="406"/>
      <c r="AZ26" s="406"/>
      <c r="BA26" s="407"/>
      <c r="BB26" s="67"/>
    </row>
    <row r="27" spans="2:54" ht="12.9" customHeight="1" x14ac:dyDescent="0.2">
      <c r="B27" s="66"/>
      <c r="C27" s="762"/>
      <c r="D27" s="763"/>
      <c r="E27" s="706"/>
      <c r="F27" s="406"/>
      <c r="G27" s="406"/>
      <c r="H27" s="406"/>
      <c r="I27" s="406"/>
      <c r="J27" s="406"/>
      <c r="K27" s="406"/>
      <c r="L27" s="406"/>
      <c r="M27" s="407"/>
      <c r="N27" s="706"/>
      <c r="O27" s="406"/>
      <c r="P27" s="406"/>
      <c r="Q27" s="406"/>
      <c r="R27" s="406"/>
      <c r="S27" s="406"/>
      <c r="T27" s="406"/>
      <c r="U27" s="406"/>
      <c r="V27" s="407"/>
      <c r="W27" s="706"/>
      <c r="X27" s="406"/>
      <c r="Y27" s="407"/>
      <c r="Z27" s="706"/>
      <c r="AA27" s="406"/>
      <c r="AB27" s="406"/>
      <c r="AC27" s="407"/>
      <c r="AD27" s="706"/>
      <c r="AE27" s="406"/>
      <c r="AF27" s="407"/>
      <c r="AG27" s="706"/>
      <c r="AH27" s="406"/>
      <c r="AI27" s="406"/>
      <c r="AJ27" s="406"/>
      <c r="AK27" s="406"/>
      <c r="AL27" s="406"/>
      <c r="AM27" s="406"/>
      <c r="AN27" s="406"/>
      <c r="AO27" s="406"/>
      <c r="AP27" s="407"/>
      <c r="AQ27" s="77"/>
      <c r="AR27" s="706"/>
      <c r="AS27" s="406"/>
      <c r="AT27" s="406"/>
      <c r="AU27" s="406"/>
      <c r="AV27" s="406"/>
      <c r="AW27" s="406"/>
      <c r="AX27" s="406"/>
      <c r="AY27" s="406"/>
      <c r="AZ27" s="406"/>
      <c r="BA27" s="407"/>
      <c r="BB27" s="67"/>
    </row>
    <row r="28" spans="2:54" ht="12.9" customHeight="1" x14ac:dyDescent="0.2">
      <c r="B28" s="66"/>
      <c r="C28" s="762"/>
      <c r="D28" s="763"/>
      <c r="E28" s="706"/>
      <c r="F28" s="406"/>
      <c r="G28" s="406"/>
      <c r="H28" s="406"/>
      <c r="I28" s="406"/>
      <c r="J28" s="406"/>
      <c r="K28" s="406"/>
      <c r="L28" s="406"/>
      <c r="M28" s="407"/>
      <c r="N28" s="706"/>
      <c r="O28" s="406"/>
      <c r="P28" s="406"/>
      <c r="Q28" s="406"/>
      <c r="R28" s="406"/>
      <c r="S28" s="406"/>
      <c r="T28" s="406"/>
      <c r="U28" s="406"/>
      <c r="V28" s="407"/>
      <c r="W28" s="706"/>
      <c r="X28" s="406"/>
      <c r="Y28" s="407"/>
      <c r="Z28" s="706"/>
      <c r="AA28" s="406"/>
      <c r="AB28" s="406"/>
      <c r="AC28" s="407"/>
      <c r="AD28" s="706"/>
      <c r="AE28" s="406"/>
      <c r="AF28" s="407"/>
      <c r="AG28" s="706"/>
      <c r="AH28" s="406"/>
      <c r="AI28" s="406"/>
      <c r="AJ28" s="406"/>
      <c r="AK28" s="406"/>
      <c r="AL28" s="406"/>
      <c r="AM28" s="406"/>
      <c r="AN28" s="406"/>
      <c r="AO28" s="406"/>
      <c r="AP28" s="407"/>
      <c r="AQ28" s="77"/>
      <c r="AR28" s="706"/>
      <c r="AS28" s="406"/>
      <c r="AT28" s="406"/>
      <c r="AU28" s="406"/>
      <c r="AV28" s="406"/>
      <c r="AW28" s="406"/>
      <c r="AX28" s="406"/>
      <c r="AY28" s="406"/>
      <c r="AZ28" s="406"/>
      <c r="BA28" s="407"/>
      <c r="BB28" s="67"/>
    </row>
    <row r="29" spans="2:54" ht="12.9" customHeight="1" x14ac:dyDescent="0.2">
      <c r="B29" s="66"/>
      <c r="C29" s="762"/>
      <c r="D29" s="763"/>
      <c r="E29" s="706"/>
      <c r="F29" s="406"/>
      <c r="G29" s="406"/>
      <c r="H29" s="406"/>
      <c r="I29" s="406"/>
      <c r="J29" s="406"/>
      <c r="K29" s="406"/>
      <c r="L29" s="406"/>
      <c r="M29" s="407"/>
      <c r="N29" s="706"/>
      <c r="O29" s="406"/>
      <c r="P29" s="406"/>
      <c r="Q29" s="406"/>
      <c r="R29" s="406"/>
      <c r="S29" s="406"/>
      <c r="T29" s="406"/>
      <c r="U29" s="406"/>
      <c r="V29" s="407"/>
      <c r="W29" s="706"/>
      <c r="X29" s="406"/>
      <c r="Y29" s="407"/>
      <c r="Z29" s="706"/>
      <c r="AA29" s="406"/>
      <c r="AB29" s="406"/>
      <c r="AC29" s="407"/>
      <c r="AD29" s="706"/>
      <c r="AE29" s="406"/>
      <c r="AF29" s="407"/>
      <c r="AG29" s="706"/>
      <c r="AH29" s="406"/>
      <c r="AI29" s="406"/>
      <c r="AJ29" s="406"/>
      <c r="AK29" s="406"/>
      <c r="AL29" s="406"/>
      <c r="AM29" s="406"/>
      <c r="AN29" s="406"/>
      <c r="AO29" s="406"/>
      <c r="AP29" s="407"/>
      <c r="AQ29" s="77"/>
      <c r="AR29" s="706"/>
      <c r="AS29" s="406"/>
      <c r="AT29" s="406"/>
      <c r="AU29" s="406"/>
      <c r="AV29" s="406"/>
      <c r="AW29" s="406"/>
      <c r="AX29" s="406"/>
      <c r="AY29" s="406"/>
      <c r="AZ29" s="406"/>
      <c r="BA29" s="407"/>
      <c r="BB29" s="67"/>
    </row>
    <row r="30" spans="2:54" ht="12.9" customHeight="1" x14ac:dyDescent="0.2">
      <c r="B30" s="66"/>
      <c r="C30" s="764"/>
      <c r="D30" s="766"/>
      <c r="E30" s="707"/>
      <c r="F30" s="416"/>
      <c r="G30" s="416"/>
      <c r="H30" s="416"/>
      <c r="I30" s="416"/>
      <c r="J30" s="416"/>
      <c r="K30" s="416"/>
      <c r="L30" s="416"/>
      <c r="M30" s="417"/>
      <c r="N30" s="707"/>
      <c r="O30" s="416"/>
      <c r="P30" s="416"/>
      <c r="Q30" s="416"/>
      <c r="R30" s="416"/>
      <c r="S30" s="416"/>
      <c r="T30" s="416"/>
      <c r="U30" s="416"/>
      <c r="V30" s="417"/>
      <c r="W30" s="707"/>
      <c r="X30" s="416"/>
      <c r="Y30" s="417"/>
      <c r="Z30" s="707"/>
      <c r="AA30" s="416"/>
      <c r="AB30" s="416"/>
      <c r="AC30" s="417"/>
      <c r="AD30" s="707"/>
      <c r="AE30" s="416"/>
      <c r="AF30" s="417"/>
      <c r="AG30" s="707"/>
      <c r="AH30" s="416"/>
      <c r="AI30" s="416"/>
      <c r="AJ30" s="416"/>
      <c r="AK30" s="416"/>
      <c r="AL30" s="416"/>
      <c r="AM30" s="416"/>
      <c r="AN30" s="416"/>
      <c r="AO30" s="416"/>
      <c r="AP30" s="417"/>
      <c r="AQ30" s="77"/>
      <c r="AR30" s="707"/>
      <c r="AS30" s="416"/>
      <c r="AT30" s="416"/>
      <c r="AU30" s="416"/>
      <c r="AV30" s="416"/>
      <c r="AW30" s="416"/>
      <c r="AX30" s="416"/>
      <c r="AY30" s="416"/>
      <c r="AZ30" s="416"/>
      <c r="BA30" s="417"/>
      <c r="BB30" s="67"/>
    </row>
    <row r="31" spans="2:54" ht="12.9" customHeight="1" x14ac:dyDescent="0.2">
      <c r="B31" s="66"/>
      <c r="C31" s="760"/>
      <c r="D31" s="761"/>
      <c r="E31" s="705"/>
      <c r="F31" s="271"/>
      <c r="G31" s="271"/>
      <c r="H31" s="271"/>
      <c r="I31" s="271"/>
      <c r="J31" s="271"/>
      <c r="K31" s="271"/>
      <c r="L31" s="271"/>
      <c r="M31" s="404"/>
      <c r="N31" s="705"/>
      <c r="O31" s="271"/>
      <c r="P31" s="271"/>
      <c r="Q31" s="271"/>
      <c r="R31" s="271"/>
      <c r="S31" s="271"/>
      <c r="T31" s="271"/>
      <c r="U31" s="271"/>
      <c r="V31" s="404"/>
      <c r="W31" s="705"/>
      <c r="X31" s="271"/>
      <c r="Y31" s="404"/>
      <c r="Z31" s="705"/>
      <c r="AA31" s="271"/>
      <c r="AB31" s="271"/>
      <c r="AC31" s="404"/>
      <c r="AD31" s="705"/>
      <c r="AE31" s="271"/>
      <c r="AF31" s="404"/>
      <c r="AG31" s="705"/>
      <c r="AH31" s="271"/>
      <c r="AI31" s="271"/>
      <c r="AJ31" s="271"/>
      <c r="AK31" s="271"/>
      <c r="AL31" s="271"/>
      <c r="AM31" s="271"/>
      <c r="AN31" s="271"/>
      <c r="AO31" s="271"/>
      <c r="AP31" s="404"/>
      <c r="AQ31" s="77"/>
      <c r="AR31" s="705"/>
      <c r="AS31" s="271"/>
      <c r="AT31" s="271"/>
      <c r="AU31" s="271"/>
      <c r="AV31" s="271"/>
      <c r="AW31" s="271"/>
      <c r="AX31" s="271"/>
      <c r="AY31" s="271"/>
      <c r="AZ31" s="271"/>
      <c r="BA31" s="404"/>
      <c r="BB31" s="67"/>
    </row>
    <row r="32" spans="2:54" ht="12.9" customHeight="1" x14ac:dyDescent="0.2">
      <c r="B32" s="66"/>
      <c r="C32" s="762"/>
      <c r="D32" s="763"/>
      <c r="E32" s="706"/>
      <c r="F32" s="406"/>
      <c r="G32" s="406"/>
      <c r="H32" s="406"/>
      <c r="I32" s="406"/>
      <c r="J32" s="406"/>
      <c r="K32" s="406"/>
      <c r="L32" s="406"/>
      <c r="M32" s="407"/>
      <c r="N32" s="706"/>
      <c r="O32" s="406"/>
      <c r="P32" s="406"/>
      <c r="Q32" s="406"/>
      <c r="R32" s="406"/>
      <c r="S32" s="406"/>
      <c r="T32" s="406"/>
      <c r="U32" s="406"/>
      <c r="V32" s="407"/>
      <c r="W32" s="706"/>
      <c r="X32" s="406"/>
      <c r="Y32" s="407"/>
      <c r="Z32" s="706"/>
      <c r="AA32" s="406"/>
      <c r="AB32" s="406"/>
      <c r="AC32" s="407"/>
      <c r="AD32" s="706"/>
      <c r="AE32" s="406"/>
      <c r="AF32" s="407"/>
      <c r="AG32" s="706"/>
      <c r="AH32" s="406"/>
      <c r="AI32" s="406"/>
      <c r="AJ32" s="406"/>
      <c r="AK32" s="406"/>
      <c r="AL32" s="406"/>
      <c r="AM32" s="406"/>
      <c r="AN32" s="406"/>
      <c r="AO32" s="406"/>
      <c r="AP32" s="407"/>
      <c r="AQ32" s="77"/>
      <c r="AR32" s="706"/>
      <c r="AS32" s="406"/>
      <c r="AT32" s="406"/>
      <c r="AU32" s="406"/>
      <c r="AV32" s="406"/>
      <c r="AW32" s="406"/>
      <c r="AX32" s="406"/>
      <c r="AY32" s="406"/>
      <c r="AZ32" s="406"/>
      <c r="BA32" s="407"/>
      <c r="BB32" s="67"/>
    </row>
    <row r="33" spans="2:54" ht="12.9" customHeight="1" x14ac:dyDescent="0.2">
      <c r="B33" s="66"/>
      <c r="C33" s="762"/>
      <c r="D33" s="763"/>
      <c r="E33" s="706"/>
      <c r="F33" s="406"/>
      <c r="G33" s="406"/>
      <c r="H33" s="406"/>
      <c r="I33" s="406"/>
      <c r="J33" s="406"/>
      <c r="K33" s="406"/>
      <c r="L33" s="406"/>
      <c r="M33" s="407"/>
      <c r="N33" s="706"/>
      <c r="O33" s="406"/>
      <c r="P33" s="406"/>
      <c r="Q33" s="406"/>
      <c r="R33" s="406"/>
      <c r="S33" s="406"/>
      <c r="T33" s="406"/>
      <c r="U33" s="406"/>
      <c r="V33" s="407"/>
      <c r="W33" s="706"/>
      <c r="X33" s="406"/>
      <c r="Y33" s="407"/>
      <c r="Z33" s="706"/>
      <c r="AA33" s="406"/>
      <c r="AB33" s="406"/>
      <c r="AC33" s="407"/>
      <c r="AD33" s="706"/>
      <c r="AE33" s="406"/>
      <c r="AF33" s="407"/>
      <c r="AG33" s="706"/>
      <c r="AH33" s="406"/>
      <c r="AI33" s="406"/>
      <c r="AJ33" s="406"/>
      <c r="AK33" s="406"/>
      <c r="AL33" s="406"/>
      <c r="AM33" s="406"/>
      <c r="AN33" s="406"/>
      <c r="AO33" s="406"/>
      <c r="AP33" s="407"/>
      <c r="AQ33" s="77"/>
      <c r="AR33" s="706"/>
      <c r="AS33" s="406"/>
      <c r="AT33" s="406"/>
      <c r="AU33" s="406"/>
      <c r="AV33" s="406"/>
      <c r="AW33" s="406"/>
      <c r="AX33" s="406"/>
      <c r="AY33" s="406"/>
      <c r="AZ33" s="406"/>
      <c r="BA33" s="407"/>
      <c r="BB33" s="67"/>
    </row>
    <row r="34" spans="2:54" ht="12.9" customHeight="1" x14ac:dyDescent="0.2">
      <c r="B34" s="66"/>
      <c r="C34" s="762"/>
      <c r="D34" s="763"/>
      <c r="E34" s="706"/>
      <c r="F34" s="406"/>
      <c r="G34" s="406"/>
      <c r="H34" s="406"/>
      <c r="I34" s="406"/>
      <c r="J34" s="406"/>
      <c r="K34" s="406"/>
      <c r="L34" s="406"/>
      <c r="M34" s="407"/>
      <c r="N34" s="706"/>
      <c r="O34" s="406"/>
      <c r="P34" s="406"/>
      <c r="Q34" s="406"/>
      <c r="R34" s="406"/>
      <c r="S34" s="406"/>
      <c r="T34" s="406"/>
      <c r="U34" s="406"/>
      <c r="V34" s="407"/>
      <c r="W34" s="706"/>
      <c r="X34" s="406"/>
      <c r="Y34" s="407"/>
      <c r="Z34" s="706"/>
      <c r="AA34" s="406"/>
      <c r="AB34" s="406"/>
      <c r="AC34" s="407"/>
      <c r="AD34" s="706"/>
      <c r="AE34" s="406"/>
      <c r="AF34" s="407"/>
      <c r="AG34" s="706"/>
      <c r="AH34" s="406"/>
      <c r="AI34" s="406"/>
      <c r="AJ34" s="406"/>
      <c r="AK34" s="406"/>
      <c r="AL34" s="406"/>
      <c r="AM34" s="406"/>
      <c r="AN34" s="406"/>
      <c r="AO34" s="406"/>
      <c r="AP34" s="407"/>
      <c r="AQ34" s="77"/>
      <c r="AR34" s="706"/>
      <c r="AS34" s="406"/>
      <c r="AT34" s="406"/>
      <c r="AU34" s="406"/>
      <c r="AV34" s="406"/>
      <c r="AW34" s="406"/>
      <c r="AX34" s="406"/>
      <c r="AY34" s="406"/>
      <c r="AZ34" s="406"/>
      <c r="BA34" s="407"/>
      <c r="BB34" s="67"/>
    </row>
    <row r="35" spans="2:54" ht="12.9" customHeight="1" x14ac:dyDescent="0.2">
      <c r="B35" s="66"/>
      <c r="C35" s="762"/>
      <c r="D35" s="763"/>
      <c r="E35" s="706"/>
      <c r="F35" s="406"/>
      <c r="G35" s="406"/>
      <c r="H35" s="406"/>
      <c r="I35" s="406"/>
      <c r="J35" s="406"/>
      <c r="K35" s="406"/>
      <c r="L35" s="406"/>
      <c r="M35" s="407"/>
      <c r="N35" s="706"/>
      <c r="O35" s="406"/>
      <c r="P35" s="406"/>
      <c r="Q35" s="406"/>
      <c r="R35" s="406"/>
      <c r="S35" s="406"/>
      <c r="T35" s="406"/>
      <c r="U35" s="406"/>
      <c r="V35" s="407"/>
      <c r="W35" s="706"/>
      <c r="X35" s="406"/>
      <c r="Y35" s="407"/>
      <c r="Z35" s="706"/>
      <c r="AA35" s="406"/>
      <c r="AB35" s="406"/>
      <c r="AC35" s="407"/>
      <c r="AD35" s="706"/>
      <c r="AE35" s="406"/>
      <c r="AF35" s="407"/>
      <c r="AG35" s="706"/>
      <c r="AH35" s="406"/>
      <c r="AI35" s="406"/>
      <c r="AJ35" s="406"/>
      <c r="AK35" s="406"/>
      <c r="AL35" s="406"/>
      <c r="AM35" s="406"/>
      <c r="AN35" s="406"/>
      <c r="AO35" s="406"/>
      <c r="AP35" s="407"/>
      <c r="AQ35" s="77"/>
      <c r="AR35" s="706"/>
      <c r="AS35" s="406"/>
      <c r="AT35" s="406"/>
      <c r="AU35" s="406"/>
      <c r="AV35" s="406"/>
      <c r="AW35" s="406"/>
      <c r="AX35" s="406"/>
      <c r="AY35" s="406"/>
      <c r="AZ35" s="406"/>
      <c r="BA35" s="407"/>
      <c r="BB35" s="67"/>
    </row>
    <row r="36" spans="2:54" ht="12.9" customHeight="1" x14ac:dyDescent="0.2">
      <c r="B36" s="66"/>
      <c r="C36" s="762"/>
      <c r="D36" s="763"/>
      <c r="E36" s="706"/>
      <c r="F36" s="406"/>
      <c r="G36" s="406"/>
      <c r="H36" s="406"/>
      <c r="I36" s="406"/>
      <c r="J36" s="406"/>
      <c r="K36" s="406"/>
      <c r="L36" s="406"/>
      <c r="M36" s="407"/>
      <c r="N36" s="706"/>
      <c r="O36" s="406"/>
      <c r="P36" s="406"/>
      <c r="Q36" s="406"/>
      <c r="R36" s="406"/>
      <c r="S36" s="406"/>
      <c r="T36" s="406"/>
      <c r="U36" s="406"/>
      <c r="V36" s="407"/>
      <c r="W36" s="706"/>
      <c r="X36" s="406"/>
      <c r="Y36" s="407"/>
      <c r="Z36" s="706"/>
      <c r="AA36" s="406"/>
      <c r="AB36" s="406"/>
      <c r="AC36" s="407"/>
      <c r="AD36" s="706"/>
      <c r="AE36" s="406"/>
      <c r="AF36" s="407"/>
      <c r="AG36" s="706"/>
      <c r="AH36" s="406"/>
      <c r="AI36" s="406"/>
      <c r="AJ36" s="406"/>
      <c r="AK36" s="406"/>
      <c r="AL36" s="406"/>
      <c r="AM36" s="406"/>
      <c r="AN36" s="406"/>
      <c r="AO36" s="406"/>
      <c r="AP36" s="407"/>
      <c r="AQ36" s="77"/>
      <c r="AR36" s="706"/>
      <c r="AS36" s="406"/>
      <c r="AT36" s="406"/>
      <c r="AU36" s="406"/>
      <c r="AV36" s="406"/>
      <c r="AW36" s="406"/>
      <c r="AX36" s="406"/>
      <c r="AY36" s="406"/>
      <c r="AZ36" s="406"/>
      <c r="BA36" s="407"/>
      <c r="BB36" s="67"/>
    </row>
    <row r="37" spans="2:54" ht="12.9" customHeight="1" x14ac:dyDescent="0.2">
      <c r="B37" s="66"/>
      <c r="C37" s="764"/>
      <c r="D37" s="766"/>
      <c r="E37" s="707"/>
      <c r="F37" s="416"/>
      <c r="G37" s="416"/>
      <c r="H37" s="416"/>
      <c r="I37" s="416"/>
      <c r="J37" s="416"/>
      <c r="K37" s="416"/>
      <c r="L37" s="416"/>
      <c r="M37" s="417"/>
      <c r="N37" s="707"/>
      <c r="O37" s="416"/>
      <c r="P37" s="416"/>
      <c r="Q37" s="416"/>
      <c r="R37" s="416"/>
      <c r="S37" s="416"/>
      <c r="T37" s="416"/>
      <c r="U37" s="416"/>
      <c r="V37" s="417"/>
      <c r="W37" s="707"/>
      <c r="X37" s="416"/>
      <c r="Y37" s="417"/>
      <c r="Z37" s="707"/>
      <c r="AA37" s="416"/>
      <c r="AB37" s="416"/>
      <c r="AC37" s="417"/>
      <c r="AD37" s="707"/>
      <c r="AE37" s="416"/>
      <c r="AF37" s="417"/>
      <c r="AG37" s="707"/>
      <c r="AH37" s="416"/>
      <c r="AI37" s="416"/>
      <c r="AJ37" s="416"/>
      <c r="AK37" s="416"/>
      <c r="AL37" s="416"/>
      <c r="AM37" s="416"/>
      <c r="AN37" s="416"/>
      <c r="AO37" s="416"/>
      <c r="AP37" s="417"/>
      <c r="AQ37" s="77"/>
      <c r="AR37" s="707"/>
      <c r="AS37" s="416"/>
      <c r="AT37" s="416"/>
      <c r="AU37" s="416"/>
      <c r="AV37" s="416"/>
      <c r="AW37" s="416"/>
      <c r="AX37" s="416"/>
      <c r="AY37" s="416"/>
      <c r="AZ37" s="416"/>
      <c r="BA37" s="417"/>
      <c r="BB37" s="67"/>
    </row>
    <row r="38" spans="2:54" ht="7.5" customHeight="1" x14ac:dyDescent="0.2">
      <c r="B38" s="66"/>
      <c r="C38" s="73"/>
      <c r="D38" s="73"/>
      <c r="E38" s="73"/>
      <c r="F38" s="73"/>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7"/>
      <c r="AQ38" s="77"/>
      <c r="AR38" s="77"/>
      <c r="AS38" s="77"/>
      <c r="AT38" s="77"/>
      <c r="AU38" s="77"/>
      <c r="AV38" s="77"/>
      <c r="AW38" s="77"/>
      <c r="AX38" s="77"/>
      <c r="AY38" s="77"/>
      <c r="AZ38" s="77"/>
      <c r="BA38" s="77"/>
      <c r="BB38" s="67"/>
    </row>
    <row r="39" spans="2:54" ht="12.9" customHeight="1" x14ac:dyDescent="0.2">
      <c r="B39" s="66"/>
      <c r="C39" s="760" t="s">
        <v>236</v>
      </c>
      <c r="D39" s="648"/>
      <c r="E39" s="648"/>
      <c r="F39" s="648"/>
      <c r="G39" s="761"/>
      <c r="H39" s="516"/>
      <c r="I39" s="517"/>
      <c r="J39" s="517"/>
      <c r="K39" s="517"/>
      <c r="L39" s="517"/>
      <c r="M39" s="517"/>
      <c r="N39" s="517"/>
      <c r="O39" s="517"/>
      <c r="P39" s="517"/>
      <c r="Q39" s="517"/>
      <c r="R39" s="517"/>
      <c r="S39" s="517"/>
      <c r="T39" s="517"/>
      <c r="U39" s="517"/>
      <c r="V39" s="517"/>
      <c r="W39" s="517"/>
      <c r="X39" s="517"/>
      <c r="Y39" s="517"/>
      <c r="Z39" s="517"/>
      <c r="AA39" s="517"/>
      <c r="AB39" s="517"/>
      <c r="AC39" s="517"/>
      <c r="AD39" s="517"/>
      <c r="AE39" s="507"/>
      <c r="AF39" s="73"/>
      <c r="AG39" s="73"/>
      <c r="AH39" s="760" t="s">
        <v>237</v>
      </c>
      <c r="AI39" s="648"/>
      <c r="AJ39" s="648"/>
      <c r="AK39" s="648"/>
      <c r="AL39" s="648"/>
      <c r="AM39" s="648"/>
      <c r="AN39" s="648"/>
      <c r="AO39" s="761"/>
      <c r="AP39" s="760"/>
      <c r="AQ39" s="648"/>
      <c r="AR39" s="648"/>
      <c r="AS39" s="648"/>
      <c r="AT39" s="648"/>
      <c r="AU39" s="648"/>
      <c r="AV39" s="648"/>
      <c r="AW39" s="648"/>
      <c r="AX39" s="648"/>
      <c r="AY39" s="648"/>
      <c r="AZ39" s="648"/>
      <c r="BA39" s="761"/>
      <c r="BB39" s="67"/>
    </row>
    <row r="40" spans="2:54" ht="12.9" customHeight="1" x14ac:dyDescent="0.2">
      <c r="B40" s="66"/>
      <c r="C40" s="762"/>
      <c r="D40" s="651"/>
      <c r="E40" s="651"/>
      <c r="F40" s="651"/>
      <c r="G40" s="763"/>
      <c r="H40" s="708"/>
      <c r="I40" s="767"/>
      <c r="J40" s="767"/>
      <c r="K40" s="767"/>
      <c r="L40" s="767"/>
      <c r="M40" s="767"/>
      <c r="N40" s="767"/>
      <c r="O40" s="767"/>
      <c r="P40" s="767"/>
      <c r="Q40" s="767"/>
      <c r="R40" s="767"/>
      <c r="S40" s="767"/>
      <c r="T40" s="767"/>
      <c r="U40" s="767"/>
      <c r="V40" s="767"/>
      <c r="W40" s="767"/>
      <c r="X40" s="767"/>
      <c r="Y40" s="767"/>
      <c r="Z40" s="767"/>
      <c r="AA40" s="767"/>
      <c r="AB40" s="767"/>
      <c r="AC40" s="767"/>
      <c r="AD40" s="767"/>
      <c r="AE40" s="721"/>
      <c r="AF40" s="73"/>
      <c r="AG40" s="73"/>
      <c r="AH40" s="762"/>
      <c r="AI40" s="651"/>
      <c r="AJ40" s="651"/>
      <c r="AK40" s="651"/>
      <c r="AL40" s="651"/>
      <c r="AM40" s="651"/>
      <c r="AN40" s="651"/>
      <c r="AO40" s="763"/>
      <c r="AP40" s="762"/>
      <c r="AQ40" s="651"/>
      <c r="AR40" s="651"/>
      <c r="AS40" s="651"/>
      <c r="AT40" s="651"/>
      <c r="AU40" s="651"/>
      <c r="AV40" s="651"/>
      <c r="AW40" s="651"/>
      <c r="AX40" s="651"/>
      <c r="AY40" s="651"/>
      <c r="AZ40" s="651"/>
      <c r="BA40" s="763"/>
      <c r="BB40" s="67"/>
    </row>
    <row r="41" spans="2:54" ht="12.9" customHeight="1" x14ac:dyDescent="0.2">
      <c r="B41" s="66"/>
      <c r="C41" s="764"/>
      <c r="D41" s="765"/>
      <c r="E41" s="765"/>
      <c r="F41" s="765"/>
      <c r="G41" s="766"/>
      <c r="H41" s="546"/>
      <c r="I41" s="547"/>
      <c r="J41" s="547"/>
      <c r="K41" s="547"/>
      <c r="L41" s="547"/>
      <c r="M41" s="547"/>
      <c r="N41" s="547"/>
      <c r="O41" s="547"/>
      <c r="P41" s="547"/>
      <c r="Q41" s="547"/>
      <c r="R41" s="547"/>
      <c r="S41" s="547"/>
      <c r="T41" s="547"/>
      <c r="U41" s="547"/>
      <c r="V41" s="547"/>
      <c r="W41" s="547"/>
      <c r="X41" s="547"/>
      <c r="Y41" s="547"/>
      <c r="Z41" s="547"/>
      <c r="AA41" s="547"/>
      <c r="AB41" s="547"/>
      <c r="AC41" s="547"/>
      <c r="AD41" s="547"/>
      <c r="AE41" s="541"/>
      <c r="AF41" s="73"/>
      <c r="AG41" s="73"/>
      <c r="AH41" s="764"/>
      <c r="AI41" s="765"/>
      <c r="AJ41" s="765"/>
      <c r="AK41" s="765"/>
      <c r="AL41" s="765"/>
      <c r="AM41" s="765"/>
      <c r="AN41" s="765"/>
      <c r="AO41" s="766"/>
      <c r="AP41" s="764"/>
      <c r="AQ41" s="765"/>
      <c r="AR41" s="765"/>
      <c r="AS41" s="765"/>
      <c r="AT41" s="765"/>
      <c r="AU41" s="765"/>
      <c r="AV41" s="765"/>
      <c r="AW41" s="765"/>
      <c r="AX41" s="765"/>
      <c r="AY41" s="765"/>
      <c r="AZ41" s="765"/>
      <c r="BA41" s="766"/>
      <c r="BB41" s="67"/>
    </row>
    <row r="42" spans="2:54" ht="7.5" customHeight="1" x14ac:dyDescent="0.2">
      <c r="B42" s="68"/>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70"/>
    </row>
    <row r="43" spans="2:54" ht="7.5" customHeight="1" x14ac:dyDescent="0.2"/>
  </sheetData>
  <mergeCells count="49">
    <mergeCell ref="Z8:AC9"/>
    <mergeCell ref="W8:Y9"/>
    <mergeCell ref="AG8:AP9"/>
    <mergeCell ref="AR5:BA5"/>
    <mergeCell ref="AQ2:BB2"/>
    <mergeCell ref="C3:Q4"/>
    <mergeCell ref="AR6:BA7"/>
    <mergeCell ref="AP39:BA41"/>
    <mergeCell ref="AH39:AO41"/>
    <mergeCell ref="AG10:AP16"/>
    <mergeCell ref="AR10:BA16"/>
    <mergeCell ref="AR8:BA9"/>
    <mergeCell ref="C6:AP7"/>
    <mergeCell ref="C8:D9"/>
    <mergeCell ref="E8:M9"/>
    <mergeCell ref="N8:V9"/>
    <mergeCell ref="AD8:AF9"/>
    <mergeCell ref="AR17:BA23"/>
    <mergeCell ref="AG31:AP37"/>
    <mergeCell ref="AR31:BA37"/>
    <mergeCell ref="AD24:AF30"/>
    <mergeCell ref="AG24:AP30"/>
    <mergeCell ref="AR24:BA30"/>
    <mergeCell ref="N10:V16"/>
    <mergeCell ref="W10:Y16"/>
    <mergeCell ref="Z10:AC16"/>
    <mergeCell ref="AD10:AF16"/>
    <mergeCell ref="AD17:AF23"/>
    <mergeCell ref="AG17:AP23"/>
    <mergeCell ref="Z17:AC23"/>
    <mergeCell ref="W24:Y30"/>
    <mergeCell ref="Z24:AC30"/>
    <mergeCell ref="N24:V30"/>
    <mergeCell ref="C39:G41"/>
    <mergeCell ref="C10:D16"/>
    <mergeCell ref="C17:D23"/>
    <mergeCell ref="C24:D30"/>
    <mergeCell ref="C31:D37"/>
    <mergeCell ref="E10:M16"/>
    <mergeCell ref="E24:M30"/>
    <mergeCell ref="E17:M23"/>
    <mergeCell ref="E31:M37"/>
    <mergeCell ref="H39:AE41"/>
    <mergeCell ref="N31:V37"/>
    <mergeCell ref="W31:Y37"/>
    <mergeCell ref="Z31:AC37"/>
    <mergeCell ref="AD31:AF37"/>
    <mergeCell ref="N17:V23"/>
    <mergeCell ref="W17:Y23"/>
  </mergeCells>
  <phoneticPr fontId="3"/>
  <pageMargins left="0.19685039370078741" right="0.59055118110236227" top="0.59055118110236227" bottom="0.59055118110236227" header="0.51181102362204722" footer="0.59055118110236227"/>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B1:BA39"/>
  <sheetViews>
    <sheetView showGridLines="0" topLeftCell="A17" workbookViewId="0">
      <selection activeCell="BD27" sqref="BD27"/>
    </sheetView>
  </sheetViews>
  <sheetFormatPr defaultColWidth="2.6640625" defaultRowHeight="13.2" x14ac:dyDescent="0.2"/>
  <cols>
    <col min="1" max="1" width="1.6640625" style="73" customWidth="1"/>
    <col min="2" max="53" width="2.6640625" style="73" customWidth="1"/>
    <col min="54" max="54" width="1.6640625" style="73" customWidth="1"/>
    <col min="55" max="16384" width="2.6640625" style="73"/>
  </cols>
  <sheetData>
    <row r="1" spans="2:53" s="3" customFormat="1" ht="9.9" customHeight="1" x14ac:dyDescent="0.2"/>
    <row r="2" spans="2:53" s="3" customFormat="1" ht="20.100000000000001" customHeight="1" x14ac:dyDescent="0.2">
      <c r="B2" s="23" t="s">
        <v>225</v>
      </c>
      <c r="AP2" s="687" t="s">
        <v>283</v>
      </c>
      <c r="AQ2" s="687"/>
      <c r="AR2" s="687"/>
      <c r="AS2" s="687"/>
      <c r="AT2" s="687"/>
      <c r="AU2" s="687"/>
      <c r="AV2" s="687"/>
      <c r="AW2" s="687"/>
      <c r="AX2" s="687"/>
      <c r="AY2" s="687"/>
      <c r="AZ2" s="687"/>
      <c r="BA2" s="687"/>
    </row>
    <row r="3" spans="2:53" s="3" customFormat="1" ht="18" customHeight="1" x14ac:dyDescent="0.2">
      <c r="C3" s="697" t="s">
        <v>258</v>
      </c>
      <c r="D3" s="773"/>
      <c r="E3" s="773"/>
      <c r="F3" s="773"/>
      <c r="G3" s="773"/>
      <c r="H3" s="773"/>
      <c r="I3" s="773"/>
      <c r="J3" s="773"/>
      <c r="K3" s="774"/>
      <c r="L3" s="774"/>
      <c r="M3" s="774"/>
      <c r="N3" s="774"/>
      <c r="O3" s="774"/>
      <c r="P3" s="774"/>
      <c r="Q3" s="775"/>
      <c r="R3" s="24"/>
      <c r="S3" s="15"/>
      <c r="T3" s="15"/>
      <c r="U3" s="15"/>
      <c r="V3" s="15"/>
      <c r="W3" s="15"/>
      <c r="X3" s="15"/>
      <c r="Y3" s="15"/>
      <c r="Z3" s="15"/>
      <c r="AA3" s="15"/>
      <c r="AB3" s="15"/>
      <c r="AC3" s="15"/>
      <c r="AD3" s="15"/>
    </row>
    <row r="4" spans="2:53" ht="18" customHeight="1" x14ac:dyDescent="0.2">
      <c r="B4" s="93"/>
      <c r="C4" s="776"/>
      <c r="D4" s="777"/>
      <c r="E4" s="777"/>
      <c r="F4" s="777"/>
      <c r="G4" s="777"/>
      <c r="H4" s="777"/>
      <c r="I4" s="777"/>
      <c r="J4" s="777"/>
      <c r="K4" s="778"/>
      <c r="L4" s="778"/>
      <c r="M4" s="778"/>
      <c r="N4" s="778"/>
      <c r="O4" s="778"/>
      <c r="P4" s="778"/>
      <c r="Q4" s="779"/>
      <c r="AE4" s="71"/>
      <c r="AF4" s="71"/>
      <c r="AG4" s="71"/>
      <c r="AH4" s="71"/>
      <c r="AI4" s="71"/>
      <c r="AJ4" s="71"/>
      <c r="AK4" s="71"/>
      <c r="AL4" s="71"/>
      <c r="AM4" s="71"/>
      <c r="AN4" s="71"/>
      <c r="AO4" s="71"/>
      <c r="AP4" s="71"/>
      <c r="AQ4" s="71"/>
      <c r="AR4" s="71"/>
      <c r="AS4" s="71"/>
      <c r="AT4" s="71"/>
      <c r="AU4" s="71"/>
      <c r="AV4" s="71"/>
      <c r="AW4" s="71"/>
      <c r="AX4" s="71"/>
      <c r="AY4" s="71"/>
      <c r="AZ4" s="71"/>
      <c r="BA4" s="72"/>
    </row>
    <row r="5" spans="2:53" x14ac:dyDescent="0.2">
      <c r="B5" s="95"/>
      <c r="AM5" s="77"/>
      <c r="AN5" s="77"/>
      <c r="AO5" s="77"/>
      <c r="AP5" s="77"/>
      <c r="AQ5" s="77"/>
      <c r="AR5" s="77"/>
      <c r="AS5" s="77"/>
      <c r="AT5" s="77"/>
      <c r="AU5" s="77"/>
      <c r="AV5" s="77"/>
      <c r="AW5" s="77"/>
      <c r="AX5" s="77"/>
      <c r="AY5" s="77"/>
      <c r="AZ5" s="77"/>
      <c r="BA5" s="74"/>
    </row>
    <row r="6" spans="2:53" x14ac:dyDescent="0.2">
      <c r="B6" s="95"/>
      <c r="C6" s="73" t="s">
        <v>294</v>
      </c>
      <c r="AM6" s="77"/>
      <c r="AN6" s="77"/>
      <c r="AO6" s="77"/>
      <c r="AP6" s="77"/>
      <c r="AQ6" s="77"/>
      <c r="AR6" s="77"/>
      <c r="AS6" s="77"/>
      <c r="AT6" s="77"/>
      <c r="AU6" s="77"/>
      <c r="AV6" s="77"/>
      <c r="AW6" s="77"/>
      <c r="AX6" s="77"/>
      <c r="AY6" s="77"/>
      <c r="AZ6" s="77"/>
      <c r="BA6" s="74"/>
    </row>
    <row r="7" spans="2:53" x14ac:dyDescent="0.2">
      <c r="B7" s="95"/>
      <c r="AM7" s="77"/>
      <c r="AN7" s="77"/>
      <c r="AO7" s="77"/>
      <c r="AP7" s="77"/>
      <c r="AQ7" s="77"/>
      <c r="AR7" s="77"/>
      <c r="AS7" s="77"/>
      <c r="AT7" s="77"/>
      <c r="AU7" s="77"/>
      <c r="AV7" s="77"/>
      <c r="AW7" s="77"/>
      <c r="AX7" s="77"/>
      <c r="AY7" s="77"/>
      <c r="AZ7" s="77"/>
      <c r="BA7" s="74"/>
    </row>
    <row r="8" spans="2:53" ht="24.9" customHeight="1" x14ac:dyDescent="0.2">
      <c r="B8" s="95"/>
      <c r="C8" s="516" t="s">
        <v>284</v>
      </c>
      <c r="D8" s="517"/>
      <c r="E8" s="517"/>
      <c r="F8" s="517"/>
      <c r="G8" s="517"/>
      <c r="H8" s="517"/>
      <c r="I8" s="517"/>
      <c r="J8" s="517"/>
      <c r="K8" s="517"/>
      <c r="L8" s="507"/>
      <c r="M8" s="516" t="s">
        <v>285</v>
      </c>
      <c r="N8" s="667"/>
      <c r="O8" s="667"/>
      <c r="P8" s="667"/>
      <c r="Q8" s="667"/>
      <c r="R8" s="667"/>
      <c r="S8" s="667"/>
      <c r="T8" s="667"/>
      <c r="U8" s="667"/>
      <c r="V8" s="668"/>
      <c r="W8" s="726" t="s">
        <v>286</v>
      </c>
      <c r="X8" s="769"/>
      <c r="Y8" s="769"/>
      <c r="Z8" s="769"/>
      <c r="AA8" s="770"/>
      <c r="AB8" s="726" t="s">
        <v>288</v>
      </c>
      <c r="AC8" s="771"/>
      <c r="AD8" s="771"/>
      <c r="AE8" s="771"/>
      <c r="AF8" s="771"/>
      <c r="AG8" s="772"/>
      <c r="AH8" s="516" t="s">
        <v>233</v>
      </c>
      <c r="AI8" s="667"/>
      <c r="AJ8" s="667"/>
      <c r="AK8" s="667"/>
      <c r="AL8" s="668"/>
      <c r="AM8" s="516" t="s">
        <v>287</v>
      </c>
      <c r="AN8" s="517"/>
      <c r="AO8" s="517"/>
      <c r="AP8" s="517"/>
      <c r="AQ8" s="517"/>
      <c r="AR8" s="517"/>
      <c r="AS8" s="517"/>
      <c r="AT8" s="517"/>
      <c r="AU8" s="517"/>
      <c r="AV8" s="517"/>
      <c r="AW8" s="517"/>
      <c r="AX8" s="517"/>
      <c r="AY8" s="517"/>
      <c r="AZ8" s="507"/>
      <c r="BA8" s="74"/>
    </row>
    <row r="9" spans="2:53" x14ac:dyDescent="0.2">
      <c r="B9" s="95"/>
      <c r="C9" s="94"/>
      <c r="D9" s="71"/>
      <c r="E9" s="71"/>
      <c r="F9" s="71"/>
      <c r="G9" s="71"/>
      <c r="H9" s="71"/>
      <c r="I9" s="71"/>
      <c r="J9" s="71"/>
      <c r="K9" s="71"/>
      <c r="L9" s="72"/>
      <c r="M9" s="94"/>
      <c r="N9" s="71"/>
      <c r="O9" s="71"/>
      <c r="P9" s="71"/>
      <c r="Q9" s="71"/>
      <c r="R9" s="71"/>
      <c r="S9" s="71"/>
      <c r="T9" s="71"/>
      <c r="U9" s="71"/>
      <c r="V9" s="72"/>
      <c r="W9" s="94"/>
      <c r="X9" s="71"/>
      <c r="Y9" s="71"/>
      <c r="Z9" s="71"/>
      <c r="AA9" s="72"/>
      <c r="AB9" s="71"/>
      <c r="AC9" s="71"/>
      <c r="AD9" s="71"/>
      <c r="AE9" s="71"/>
      <c r="AF9" s="71"/>
      <c r="AG9" s="72"/>
      <c r="AH9" s="94"/>
      <c r="AI9" s="71"/>
      <c r="AJ9" s="71"/>
      <c r="AK9" s="71"/>
      <c r="AL9" s="72"/>
      <c r="AM9" s="94"/>
      <c r="AN9" s="71"/>
      <c r="AO9" s="71"/>
      <c r="AP9" s="71"/>
      <c r="AQ9" s="71"/>
      <c r="AR9" s="71"/>
      <c r="AS9" s="71"/>
      <c r="AT9" s="71"/>
      <c r="AU9" s="71"/>
      <c r="AV9" s="71"/>
      <c r="AW9" s="71"/>
      <c r="AX9" s="71"/>
      <c r="AY9" s="71"/>
      <c r="AZ9" s="72"/>
      <c r="BA9" s="74"/>
    </row>
    <row r="10" spans="2:53" x14ac:dyDescent="0.2">
      <c r="B10" s="95"/>
      <c r="C10" s="95"/>
      <c r="D10" s="77"/>
      <c r="E10" s="77"/>
      <c r="F10" s="77"/>
      <c r="G10" s="77"/>
      <c r="H10" s="77"/>
      <c r="I10" s="77"/>
      <c r="J10" s="77"/>
      <c r="K10" s="77"/>
      <c r="L10" s="74"/>
      <c r="M10" s="95"/>
      <c r="N10" s="77"/>
      <c r="O10" s="77"/>
      <c r="P10" s="77"/>
      <c r="Q10" s="77"/>
      <c r="R10" s="77"/>
      <c r="S10" s="77"/>
      <c r="T10" s="77"/>
      <c r="U10" s="77"/>
      <c r="V10" s="74"/>
      <c r="W10" s="95"/>
      <c r="X10" s="77"/>
      <c r="Y10" s="77"/>
      <c r="Z10" s="77"/>
      <c r="AA10" s="74"/>
      <c r="AB10" s="77"/>
      <c r="AC10" s="77"/>
      <c r="AD10" s="77"/>
      <c r="AE10" s="77"/>
      <c r="AF10" s="77"/>
      <c r="AG10" s="74"/>
      <c r="AH10" s="95"/>
      <c r="AI10" s="77"/>
      <c r="AJ10" s="77"/>
      <c r="AK10" s="77"/>
      <c r="AL10" s="74"/>
      <c r="AM10" s="95"/>
      <c r="AN10" s="77"/>
      <c r="AO10" s="77"/>
      <c r="AP10" s="77"/>
      <c r="AQ10" s="77"/>
      <c r="AR10" s="77"/>
      <c r="AS10" s="77"/>
      <c r="AT10" s="77"/>
      <c r="AU10" s="77"/>
      <c r="AV10" s="77"/>
      <c r="AW10" s="77"/>
      <c r="AX10" s="77"/>
      <c r="AY10" s="77"/>
      <c r="AZ10" s="74"/>
      <c r="BA10" s="74"/>
    </row>
    <row r="11" spans="2:53" x14ac:dyDescent="0.2">
      <c r="B11" s="95"/>
      <c r="C11" s="95"/>
      <c r="D11" s="77"/>
      <c r="E11" s="77"/>
      <c r="F11" s="77"/>
      <c r="G11" s="77"/>
      <c r="H11" s="77"/>
      <c r="I11" s="77"/>
      <c r="J11" s="77"/>
      <c r="K11" s="77"/>
      <c r="L11" s="74"/>
      <c r="M11" s="95"/>
      <c r="N11" s="77"/>
      <c r="O11" s="77"/>
      <c r="P11" s="77"/>
      <c r="Q11" s="77"/>
      <c r="R11" s="77"/>
      <c r="S11" s="77"/>
      <c r="T11" s="77"/>
      <c r="U11" s="77"/>
      <c r="V11" s="74"/>
      <c r="W11" s="95"/>
      <c r="X11" s="77"/>
      <c r="Y11" s="77"/>
      <c r="Z11" s="77"/>
      <c r="AA11" s="74"/>
      <c r="AB11" s="77"/>
      <c r="AC11" s="77"/>
      <c r="AD11" s="77"/>
      <c r="AE11" s="77"/>
      <c r="AF11" s="77"/>
      <c r="AG11" s="74"/>
      <c r="AH11" s="95"/>
      <c r="AI11" s="77"/>
      <c r="AJ11" s="77"/>
      <c r="AK11" s="77"/>
      <c r="AL11" s="74"/>
      <c r="AM11" s="95"/>
      <c r="AN11" s="77"/>
      <c r="AO11" s="77"/>
      <c r="AP11" s="77"/>
      <c r="AQ11" s="77"/>
      <c r="AR11" s="77"/>
      <c r="AS11" s="77"/>
      <c r="AT11" s="77"/>
      <c r="AU11" s="77"/>
      <c r="AV11" s="77"/>
      <c r="AW11" s="77"/>
      <c r="AX11" s="77"/>
      <c r="AY11" s="77"/>
      <c r="AZ11" s="74"/>
      <c r="BA11" s="74"/>
    </row>
    <row r="12" spans="2:53" x14ac:dyDescent="0.2">
      <c r="B12" s="95"/>
      <c r="C12" s="96"/>
      <c r="D12" s="97"/>
      <c r="E12" s="97"/>
      <c r="F12" s="97"/>
      <c r="G12" s="97"/>
      <c r="H12" s="97"/>
      <c r="I12" s="97"/>
      <c r="J12" s="97"/>
      <c r="K12" s="97"/>
      <c r="L12" s="98"/>
      <c r="M12" s="96"/>
      <c r="N12" s="97"/>
      <c r="O12" s="97"/>
      <c r="P12" s="97"/>
      <c r="Q12" s="97"/>
      <c r="R12" s="97"/>
      <c r="S12" s="97"/>
      <c r="T12" s="97"/>
      <c r="U12" s="97"/>
      <c r="V12" s="98"/>
      <c r="W12" s="96"/>
      <c r="X12" s="97"/>
      <c r="Y12" s="97"/>
      <c r="Z12" s="97"/>
      <c r="AA12" s="98"/>
      <c r="AB12" s="97"/>
      <c r="AC12" s="97"/>
      <c r="AD12" s="97"/>
      <c r="AE12" s="97"/>
      <c r="AF12" s="97"/>
      <c r="AG12" s="98"/>
      <c r="AH12" s="96"/>
      <c r="AI12" s="97"/>
      <c r="AJ12" s="97"/>
      <c r="AK12" s="97"/>
      <c r="AL12" s="98"/>
      <c r="AM12" s="96"/>
      <c r="AN12" s="97"/>
      <c r="AO12" s="97"/>
      <c r="AP12" s="97"/>
      <c r="AQ12" s="97"/>
      <c r="AR12" s="97"/>
      <c r="AS12" s="97"/>
      <c r="AT12" s="97"/>
      <c r="AU12" s="97"/>
      <c r="AV12" s="97"/>
      <c r="AW12" s="97"/>
      <c r="AX12" s="97"/>
      <c r="AY12" s="97"/>
      <c r="AZ12" s="98"/>
      <c r="BA12" s="74"/>
    </row>
    <row r="13" spans="2:53" x14ac:dyDescent="0.2">
      <c r="B13" s="95"/>
      <c r="C13" s="94"/>
      <c r="D13" s="71"/>
      <c r="E13" s="71"/>
      <c r="F13" s="71"/>
      <c r="G13" s="71"/>
      <c r="H13" s="71"/>
      <c r="I13" s="71"/>
      <c r="J13" s="71"/>
      <c r="K13" s="71"/>
      <c r="L13" s="72"/>
      <c r="M13" s="94"/>
      <c r="N13" s="71"/>
      <c r="O13" s="71"/>
      <c r="P13" s="71"/>
      <c r="Q13" s="71"/>
      <c r="R13" s="71"/>
      <c r="S13" s="71"/>
      <c r="T13" s="71"/>
      <c r="U13" s="71"/>
      <c r="V13" s="72"/>
      <c r="W13" s="94"/>
      <c r="X13" s="71"/>
      <c r="Y13" s="71"/>
      <c r="Z13" s="71"/>
      <c r="AA13" s="72"/>
      <c r="AB13" s="71"/>
      <c r="AC13" s="71"/>
      <c r="AD13" s="71"/>
      <c r="AE13" s="71"/>
      <c r="AF13" s="71"/>
      <c r="AG13" s="72"/>
      <c r="AH13" s="94"/>
      <c r="AI13" s="71"/>
      <c r="AJ13" s="71"/>
      <c r="AK13" s="71"/>
      <c r="AL13" s="72"/>
      <c r="AM13" s="94"/>
      <c r="AN13" s="71"/>
      <c r="AO13" s="71"/>
      <c r="AP13" s="71"/>
      <c r="AQ13" s="71"/>
      <c r="AR13" s="71"/>
      <c r="AS13" s="71"/>
      <c r="AT13" s="71"/>
      <c r="AU13" s="71"/>
      <c r="AV13" s="71"/>
      <c r="AW13" s="71"/>
      <c r="AX13" s="71"/>
      <c r="AY13" s="71"/>
      <c r="AZ13" s="72"/>
      <c r="BA13" s="74"/>
    </row>
    <row r="14" spans="2:53" x14ac:dyDescent="0.2">
      <c r="B14" s="95"/>
      <c r="C14" s="95"/>
      <c r="D14" s="77"/>
      <c r="E14" s="77"/>
      <c r="F14" s="77"/>
      <c r="G14" s="77"/>
      <c r="H14" s="77"/>
      <c r="I14" s="77"/>
      <c r="J14" s="77"/>
      <c r="K14" s="77"/>
      <c r="L14" s="74"/>
      <c r="M14" s="95"/>
      <c r="N14" s="77"/>
      <c r="O14" s="77"/>
      <c r="P14" s="77"/>
      <c r="Q14" s="77"/>
      <c r="R14" s="77"/>
      <c r="S14" s="77"/>
      <c r="T14" s="77"/>
      <c r="U14" s="77"/>
      <c r="V14" s="74"/>
      <c r="W14" s="95"/>
      <c r="X14" s="77"/>
      <c r="Y14" s="77"/>
      <c r="Z14" s="77"/>
      <c r="AA14" s="74"/>
      <c r="AB14" s="77"/>
      <c r="AC14" s="77"/>
      <c r="AD14" s="77"/>
      <c r="AE14" s="77"/>
      <c r="AF14" s="77"/>
      <c r="AG14" s="74"/>
      <c r="AH14" s="95"/>
      <c r="AI14" s="77"/>
      <c r="AJ14" s="77"/>
      <c r="AK14" s="77"/>
      <c r="AL14" s="74"/>
      <c r="AM14" s="95"/>
      <c r="AN14" s="77"/>
      <c r="AO14" s="77"/>
      <c r="AP14" s="77"/>
      <c r="AQ14" s="77"/>
      <c r="AR14" s="77"/>
      <c r="AS14" s="77"/>
      <c r="AT14" s="77"/>
      <c r="AU14" s="77"/>
      <c r="AV14" s="77"/>
      <c r="AW14" s="77"/>
      <c r="AX14" s="77"/>
      <c r="AY14" s="77"/>
      <c r="AZ14" s="74"/>
      <c r="BA14" s="74"/>
    </row>
    <row r="15" spans="2:53" x14ac:dyDescent="0.2">
      <c r="B15" s="95"/>
      <c r="C15" s="95"/>
      <c r="D15" s="77"/>
      <c r="E15" s="77"/>
      <c r="F15" s="77"/>
      <c r="G15" s="77"/>
      <c r="H15" s="77"/>
      <c r="I15" s="77"/>
      <c r="J15" s="77"/>
      <c r="K15" s="77"/>
      <c r="L15" s="74"/>
      <c r="M15" s="95"/>
      <c r="N15" s="77"/>
      <c r="O15" s="77"/>
      <c r="P15" s="77"/>
      <c r="Q15" s="77"/>
      <c r="R15" s="77"/>
      <c r="S15" s="77"/>
      <c r="T15" s="77"/>
      <c r="U15" s="77"/>
      <c r="V15" s="74"/>
      <c r="W15" s="95"/>
      <c r="X15" s="77"/>
      <c r="Y15" s="77"/>
      <c r="Z15" s="77"/>
      <c r="AA15" s="74"/>
      <c r="AB15" s="77"/>
      <c r="AC15" s="77"/>
      <c r="AD15" s="77"/>
      <c r="AE15" s="77"/>
      <c r="AF15" s="77"/>
      <c r="AG15" s="74"/>
      <c r="AH15" s="95"/>
      <c r="AI15" s="77"/>
      <c r="AJ15" s="77"/>
      <c r="AK15" s="77"/>
      <c r="AL15" s="74"/>
      <c r="AM15" s="95"/>
      <c r="AN15" s="77"/>
      <c r="AO15" s="77"/>
      <c r="AP15" s="77"/>
      <c r="AQ15" s="77"/>
      <c r="AR15" s="77"/>
      <c r="AS15" s="77"/>
      <c r="AT15" s="77"/>
      <c r="AU15" s="77"/>
      <c r="AV15" s="77"/>
      <c r="AW15" s="77"/>
      <c r="AX15" s="77"/>
      <c r="AY15" s="77"/>
      <c r="AZ15" s="74"/>
      <c r="BA15" s="74"/>
    </row>
    <row r="16" spans="2:53" x14ac:dyDescent="0.2">
      <c r="B16" s="95"/>
      <c r="C16" s="96"/>
      <c r="D16" s="97"/>
      <c r="E16" s="97"/>
      <c r="F16" s="97"/>
      <c r="G16" s="97"/>
      <c r="H16" s="97"/>
      <c r="I16" s="97"/>
      <c r="J16" s="97"/>
      <c r="K16" s="97"/>
      <c r="L16" s="98"/>
      <c r="M16" s="96"/>
      <c r="N16" s="97"/>
      <c r="O16" s="97"/>
      <c r="P16" s="97"/>
      <c r="Q16" s="97"/>
      <c r="R16" s="97"/>
      <c r="S16" s="97"/>
      <c r="T16" s="97"/>
      <c r="U16" s="97"/>
      <c r="V16" s="98"/>
      <c r="W16" s="96"/>
      <c r="X16" s="97"/>
      <c r="Y16" s="97"/>
      <c r="Z16" s="97"/>
      <c r="AA16" s="98"/>
      <c r="AB16" s="97"/>
      <c r="AC16" s="97"/>
      <c r="AD16" s="97"/>
      <c r="AE16" s="97"/>
      <c r="AF16" s="97"/>
      <c r="AG16" s="98"/>
      <c r="AH16" s="96"/>
      <c r="AI16" s="97"/>
      <c r="AJ16" s="97"/>
      <c r="AK16" s="97"/>
      <c r="AL16" s="98"/>
      <c r="AM16" s="96"/>
      <c r="AN16" s="97"/>
      <c r="AO16" s="97"/>
      <c r="AP16" s="97"/>
      <c r="AQ16" s="97"/>
      <c r="AR16" s="97"/>
      <c r="AS16" s="97"/>
      <c r="AT16" s="97"/>
      <c r="AU16" s="97"/>
      <c r="AV16" s="97"/>
      <c r="AW16" s="97"/>
      <c r="AX16" s="97"/>
      <c r="AY16" s="97"/>
      <c r="AZ16" s="98"/>
      <c r="BA16" s="74"/>
    </row>
    <row r="17" spans="2:53" x14ac:dyDescent="0.2">
      <c r="B17" s="95"/>
      <c r="C17" s="94"/>
      <c r="D17" s="71"/>
      <c r="E17" s="71"/>
      <c r="F17" s="71"/>
      <c r="G17" s="71"/>
      <c r="H17" s="71"/>
      <c r="I17" s="71"/>
      <c r="J17" s="71"/>
      <c r="K17" s="71"/>
      <c r="L17" s="72"/>
      <c r="M17" s="94"/>
      <c r="N17" s="71"/>
      <c r="O17" s="71"/>
      <c r="P17" s="71"/>
      <c r="Q17" s="71"/>
      <c r="R17" s="71"/>
      <c r="S17" s="71"/>
      <c r="T17" s="71"/>
      <c r="U17" s="71"/>
      <c r="V17" s="72"/>
      <c r="W17" s="94"/>
      <c r="X17" s="71"/>
      <c r="Y17" s="71"/>
      <c r="Z17" s="71"/>
      <c r="AA17" s="72"/>
      <c r="AB17" s="71"/>
      <c r="AC17" s="71"/>
      <c r="AD17" s="71"/>
      <c r="AE17" s="71"/>
      <c r="AF17" s="71"/>
      <c r="AG17" s="72"/>
      <c r="AH17" s="94"/>
      <c r="AI17" s="71"/>
      <c r="AJ17" s="71"/>
      <c r="AK17" s="71"/>
      <c r="AL17" s="72"/>
      <c r="AM17" s="94"/>
      <c r="AN17" s="71"/>
      <c r="AO17" s="71"/>
      <c r="AP17" s="71"/>
      <c r="AQ17" s="71"/>
      <c r="AR17" s="71"/>
      <c r="AS17" s="71"/>
      <c r="AT17" s="71"/>
      <c r="AU17" s="71"/>
      <c r="AV17" s="71"/>
      <c r="AW17" s="71"/>
      <c r="AX17" s="71"/>
      <c r="AY17" s="71"/>
      <c r="AZ17" s="72"/>
      <c r="BA17" s="74"/>
    </row>
    <row r="18" spans="2:53" x14ac:dyDescent="0.2">
      <c r="B18" s="95"/>
      <c r="C18" s="95"/>
      <c r="D18" s="77"/>
      <c r="E18" s="77"/>
      <c r="F18" s="77"/>
      <c r="G18" s="77"/>
      <c r="H18" s="77"/>
      <c r="I18" s="77"/>
      <c r="J18" s="77"/>
      <c r="K18" s="77"/>
      <c r="L18" s="74"/>
      <c r="M18" s="95"/>
      <c r="N18" s="77"/>
      <c r="O18" s="77"/>
      <c r="P18" s="77"/>
      <c r="Q18" s="77"/>
      <c r="R18" s="77"/>
      <c r="S18" s="77"/>
      <c r="T18" s="77"/>
      <c r="U18" s="77"/>
      <c r="V18" s="74"/>
      <c r="W18" s="95"/>
      <c r="X18" s="77"/>
      <c r="Y18" s="77"/>
      <c r="Z18" s="77"/>
      <c r="AA18" s="74"/>
      <c r="AB18" s="77"/>
      <c r="AC18" s="77"/>
      <c r="AD18" s="77"/>
      <c r="AE18" s="77"/>
      <c r="AF18" s="77"/>
      <c r="AG18" s="74"/>
      <c r="AH18" s="95"/>
      <c r="AI18" s="77"/>
      <c r="AJ18" s="77"/>
      <c r="AK18" s="77"/>
      <c r="AL18" s="74"/>
      <c r="AM18" s="95"/>
      <c r="AN18" s="77"/>
      <c r="AO18" s="77"/>
      <c r="AP18" s="77"/>
      <c r="AQ18" s="77"/>
      <c r="AR18" s="77"/>
      <c r="AS18" s="77"/>
      <c r="AT18" s="77"/>
      <c r="AU18" s="77"/>
      <c r="AV18" s="77"/>
      <c r="AW18" s="77"/>
      <c r="AX18" s="77"/>
      <c r="AY18" s="77"/>
      <c r="AZ18" s="74"/>
      <c r="BA18" s="74"/>
    </row>
    <row r="19" spans="2:53" x14ac:dyDescent="0.2">
      <c r="B19" s="95"/>
      <c r="C19" s="95"/>
      <c r="D19" s="77"/>
      <c r="E19" s="77"/>
      <c r="F19" s="77"/>
      <c r="G19" s="77"/>
      <c r="H19" s="77"/>
      <c r="I19" s="77"/>
      <c r="J19" s="77"/>
      <c r="K19" s="77"/>
      <c r="L19" s="74"/>
      <c r="M19" s="95"/>
      <c r="N19" s="77"/>
      <c r="O19" s="77"/>
      <c r="P19" s="77"/>
      <c r="Q19" s="77"/>
      <c r="R19" s="77"/>
      <c r="S19" s="77"/>
      <c r="T19" s="77"/>
      <c r="U19" s="77"/>
      <c r="V19" s="74"/>
      <c r="W19" s="95"/>
      <c r="X19" s="77"/>
      <c r="Y19" s="77"/>
      <c r="Z19" s="77"/>
      <c r="AA19" s="74"/>
      <c r="AB19" s="77"/>
      <c r="AC19" s="77"/>
      <c r="AD19" s="77"/>
      <c r="AE19" s="77"/>
      <c r="AF19" s="77"/>
      <c r="AG19" s="74"/>
      <c r="AH19" s="95"/>
      <c r="AI19" s="77"/>
      <c r="AJ19" s="77"/>
      <c r="AK19" s="77"/>
      <c r="AL19" s="74"/>
      <c r="AM19" s="95"/>
      <c r="AN19" s="77"/>
      <c r="AO19" s="77"/>
      <c r="AP19" s="77"/>
      <c r="AQ19" s="77"/>
      <c r="AR19" s="77"/>
      <c r="AS19" s="77"/>
      <c r="AT19" s="77"/>
      <c r="AU19" s="77"/>
      <c r="AV19" s="77"/>
      <c r="AW19" s="77"/>
      <c r="AX19" s="77"/>
      <c r="AY19" s="77"/>
      <c r="AZ19" s="74"/>
      <c r="BA19" s="74"/>
    </row>
    <row r="20" spans="2:53" x14ac:dyDescent="0.2">
      <c r="B20" s="95"/>
      <c r="C20" s="96"/>
      <c r="D20" s="97"/>
      <c r="E20" s="97"/>
      <c r="F20" s="97"/>
      <c r="G20" s="97"/>
      <c r="H20" s="97"/>
      <c r="I20" s="97"/>
      <c r="J20" s="97"/>
      <c r="K20" s="97"/>
      <c r="L20" s="98"/>
      <c r="M20" s="96"/>
      <c r="N20" s="97"/>
      <c r="O20" s="97"/>
      <c r="P20" s="97"/>
      <c r="Q20" s="97"/>
      <c r="R20" s="97"/>
      <c r="S20" s="97"/>
      <c r="T20" s="97"/>
      <c r="U20" s="97"/>
      <c r="V20" s="98"/>
      <c r="W20" s="96"/>
      <c r="X20" s="97"/>
      <c r="Y20" s="97"/>
      <c r="Z20" s="97"/>
      <c r="AA20" s="98"/>
      <c r="AB20" s="97"/>
      <c r="AC20" s="97"/>
      <c r="AD20" s="97"/>
      <c r="AE20" s="97"/>
      <c r="AF20" s="97"/>
      <c r="AG20" s="98"/>
      <c r="AH20" s="96"/>
      <c r="AI20" s="97"/>
      <c r="AJ20" s="97"/>
      <c r="AK20" s="97"/>
      <c r="AL20" s="98"/>
      <c r="AM20" s="96"/>
      <c r="AN20" s="97"/>
      <c r="AO20" s="97"/>
      <c r="AP20" s="97"/>
      <c r="AQ20" s="97"/>
      <c r="AR20" s="97"/>
      <c r="AS20" s="97"/>
      <c r="AT20" s="97"/>
      <c r="AU20" s="97"/>
      <c r="AV20" s="97"/>
      <c r="AW20" s="97"/>
      <c r="AX20" s="97"/>
      <c r="AY20" s="97"/>
      <c r="AZ20" s="98"/>
      <c r="BA20" s="74"/>
    </row>
    <row r="21" spans="2:53" x14ac:dyDescent="0.2">
      <c r="B21" s="95"/>
      <c r="AM21" s="77"/>
      <c r="AN21" s="77"/>
      <c r="AO21" s="77"/>
      <c r="AP21" s="77"/>
      <c r="AQ21" s="77"/>
      <c r="AR21" s="77"/>
      <c r="AS21" s="77"/>
      <c r="AT21" s="77"/>
      <c r="AU21" s="77"/>
      <c r="AV21" s="77"/>
      <c r="AW21" s="77"/>
      <c r="AX21" s="77"/>
      <c r="AY21" s="77"/>
      <c r="AZ21" s="77"/>
      <c r="BA21" s="74"/>
    </row>
    <row r="22" spans="2:53" x14ac:dyDescent="0.2">
      <c r="B22" s="95"/>
      <c r="AM22" s="77"/>
      <c r="AN22" s="77"/>
      <c r="AO22" s="77"/>
      <c r="AP22" s="77"/>
      <c r="AQ22" s="77"/>
      <c r="AR22" s="77"/>
      <c r="AS22" s="77"/>
      <c r="AT22" s="77"/>
      <c r="AU22" s="77"/>
      <c r="AV22" s="77"/>
      <c r="AW22" s="77"/>
      <c r="AX22" s="77"/>
      <c r="AY22" s="77"/>
      <c r="AZ22" s="77"/>
      <c r="BA22" s="74"/>
    </row>
    <row r="23" spans="2:53" x14ac:dyDescent="0.2">
      <c r="B23" s="95"/>
      <c r="C23" s="73" t="s">
        <v>305</v>
      </c>
      <c r="AM23" s="77"/>
      <c r="AN23" s="77"/>
      <c r="AO23" s="77"/>
      <c r="AP23" s="77"/>
      <c r="AQ23" s="77"/>
      <c r="AR23" s="77"/>
      <c r="AS23" s="77"/>
      <c r="AT23" s="77"/>
      <c r="AU23" s="77"/>
      <c r="AV23" s="77"/>
      <c r="AW23" s="77"/>
      <c r="AX23" s="77"/>
      <c r="AY23" s="77"/>
      <c r="AZ23" s="77"/>
      <c r="BA23" s="74"/>
    </row>
    <row r="24" spans="2:53" x14ac:dyDescent="0.2">
      <c r="B24" s="95"/>
      <c r="AM24" s="77"/>
      <c r="AN24" s="77"/>
      <c r="AO24" s="77"/>
      <c r="AP24" s="77"/>
      <c r="AQ24" s="77"/>
      <c r="AR24" s="77"/>
      <c r="AS24" s="77"/>
      <c r="AT24" s="77"/>
      <c r="AU24" s="77"/>
      <c r="AV24" s="77"/>
      <c r="AW24" s="77"/>
      <c r="AX24" s="77"/>
      <c r="AY24" s="77"/>
      <c r="AZ24" s="77"/>
      <c r="BA24" s="74"/>
    </row>
    <row r="25" spans="2:53" ht="24.9" customHeight="1" x14ac:dyDescent="0.2">
      <c r="B25" s="95"/>
      <c r="C25" s="516" t="s">
        <v>284</v>
      </c>
      <c r="D25" s="517"/>
      <c r="E25" s="517"/>
      <c r="F25" s="517"/>
      <c r="G25" s="517"/>
      <c r="H25" s="517"/>
      <c r="I25" s="517"/>
      <c r="J25" s="517"/>
      <c r="K25" s="517"/>
      <c r="L25" s="507"/>
      <c r="M25" s="516" t="s">
        <v>285</v>
      </c>
      <c r="N25" s="667"/>
      <c r="O25" s="667"/>
      <c r="P25" s="667"/>
      <c r="Q25" s="667"/>
      <c r="R25" s="667"/>
      <c r="S25" s="667"/>
      <c r="T25" s="667"/>
      <c r="U25" s="667"/>
      <c r="V25" s="668"/>
      <c r="W25" s="726" t="s">
        <v>286</v>
      </c>
      <c r="X25" s="769"/>
      <c r="Y25" s="769"/>
      <c r="Z25" s="769"/>
      <c r="AA25" s="770"/>
      <c r="AB25" s="726" t="s">
        <v>288</v>
      </c>
      <c r="AC25" s="771"/>
      <c r="AD25" s="771"/>
      <c r="AE25" s="771"/>
      <c r="AF25" s="771"/>
      <c r="AG25" s="772"/>
      <c r="AH25" s="516" t="s">
        <v>233</v>
      </c>
      <c r="AI25" s="667"/>
      <c r="AJ25" s="667"/>
      <c r="AK25" s="667"/>
      <c r="AL25" s="668"/>
      <c r="AM25" s="516" t="s">
        <v>287</v>
      </c>
      <c r="AN25" s="517"/>
      <c r="AO25" s="517"/>
      <c r="AP25" s="517"/>
      <c r="AQ25" s="517"/>
      <c r="AR25" s="517"/>
      <c r="AS25" s="517"/>
      <c r="AT25" s="517"/>
      <c r="AU25" s="517"/>
      <c r="AV25" s="517"/>
      <c r="AW25" s="517"/>
      <c r="AX25" s="517"/>
      <c r="AY25" s="517"/>
      <c r="AZ25" s="507"/>
      <c r="BA25" s="74"/>
    </row>
    <row r="26" spans="2:53" x14ac:dyDescent="0.2">
      <c r="B26" s="95"/>
      <c r="C26" s="94"/>
      <c r="D26" s="71"/>
      <c r="E26" s="71"/>
      <c r="F26" s="71"/>
      <c r="G26" s="71"/>
      <c r="H26" s="71"/>
      <c r="I26" s="71"/>
      <c r="J26" s="71"/>
      <c r="K26" s="71"/>
      <c r="L26" s="72"/>
      <c r="M26" s="94"/>
      <c r="N26" s="71"/>
      <c r="O26" s="71"/>
      <c r="P26" s="71"/>
      <c r="Q26" s="71"/>
      <c r="R26" s="71"/>
      <c r="S26" s="71"/>
      <c r="T26" s="71"/>
      <c r="U26" s="71"/>
      <c r="V26" s="72"/>
      <c r="W26" s="94"/>
      <c r="X26" s="71"/>
      <c r="Y26" s="71"/>
      <c r="Z26" s="71"/>
      <c r="AA26" s="72"/>
      <c r="AB26" s="71"/>
      <c r="AC26" s="71"/>
      <c r="AD26" s="71"/>
      <c r="AE26" s="71"/>
      <c r="AF26" s="71"/>
      <c r="AG26" s="72"/>
      <c r="AH26" s="94"/>
      <c r="AI26" s="71"/>
      <c r="AJ26" s="71"/>
      <c r="AK26" s="71"/>
      <c r="AL26" s="72"/>
      <c r="AM26" s="94"/>
      <c r="AN26" s="71"/>
      <c r="AO26" s="71"/>
      <c r="AP26" s="71"/>
      <c r="AQ26" s="71"/>
      <c r="AR26" s="71"/>
      <c r="AS26" s="71"/>
      <c r="AT26" s="71"/>
      <c r="AU26" s="71"/>
      <c r="AV26" s="71"/>
      <c r="AW26" s="71"/>
      <c r="AX26" s="71"/>
      <c r="AY26" s="71"/>
      <c r="AZ26" s="72"/>
      <c r="BA26" s="74"/>
    </row>
    <row r="27" spans="2:53" x14ac:dyDescent="0.2">
      <c r="B27" s="95"/>
      <c r="C27" s="95"/>
      <c r="D27" s="77"/>
      <c r="E27" s="77"/>
      <c r="F27" s="77"/>
      <c r="G27" s="77"/>
      <c r="H27" s="77"/>
      <c r="I27" s="77"/>
      <c r="J27" s="77"/>
      <c r="K27" s="77"/>
      <c r="L27" s="74"/>
      <c r="M27" s="95"/>
      <c r="N27" s="77"/>
      <c r="O27" s="77"/>
      <c r="P27" s="77"/>
      <c r="Q27" s="77"/>
      <c r="R27" s="77"/>
      <c r="S27" s="77"/>
      <c r="T27" s="77"/>
      <c r="U27" s="77"/>
      <c r="V27" s="74"/>
      <c r="W27" s="95"/>
      <c r="X27" s="77"/>
      <c r="Y27" s="77"/>
      <c r="Z27" s="77"/>
      <c r="AA27" s="74"/>
      <c r="AB27" s="77"/>
      <c r="AC27" s="77"/>
      <c r="AD27" s="77"/>
      <c r="AE27" s="77"/>
      <c r="AF27" s="77"/>
      <c r="AG27" s="74"/>
      <c r="AH27" s="95"/>
      <c r="AI27" s="77"/>
      <c r="AJ27" s="77"/>
      <c r="AK27" s="77"/>
      <c r="AL27" s="74"/>
      <c r="AM27" s="95"/>
      <c r="AN27" s="77"/>
      <c r="AO27" s="77"/>
      <c r="AP27" s="77"/>
      <c r="AQ27" s="77"/>
      <c r="AR27" s="77"/>
      <c r="AS27" s="77"/>
      <c r="AT27" s="77"/>
      <c r="AU27" s="77"/>
      <c r="AV27" s="77"/>
      <c r="AW27" s="77"/>
      <c r="AX27" s="77"/>
      <c r="AY27" s="77"/>
      <c r="AZ27" s="74"/>
      <c r="BA27" s="74"/>
    </row>
    <row r="28" spans="2:53" x14ac:dyDescent="0.2">
      <c r="B28" s="95"/>
      <c r="C28" s="95"/>
      <c r="D28" s="77"/>
      <c r="E28" s="77"/>
      <c r="F28" s="77"/>
      <c r="G28" s="77"/>
      <c r="H28" s="77"/>
      <c r="I28" s="77"/>
      <c r="J28" s="77"/>
      <c r="K28" s="77"/>
      <c r="L28" s="74"/>
      <c r="M28" s="95"/>
      <c r="N28" s="77"/>
      <c r="O28" s="77"/>
      <c r="P28" s="77"/>
      <c r="Q28" s="77"/>
      <c r="R28" s="77"/>
      <c r="S28" s="77"/>
      <c r="T28" s="77"/>
      <c r="U28" s="77"/>
      <c r="V28" s="74"/>
      <c r="W28" s="95"/>
      <c r="X28" s="77"/>
      <c r="Y28" s="77"/>
      <c r="Z28" s="77"/>
      <c r="AA28" s="74"/>
      <c r="AB28" s="77"/>
      <c r="AC28" s="77"/>
      <c r="AD28" s="77"/>
      <c r="AE28" s="77"/>
      <c r="AF28" s="77"/>
      <c r="AG28" s="74"/>
      <c r="AH28" s="95"/>
      <c r="AI28" s="77"/>
      <c r="AJ28" s="77"/>
      <c r="AK28" s="77"/>
      <c r="AL28" s="74"/>
      <c r="AM28" s="95"/>
      <c r="AN28" s="77"/>
      <c r="AO28" s="77"/>
      <c r="AP28" s="77"/>
      <c r="AQ28" s="77"/>
      <c r="AR28" s="77"/>
      <c r="AS28" s="77"/>
      <c r="AT28" s="77"/>
      <c r="AU28" s="77"/>
      <c r="AV28" s="77"/>
      <c r="AW28" s="77"/>
      <c r="AX28" s="77"/>
      <c r="AY28" s="77"/>
      <c r="AZ28" s="74"/>
      <c r="BA28" s="74"/>
    </row>
    <row r="29" spans="2:53" x14ac:dyDescent="0.2">
      <c r="B29" s="95"/>
      <c r="C29" s="96"/>
      <c r="D29" s="97"/>
      <c r="E29" s="97"/>
      <c r="F29" s="97"/>
      <c r="G29" s="97"/>
      <c r="H29" s="97"/>
      <c r="I29" s="97"/>
      <c r="J29" s="97"/>
      <c r="K29" s="97"/>
      <c r="L29" s="98"/>
      <c r="M29" s="96"/>
      <c r="N29" s="97"/>
      <c r="O29" s="97"/>
      <c r="P29" s="97"/>
      <c r="Q29" s="97"/>
      <c r="R29" s="97"/>
      <c r="S29" s="97"/>
      <c r="T29" s="97"/>
      <c r="U29" s="97"/>
      <c r="V29" s="98"/>
      <c r="W29" s="96"/>
      <c r="X29" s="97"/>
      <c r="Y29" s="97"/>
      <c r="Z29" s="97"/>
      <c r="AA29" s="98"/>
      <c r="AB29" s="97"/>
      <c r="AC29" s="97"/>
      <c r="AD29" s="97"/>
      <c r="AE29" s="97"/>
      <c r="AF29" s="97"/>
      <c r="AG29" s="98"/>
      <c r="AH29" s="96"/>
      <c r="AI29" s="97"/>
      <c r="AJ29" s="97"/>
      <c r="AK29" s="97"/>
      <c r="AL29" s="98"/>
      <c r="AM29" s="96"/>
      <c r="AN29" s="97"/>
      <c r="AO29" s="97"/>
      <c r="AP29" s="97"/>
      <c r="AQ29" s="97"/>
      <c r="AR29" s="97"/>
      <c r="AS29" s="97"/>
      <c r="AT29" s="97"/>
      <c r="AU29" s="97"/>
      <c r="AV29" s="97"/>
      <c r="AW29" s="97"/>
      <c r="AX29" s="97"/>
      <c r="AY29" s="97"/>
      <c r="AZ29" s="98"/>
      <c r="BA29" s="74"/>
    </row>
    <row r="30" spans="2:53" x14ac:dyDescent="0.2">
      <c r="B30" s="95"/>
      <c r="C30" s="94"/>
      <c r="D30" s="71"/>
      <c r="E30" s="71"/>
      <c r="F30" s="71"/>
      <c r="G30" s="71"/>
      <c r="H30" s="71"/>
      <c r="I30" s="71"/>
      <c r="J30" s="71"/>
      <c r="K30" s="71"/>
      <c r="L30" s="72"/>
      <c r="M30" s="94"/>
      <c r="N30" s="71"/>
      <c r="O30" s="71"/>
      <c r="P30" s="71"/>
      <c r="Q30" s="71"/>
      <c r="R30" s="71"/>
      <c r="S30" s="71"/>
      <c r="T30" s="71"/>
      <c r="U30" s="71"/>
      <c r="V30" s="72"/>
      <c r="W30" s="94"/>
      <c r="X30" s="71"/>
      <c r="Y30" s="71"/>
      <c r="Z30" s="71"/>
      <c r="AA30" s="72"/>
      <c r="AB30" s="71"/>
      <c r="AC30" s="71"/>
      <c r="AD30" s="71"/>
      <c r="AE30" s="71"/>
      <c r="AF30" s="71"/>
      <c r="AG30" s="72"/>
      <c r="AH30" s="94"/>
      <c r="AI30" s="71"/>
      <c r="AJ30" s="71"/>
      <c r="AK30" s="71"/>
      <c r="AL30" s="72"/>
      <c r="AM30" s="94"/>
      <c r="AN30" s="71"/>
      <c r="AO30" s="71"/>
      <c r="AP30" s="71"/>
      <c r="AQ30" s="71"/>
      <c r="AR30" s="71"/>
      <c r="AS30" s="71"/>
      <c r="AT30" s="71"/>
      <c r="AU30" s="71"/>
      <c r="AV30" s="71"/>
      <c r="AW30" s="71"/>
      <c r="AX30" s="71"/>
      <c r="AY30" s="71"/>
      <c r="AZ30" s="72"/>
      <c r="BA30" s="74"/>
    </row>
    <row r="31" spans="2:53" x14ac:dyDescent="0.2">
      <c r="B31" s="95"/>
      <c r="C31" s="95"/>
      <c r="D31" s="77"/>
      <c r="E31" s="77"/>
      <c r="F31" s="77"/>
      <c r="G31" s="77"/>
      <c r="H31" s="77"/>
      <c r="I31" s="77"/>
      <c r="J31" s="77"/>
      <c r="K31" s="77"/>
      <c r="L31" s="74"/>
      <c r="M31" s="95"/>
      <c r="N31" s="77"/>
      <c r="O31" s="77"/>
      <c r="P31" s="77"/>
      <c r="Q31" s="77"/>
      <c r="R31" s="77"/>
      <c r="S31" s="77"/>
      <c r="T31" s="77"/>
      <c r="U31" s="77"/>
      <c r="V31" s="74"/>
      <c r="W31" s="95"/>
      <c r="X31" s="77"/>
      <c r="Y31" s="77"/>
      <c r="Z31" s="77"/>
      <c r="AA31" s="74"/>
      <c r="AB31" s="77"/>
      <c r="AC31" s="77"/>
      <c r="AD31" s="77"/>
      <c r="AE31" s="77"/>
      <c r="AF31" s="77"/>
      <c r="AG31" s="74"/>
      <c r="AH31" s="95"/>
      <c r="AI31" s="77"/>
      <c r="AJ31" s="77"/>
      <c r="AK31" s="77"/>
      <c r="AL31" s="74"/>
      <c r="AM31" s="95"/>
      <c r="AN31" s="77"/>
      <c r="AO31" s="77"/>
      <c r="AP31" s="77"/>
      <c r="AQ31" s="77"/>
      <c r="AR31" s="77"/>
      <c r="AS31" s="77"/>
      <c r="AT31" s="77"/>
      <c r="AU31" s="77"/>
      <c r="AV31" s="77"/>
      <c r="AW31" s="77"/>
      <c r="AX31" s="77"/>
      <c r="AY31" s="77"/>
      <c r="AZ31" s="74"/>
      <c r="BA31" s="74"/>
    </row>
    <row r="32" spans="2:53" x14ac:dyDescent="0.2">
      <c r="B32" s="95"/>
      <c r="C32" s="95"/>
      <c r="D32" s="77"/>
      <c r="E32" s="77"/>
      <c r="F32" s="77"/>
      <c r="G32" s="77"/>
      <c r="H32" s="77"/>
      <c r="I32" s="77"/>
      <c r="J32" s="77"/>
      <c r="K32" s="77"/>
      <c r="L32" s="74"/>
      <c r="M32" s="95"/>
      <c r="N32" s="77"/>
      <c r="O32" s="77"/>
      <c r="P32" s="77"/>
      <c r="Q32" s="77"/>
      <c r="R32" s="77"/>
      <c r="S32" s="77"/>
      <c r="T32" s="77"/>
      <c r="U32" s="77"/>
      <c r="V32" s="74"/>
      <c r="W32" s="95"/>
      <c r="X32" s="77"/>
      <c r="Y32" s="77"/>
      <c r="Z32" s="77"/>
      <c r="AA32" s="74"/>
      <c r="AB32" s="77"/>
      <c r="AC32" s="77"/>
      <c r="AD32" s="77"/>
      <c r="AE32" s="77"/>
      <c r="AF32" s="77"/>
      <c r="AG32" s="74"/>
      <c r="AH32" s="95"/>
      <c r="AI32" s="77"/>
      <c r="AJ32" s="77"/>
      <c r="AK32" s="77"/>
      <c r="AL32" s="74"/>
      <c r="AM32" s="95"/>
      <c r="AN32" s="77"/>
      <c r="AO32" s="77"/>
      <c r="AP32" s="77"/>
      <c r="AQ32" s="77"/>
      <c r="AR32" s="77"/>
      <c r="AS32" s="77"/>
      <c r="AT32" s="77"/>
      <c r="AU32" s="77"/>
      <c r="AV32" s="77"/>
      <c r="AW32" s="77"/>
      <c r="AX32" s="77"/>
      <c r="AY32" s="77"/>
      <c r="AZ32" s="74"/>
      <c r="BA32" s="74"/>
    </row>
    <row r="33" spans="2:53" x14ac:dyDescent="0.2">
      <c r="B33" s="95"/>
      <c r="C33" s="96"/>
      <c r="D33" s="97"/>
      <c r="E33" s="97"/>
      <c r="F33" s="97"/>
      <c r="G33" s="97"/>
      <c r="H33" s="97"/>
      <c r="I33" s="97"/>
      <c r="J33" s="97"/>
      <c r="K33" s="97"/>
      <c r="L33" s="98"/>
      <c r="M33" s="96"/>
      <c r="N33" s="97"/>
      <c r="O33" s="97"/>
      <c r="P33" s="97"/>
      <c r="Q33" s="97"/>
      <c r="R33" s="97"/>
      <c r="S33" s="97"/>
      <c r="T33" s="97"/>
      <c r="U33" s="97"/>
      <c r="V33" s="98"/>
      <c r="W33" s="96"/>
      <c r="X33" s="97"/>
      <c r="Y33" s="97"/>
      <c r="Z33" s="97"/>
      <c r="AA33" s="98"/>
      <c r="AB33" s="97"/>
      <c r="AC33" s="97"/>
      <c r="AD33" s="97"/>
      <c r="AE33" s="97"/>
      <c r="AF33" s="97"/>
      <c r="AG33" s="98"/>
      <c r="AH33" s="96"/>
      <c r="AI33" s="97"/>
      <c r="AJ33" s="97"/>
      <c r="AK33" s="97"/>
      <c r="AL33" s="98"/>
      <c r="AM33" s="96"/>
      <c r="AN33" s="97"/>
      <c r="AO33" s="97"/>
      <c r="AP33" s="97"/>
      <c r="AQ33" s="97"/>
      <c r="AR33" s="97"/>
      <c r="AS33" s="97"/>
      <c r="AT33" s="97"/>
      <c r="AU33" s="97"/>
      <c r="AV33" s="97"/>
      <c r="AW33" s="97"/>
      <c r="AX33" s="97"/>
      <c r="AY33" s="97"/>
      <c r="AZ33" s="98"/>
      <c r="BA33" s="74"/>
    </row>
    <row r="34" spans="2:53" x14ac:dyDescent="0.2">
      <c r="B34" s="95"/>
      <c r="C34" s="94"/>
      <c r="D34" s="71"/>
      <c r="E34" s="71"/>
      <c r="F34" s="71"/>
      <c r="G34" s="71"/>
      <c r="H34" s="71"/>
      <c r="I34" s="71"/>
      <c r="J34" s="71"/>
      <c r="K34" s="71"/>
      <c r="L34" s="72"/>
      <c r="M34" s="94"/>
      <c r="N34" s="71"/>
      <c r="O34" s="71"/>
      <c r="P34" s="71"/>
      <c r="Q34" s="71"/>
      <c r="R34" s="71"/>
      <c r="S34" s="71"/>
      <c r="T34" s="71"/>
      <c r="U34" s="71"/>
      <c r="V34" s="72"/>
      <c r="W34" s="94"/>
      <c r="X34" s="71"/>
      <c r="Y34" s="71"/>
      <c r="Z34" s="71"/>
      <c r="AA34" s="72"/>
      <c r="AB34" s="71"/>
      <c r="AC34" s="71"/>
      <c r="AD34" s="71"/>
      <c r="AE34" s="71"/>
      <c r="AF34" s="71"/>
      <c r="AG34" s="72"/>
      <c r="AH34" s="94"/>
      <c r="AI34" s="71"/>
      <c r="AJ34" s="71"/>
      <c r="AK34" s="71"/>
      <c r="AL34" s="72"/>
      <c r="AM34" s="94"/>
      <c r="AN34" s="71"/>
      <c r="AO34" s="71"/>
      <c r="AP34" s="71"/>
      <c r="AQ34" s="71"/>
      <c r="AR34" s="71"/>
      <c r="AS34" s="71"/>
      <c r="AT34" s="71"/>
      <c r="AU34" s="71"/>
      <c r="AV34" s="71"/>
      <c r="AW34" s="71"/>
      <c r="AX34" s="71"/>
      <c r="AY34" s="71"/>
      <c r="AZ34" s="72"/>
      <c r="BA34" s="74"/>
    </row>
    <row r="35" spans="2:53" x14ac:dyDescent="0.2">
      <c r="B35" s="95"/>
      <c r="C35" s="95"/>
      <c r="D35" s="77"/>
      <c r="E35" s="77"/>
      <c r="F35" s="77"/>
      <c r="G35" s="77"/>
      <c r="H35" s="77"/>
      <c r="I35" s="77"/>
      <c r="J35" s="77"/>
      <c r="K35" s="77"/>
      <c r="L35" s="74"/>
      <c r="M35" s="95"/>
      <c r="N35" s="77"/>
      <c r="O35" s="77"/>
      <c r="P35" s="77"/>
      <c r="Q35" s="77"/>
      <c r="R35" s="77"/>
      <c r="S35" s="77"/>
      <c r="T35" s="77"/>
      <c r="U35" s="77"/>
      <c r="V35" s="74"/>
      <c r="W35" s="95"/>
      <c r="X35" s="77"/>
      <c r="Y35" s="77"/>
      <c r="Z35" s="77"/>
      <c r="AA35" s="74"/>
      <c r="AB35" s="77"/>
      <c r="AC35" s="77"/>
      <c r="AD35" s="77"/>
      <c r="AE35" s="77"/>
      <c r="AF35" s="77"/>
      <c r="AG35" s="74"/>
      <c r="AH35" s="95"/>
      <c r="AI35" s="77"/>
      <c r="AJ35" s="77"/>
      <c r="AK35" s="77"/>
      <c r="AL35" s="74"/>
      <c r="AM35" s="95"/>
      <c r="AN35" s="77"/>
      <c r="AO35" s="77"/>
      <c r="AP35" s="77"/>
      <c r="AQ35" s="77"/>
      <c r="AR35" s="77"/>
      <c r="AS35" s="77"/>
      <c r="AT35" s="77"/>
      <c r="AU35" s="77"/>
      <c r="AV35" s="77"/>
      <c r="AW35" s="77"/>
      <c r="AX35" s="77"/>
      <c r="AY35" s="77"/>
      <c r="AZ35" s="74"/>
      <c r="BA35" s="74"/>
    </row>
    <row r="36" spans="2:53" x14ac:dyDescent="0.2">
      <c r="B36" s="95"/>
      <c r="C36" s="95"/>
      <c r="D36" s="77"/>
      <c r="E36" s="77"/>
      <c r="F36" s="77"/>
      <c r="G36" s="77"/>
      <c r="H36" s="77"/>
      <c r="I36" s="77"/>
      <c r="J36" s="77"/>
      <c r="K36" s="77"/>
      <c r="L36" s="74"/>
      <c r="M36" s="95"/>
      <c r="N36" s="77"/>
      <c r="O36" s="77"/>
      <c r="P36" s="77"/>
      <c r="Q36" s="77"/>
      <c r="R36" s="77"/>
      <c r="S36" s="77"/>
      <c r="T36" s="77"/>
      <c r="U36" s="77"/>
      <c r="V36" s="74"/>
      <c r="W36" s="95"/>
      <c r="X36" s="77"/>
      <c r="Y36" s="77"/>
      <c r="Z36" s="77"/>
      <c r="AA36" s="74"/>
      <c r="AB36" s="77"/>
      <c r="AC36" s="77"/>
      <c r="AD36" s="77"/>
      <c r="AE36" s="77"/>
      <c r="AF36" s="77"/>
      <c r="AG36" s="74"/>
      <c r="AH36" s="95"/>
      <c r="AI36" s="77"/>
      <c r="AJ36" s="77"/>
      <c r="AK36" s="77"/>
      <c r="AL36" s="74"/>
      <c r="AM36" s="95"/>
      <c r="AN36" s="77"/>
      <c r="AO36" s="77"/>
      <c r="AP36" s="77"/>
      <c r="AQ36" s="77"/>
      <c r="AR36" s="77"/>
      <c r="AS36" s="77"/>
      <c r="AT36" s="77"/>
      <c r="AU36" s="77"/>
      <c r="AV36" s="77"/>
      <c r="AW36" s="77"/>
      <c r="AX36" s="77"/>
      <c r="AY36" s="77"/>
      <c r="AZ36" s="74"/>
      <c r="BA36" s="74"/>
    </row>
    <row r="37" spans="2:53" x14ac:dyDescent="0.2">
      <c r="B37" s="95"/>
      <c r="C37" s="96"/>
      <c r="D37" s="97"/>
      <c r="E37" s="97"/>
      <c r="F37" s="97"/>
      <c r="G37" s="97"/>
      <c r="H37" s="97"/>
      <c r="I37" s="97"/>
      <c r="J37" s="97"/>
      <c r="K37" s="97"/>
      <c r="L37" s="98"/>
      <c r="M37" s="96"/>
      <c r="N37" s="97"/>
      <c r="O37" s="97"/>
      <c r="P37" s="97"/>
      <c r="Q37" s="97"/>
      <c r="R37" s="97"/>
      <c r="S37" s="97"/>
      <c r="T37" s="97"/>
      <c r="U37" s="97"/>
      <c r="V37" s="98"/>
      <c r="W37" s="96"/>
      <c r="X37" s="97"/>
      <c r="Y37" s="97"/>
      <c r="Z37" s="97"/>
      <c r="AA37" s="98"/>
      <c r="AB37" s="97"/>
      <c r="AC37" s="97"/>
      <c r="AD37" s="97"/>
      <c r="AE37" s="97"/>
      <c r="AF37" s="97"/>
      <c r="AG37" s="98"/>
      <c r="AH37" s="96"/>
      <c r="AI37" s="97"/>
      <c r="AJ37" s="97"/>
      <c r="AK37" s="97"/>
      <c r="AL37" s="98"/>
      <c r="AM37" s="96"/>
      <c r="AN37" s="97"/>
      <c r="AO37" s="97"/>
      <c r="AP37" s="97"/>
      <c r="AQ37" s="97"/>
      <c r="AR37" s="97"/>
      <c r="AS37" s="97"/>
      <c r="AT37" s="97"/>
      <c r="AU37" s="97"/>
      <c r="AV37" s="97"/>
      <c r="AW37" s="97"/>
      <c r="AX37" s="97"/>
      <c r="AY37" s="97"/>
      <c r="AZ37" s="98"/>
      <c r="BA37" s="74"/>
    </row>
    <row r="38" spans="2:53" x14ac:dyDescent="0.2">
      <c r="B38" s="96"/>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8"/>
    </row>
    <row r="39" spans="2:53" ht="9.9" customHeight="1" x14ac:dyDescent="0.2"/>
  </sheetData>
  <mergeCells count="14">
    <mergeCell ref="AP2:BA2"/>
    <mergeCell ref="C3:Q4"/>
    <mergeCell ref="AH8:AL8"/>
    <mergeCell ref="C8:L8"/>
    <mergeCell ref="M8:V8"/>
    <mergeCell ref="AM8:AZ8"/>
    <mergeCell ref="W8:AA8"/>
    <mergeCell ref="AB8:AG8"/>
    <mergeCell ref="AM25:AZ25"/>
    <mergeCell ref="W25:AA25"/>
    <mergeCell ref="AB25:AG25"/>
    <mergeCell ref="C25:L25"/>
    <mergeCell ref="M25:V25"/>
    <mergeCell ref="AH25:AL25"/>
  </mergeCells>
  <phoneticPr fontId="3"/>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BH34"/>
  <sheetViews>
    <sheetView showGridLines="0" topLeftCell="A15" workbookViewId="0">
      <selection activeCell="BF23" sqref="BF23"/>
    </sheetView>
  </sheetViews>
  <sheetFormatPr defaultColWidth="2.6640625" defaultRowHeight="13.2" x14ac:dyDescent="0.2"/>
  <cols>
    <col min="1" max="1" width="1.77734375" style="73" customWidth="1"/>
    <col min="2" max="53" width="2.6640625" style="73" customWidth="1"/>
    <col min="54" max="54" width="1.6640625" style="73" customWidth="1"/>
    <col min="55" max="16384" width="2.6640625" style="73"/>
  </cols>
  <sheetData>
    <row r="1" spans="1:60" s="3" customFormat="1" ht="9.75" customHeight="1" x14ac:dyDescent="0.2">
      <c r="A1"/>
    </row>
    <row r="2" spans="1:60" s="3" customFormat="1" ht="20.100000000000001" customHeight="1" x14ac:dyDescent="0.2">
      <c r="B2" s="23" t="s">
        <v>238</v>
      </c>
      <c r="AP2" s="687" t="s">
        <v>283</v>
      </c>
      <c r="AQ2" s="687"/>
      <c r="AR2" s="687"/>
      <c r="AS2" s="687"/>
      <c r="AT2" s="687"/>
      <c r="AU2" s="687"/>
      <c r="AV2" s="687"/>
      <c r="AW2" s="687"/>
      <c r="AX2" s="687"/>
      <c r="AY2" s="687"/>
      <c r="AZ2" s="687"/>
      <c r="BA2" s="687"/>
    </row>
    <row r="3" spans="1:60" s="3" customFormat="1" ht="18" customHeight="1" x14ac:dyDescent="0.2">
      <c r="C3" s="697" t="s">
        <v>333</v>
      </c>
      <c r="D3" s="773"/>
      <c r="E3" s="773"/>
      <c r="F3" s="773"/>
      <c r="G3" s="773"/>
      <c r="H3" s="773"/>
      <c r="I3" s="773"/>
      <c r="J3" s="773"/>
      <c r="K3" s="774"/>
      <c r="L3" s="774"/>
      <c r="M3" s="774"/>
      <c r="N3" s="774"/>
      <c r="O3" s="774"/>
      <c r="P3" s="774"/>
      <c r="Q3" s="774"/>
      <c r="R3" s="780"/>
      <c r="S3" s="780"/>
      <c r="T3" s="780"/>
      <c r="U3" s="780"/>
      <c r="V3" s="780"/>
      <c r="W3" s="780"/>
      <c r="X3" s="781"/>
      <c r="Y3" s="15"/>
      <c r="Z3" s="15"/>
    </row>
    <row r="4" spans="1:60" ht="18" customHeight="1" x14ac:dyDescent="0.2">
      <c r="B4" s="93"/>
      <c r="C4" s="776"/>
      <c r="D4" s="777"/>
      <c r="E4" s="777"/>
      <c r="F4" s="777"/>
      <c r="G4" s="777"/>
      <c r="H4" s="777"/>
      <c r="I4" s="777"/>
      <c r="J4" s="777"/>
      <c r="K4" s="778"/>
      <c r="L4" s="778"/>
      <c r="M4" s="778"/>
      <c r="N4" s="778"/>
      <c r="O4" s="778"/>
      <c r="P4" s="778"/>
      <c r="Q4" s="778"/>
      <c r="R4" s="782"/>
      <c r="S4" s="782"/>
      <c r="T4" s="782"/>
      <c r="U4" s="782"/>
      <c r="V4" s="782"/>
      <c r="W4" s="782"/>
      <c r="X4" s="783"/>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2"/>
    </row>
    <row r="5" spans="1:60" x14ac:dyDescent="0.2">
      <c r="B5" s="95"/>
      <c r="C5" s="77"/>
      <c r="D5" s="77"/>
      <c r="E5" s="77"/>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4"/>
    </row>
    <row r="6" spans="1:60" ht="15" customHeight="1" x14ac:dyDescent="0.2">
      <c r="B6" s="95"/>
      <c r="C6" s="77"/>
      <c r="D6" s="705" t="s">
        <v>289</v>
      </c>
      <c r="E6" s="689"/>
      <c r="F6" s="689"/>
      <c r="G6" s="689"/>
      <c r="H6" s="689"/>
      <c r="I6" s="689"/>
      <c r="J6" s="689"/>
      <c r="K6" s="689"/>
      <c r="L6" s="689"/>
      <c r="M6" s="689"/>
      <c r="N6" s="689"/>
      <c r="O6" s="689"/>
      <c r="P6" s="689"/>
      <c r="Q6" s="689"/>
      <c r="R6" s="689"/>
      <c r="S6" s="689"/>
      <c r="T6" s="689"/>
      <c r="U6" s="689"/>
      <c r="V6" s="689"/>
      <c r="W6" s="689"/>
      <c r="X6" s="689"/>
      <c r="Y6" s="689"/>
      <c r="Z6" s="689"/>
      <c r="AA6" s="689"/>
      <c r="AB6" s="689"/>
      <c r="AC6" s="689"/>
      <c r="AD6" s="690"/>
      <c r="AE6" s="28"/>
      <c r="AF6" s="28"/>
      <c r="AG6" s="28"/>
      <c r="AH6" s="28"/>
      <c r="AI6" s="28"/>
      <c r="AJ6" s="28"/>
      <c r="AK6" s="28"/>
      <c r="AL6" s="28"/>
      <c r="AM6" s="28"/>
      <c r="AN6" s="28"/>
      <c r="AO6" s="28"/>
      <c r="AP6" s="28"/>
      <c r="AQ6" s="28"/>
      <c r="AR6" s="28"/>
      <c r="AS6" s="28"/>
      <c r="AT6" s="28"/>
      <c r="AU6" s="28"/>
      <c r="AV6" s="28"/>
      <c r="AW6" s="28"/>
      <c r="AX6" s="28"/>
      <c r="AY6" s="28"/>
      <c r="AZ6" s="77"/>
      <c r="BA6" s="74"/>
    </row>
    <row r="7" spans="1:60" ht="15" customHeight="1" x14ac:dyDescent="0.2">
      <c r="B7" s="95"/>
      <c r="C7" s="94"/>
      <c r="D7" s="694"/>
      <c r="E7" s="695"/>
      <c r="F7" s="695"/>
      <c r="G7" s="695"/>
      <c r="H7" s="695"/>
      <c r="I7" s="695"/>
      <c r="J7" s="695"/>
      <c r="K7" s="695"/>
      <c r="L7" s="695"/>
      <c r="M7" s="695"/>
      <c r="N7" s="695"/>
      <c r="O7" s="695"/>
      <c r="P7" s="695"/>
      <c r="Q7" s="695"/>
      <c r="R7" s="695"/>
      <c r="S7" s="695"/>
      <c r="T7" s="695"/>
      <c r="U7" s="695"/>
      <c r="V7" s="695"/>
      <c r="W7" s="695"/>
      <c r="X7" s="695"/>
      <c r="Y7" s="695"/>
      <c r="Z7" s="695"/>
      <c r="AA7" s="695"/>
      <c r="AB7" s="695"/>
      <c r="AC7" s="695"/>
      <c r="AD7" s="696"/>
      <c r="AE7" s="64"/>
      <c r="AF7" s="75"/>
      <c r="AG7" s="75"/>
      <c r="AH7" s="75"/>
      <c r="AI7" s="75"/>
      <c r="AJ7" s="75"/>
      <c r="AK7" s="75"/>
      <c r="AL7" s="75"/>
      <c r="AM7" s="75"/>
      <c r="AN7" s="75"/>
      <c r="AO7" s="75"/>
      <c r="AP7" s="75"/>
      <c r="AQ7" s="75"/>
      <c r="AR7" s="75"/>
      <c r="AS7" s="75"/>
      <c r="AT7" s="75"/>
      <c r="AU7" s="75"/>
      <c r="AV7" s="75"/>
      <c r="AW7" s="75"/>
      <c r="AX7" s="75"/>
      <c r="AY7" s="75"/>
      <c r="AZ7" s="72"/>
      <c r="BA7" s="74"/>
    </row>
    <row r="8" spans="1:60" x14ac:dyDescent="0.2">
      <c r="B8" s="95"/>
      <c r="C8" s="95"/>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4"/>
      <c r="BA8" s="74"/>
    </row>
    <row r="9" spans="1:60" ht="24.9" customHeight="1" x14ac:dyDescent="0.2">
      <c r="B9" s="95"/>
      <c r="C9" s="95"/>
      <c r="D9" s="77"/>
      <c r="E9" s="77"/>
      <c r="F9" s="77"/>
      <c r="G9" s="77"/>
      <c r="H9" s="77"/>
      <c r="I9" s="77"/>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4"/>
      <c r="BA9" s="74"/>
    </row>
    <row r="10" spans="1:60" ht="24.9" customHeight="1" x14ac:dyDescent="0.2">
      <c r="B10" s="95"/>
      <c r="C10" s="95"/>
      <c r="D10" s="99"/>
      <c r="E10" s="99"/>
      <c r="F10" s="99"/>
      <c r="G10" s="99"/>
      <c r="H10" s="99"/>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74"/>
      <c r="BA10" s="74"/>
      <c r="BH10"/>
    </row>
    <row r="11" spans="1:60" ht="24.9" customHeight="1" x14ac:dyDescent="0.2">
      <c r="B11" s="95"/>
      <c r="C11" s="95"/>
      <c r="D11" s="99"/>
      <c r="E11" s="99"/>
      <c r="F11" s="99"/>
      <c r="G11" s="99"/>
      <c r="H11" s="99"/>
      <c r="I11" s="99"/>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74"/>
      <c r="BA11" s="74"/>
    </row>
    <row r="12" spans="1:60" x14ac:dyDescent="0.2">
      <c r="B12" s="95"/>
      <c r="C12" s="96"/>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8"/>
      <c r="BA12" s="74"/>
    </row>
    <row r="13" spans="1:60" x14ac:dyDescent="0.2">
      <c r="B13" s="95"/>
      <c r="C13" s="77"/>
      <c r="D13" s="77"/>
      <c r="E13" s="77"/>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4"/>
    </row>
    <row r="14" spans="1:60" x14ac:dyDescent="0.2">
      <c r="B14" s="95"/>
      <c r="C14" s="77"/>
      <c r="D14" s="77"/>
      <c r="E14" s="7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4"/>
    </row>
    <row r="15" spans="1:60" ht="15" customHeight="1" x14ac:dyDescent="0.2">
      <c r="B15" s="95"/>
      <c r="C15" s="77"/>
      <c r="D15" s="705" t="s">
        <v>290</v>
      </c>
      <c r="E15" s="689"/>
      <c r="F15" s="689"/>
      <c r="G15" s="689"/>
      <c r="H15" s="689"/>
      <c r="I15" s="689"/>
      <c r="J15" s="689"/>
      <c r="K15" s="689"/>
      <c r="L15" s="689"/>
      <c r="M15" s="689"/>
      <c r="N15" s="689"/>
      <c r="O15" s="689"/>
      <c r="P15" s="689"/>
      <c r="Q15" s="689"/>
      <c r="R15" s="689"/>
      <c r="S15" s="689"/>
      <c r="T15" s="689"/>
      <c r="U15" s="689"/>
      <c r="V15" s="689"/>
      <c r="W15" s="689"/>
      <c r="X15" s="689"/>
      <c r="Y15" s="689"/>
      <c r="Z15" s="689"/>
      <c r="AA15" s="689"/>
      <c r="AB15" s="689"/>
      <c r="AC15" s="689"/>
      <c r="AD15" s="690"/>
      <c r="AE15" s="28"/>
      <c r="AF15" s="28"/>
      <c r="AG15" s="28"/>
      <c r="AH15" s="28"/>
      <c r="AI15" s="28"/>
      <c r="AJ15" s="28"/>
      <c r="AK15" s="28"/>
      <c r="AL15" s="28"/>
      <c r="AM15" s="28"/>
      <c r="AN15" s="28"/>
      <c r="AO15" s="28"/>
      <c r="AP15" s="28"/>
      <c r="AQ15" s="28"/>
      <c r="AR15" s="28"/>
      <c r="AS15" s="28"/>
      <c r="AT15" s="28"/>
      <c r="AU15" s="28"/>
      <c r="AV15" s="28"/>
      <c r="AW15" s="28"/>
      <c r="AX15" s="28"/>
      <c r="AY15" s="28"/>
      <c r="AZ15" s="77"/>
      <c r="BA15" s="74"/>
    </row>
    <row r="16" spans="1:60" ht="15" customHeight="1" x14ac:dyDescent="0.2">
      <c r="B16" s="95"/>
      <c r="C16" s="94"/>
      <c r="D16" s="694"/>
      <c r="E16" s="695"/>
      <c r="F16" s="695"/>
      <c r="G16" s="695"/>
      <c r="H16" s="695"/>
      <c r="I16" s="695"/>
      <c r="J16" s="695"/>
      <c r="K16" s="695"/>
      <c r="L16" s="695"/>
      <c r="M16" s="695"/>
      <c r="N16" s="695"/>
      <c r="O16" s="695"/>
      <c r="P16" s="695"/>
      <c r="Q16" s="695"/>
      <c r="R16" s="695"/>
      <c r="S16" s="695"/>
      <c r="T16" s="695"/>
      <c r="U16" s="695"/>
      <c r="V16" s="695"/>
      <c r="W16" s="695"/>
      <c r="X16" s="695"/>
      <c r="Y16" s="695"/>
      <c r="Z16" s="695"/>
      <c r="AA16" s="695"/>
      <c r="AB16" s="695"/>
      <c r="AC16" s="695"/>
      <c r="AD16" s="696"/>
      <c r="AE16" s="64"/>
      <c r="AF16" s="75"/>
      <c r="AG16" s="75"/>
      <c r="AH16" s="75"/>
      <c r="AI16" s="75"/>
      <c r="AJ16" s="75"/>
      <c r="AK16" s="75"/>
      <c r="AL16" s="75"/>
      <c r="AM16" s="75"/>
      <c r="AN16" s="75"/>
      <c r="AO16" s="75"/>
      <c r="AP16" s="75"/>
      <c r="AQ16" s="75"/>
      <c r="AR16" s="75"/>
      <c r="AS16" s="75"/>
      <c r="AT16" s="75"/>
      <c r="AU16" s="75"/>
      <c r="AV16" s="75"/>
      <c r="AW16" s="75"/>
      <c r="AX16" s="75"/>
      <c r="AY16" s="75"/>
      <c r="AZ16" s="72"/>
      <c r="BA16" s="74"/>
    </row>
    <row r="17" spans="2:53" x14ac:dyDescent="0.2">
      <c r="B17" s="95"/>
      <c r="C17" s="95"/>
      <c r="D17" s="77"/>
      <c r="E17" s="7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4"/>
      <c r="BA17" s="74"/>
    </row>
    <row r="18" spans="2:53" ht="24.9" customHeight="1" x14ac:dyDescent="0.2">
      <c r="B18" s="95"/>
      <c r="C18" s="95"/>
      <c r="D18" s="77"/>
      <c r="E18" s="77"/>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4"/>
      <c r="BA18" s="74"/>
    </row>
    <row r="19" spans="2:53" ht="24.9" customHeight="1" x14ac:dyDescent="0.2">
      <c r="B19" s="95"/>
      <c r="C19" s="95"/>
      <c r="D19" s="99"/>
      <c r="E19" s="99"/>
      <c r="F19" s="99"/>
      <c r="G19" s="99"/>
      <c r="H19" s="99"/>
      <c r="I19" s="99"/>
      <c r="J19" s="99"/>
      <c r="K19" s="99"/>
      <c r="L19" s="99"/>
      <c r="M19" s="99"/>
      <c r="N19" s="99"/>
      <c r="O19" s="99"/>
      <c r="P19" s="99"/>
      <c r="Q19" s="99"/>
      <c r="R19" s="99"/>
      <c r="S19" s="99"/>
      <c r="T19" s="99"/>
      <c r="U19" s="99"/>
      <c r="V19" s="99"/>
      <c r="W19" s="99"/>
      <c r="X19" s="99"/>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74"/>
      <c r="BA19" s="74"/>
    </row>
    <row r="20" spans="2:53" ht="24.9" customHeight="1" x14ac:dyDescent="0.2">
      <c r="B20" s="95"/>
      <c r="C20" s="95"/>
      <c r="D20" s="99"/>
      <c r="E20" s="99"/>
      <c r="F20" s="99"/>
      <c r="G20" s="99"/>
      <c r="H20" s="99"/>
      <c r="I20" s="99"/>
      <c r="J20" s="99"/>
      <c r="K20" s="99"/>
      <c r="L20" s="99"/>
      <c r="M20" s="99"/>
      <c r="N20" s="99"/>
      <c r="O20" s="99"/>
      <c r="P20" s="99"/>
      <c r="Q20" s="99"/>
      <c r="R20" s="99"/>
      <c r="S20" s="99"/>
      <c r="T20" s="99"/>
      <c r="U20" s="99"/>
      <c r="V20" s="99"/>
      <c r="W20" s="99"/>
      <c r="X20" s="99"/>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74"/>
      <c r="BA20" s="74"/>
    </row>
    <row r="21" spans="2:53" x14ac:dyDescent="0.2">
      <c r="B21" s="95"/>
      <c r="C21" s="96"/>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8"/>
      <c r="BA21" s="74"/>
    </row>
    <row r="22" spans="2:53" x14ac:dyDescent="0.2">
      <c r="B22" s="96"/>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8"/>
    </row>
    <row r="23" spans="2:53" ht="9.75" customHeight="1" x14ac:dyDescent="0.2"/>
    <row r="25" spans="2:53" ht="19.2" x14ac:dyDescent="0.2">
      <c r="B25" s="255" t="s">
        <v>502</v>
      </c>
      <c r="C25" s="255"/>
    </row>
    <row r="26" spans="2:53" x14ac:dyDescent="0.2">
      <c r="B26" s="94"/>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2"/>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2"/>
    </row>
    <row r="27" spans="2:53" x14ac:dyDescent="0.2">
      <c r="B27" s="95"/>
      <c r="C27" s="77"/>
      <c r="D27" s="77"/>
      <c r="E27" s="77"/>
      <c r="F27" s="77"/>
      <c r="G27" s="77"/>
      <c r="H27" s="77"/>
      <c r="I27" s="77"/>
      <c r="J27" s="77"/>
      <c r="K27" s="77"/>
      <c r="L27" s="77"/>
      <c r="M27" s="77"/>
      <c r="N27" s="77"/>
      <c r="O27" s="77"/>
      <c r="P27" s="77"/>
      <c r="Q27" s="77"/>
      <c r="R27" s="77"/>
      <c r="S27" s="77"/>
      <c r="T27" s="77"/>
      <c r="U27" s="77"/>
      <c r="V27" s="77"/>
      <c r="W27" s="77"/>
      <c r="X27" s="77"/>
      <c r="Y27" s="77"/>
      <c r="Z27" s="77"/>
      <c r="AA27" s="77"/>
      <c r="AB27" s="74"/>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4"/>
    </row>
    <row r="28" spans="2:53" x14ac:dyDescent="0.2">
      <c r="B28" s="96"/>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8"/>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8"/>
    </row>
    <row r="29" spans="2:53" x14ac:dyDescent="0.2">
      <c r="B29" s="94"/>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2"/>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2"/>
    </row>
    <row r="30" spans="2:53" x14ac:dyDescent="0.2">
      <c r="B30" s="95"/>
      <c r="C30" s="77"/>
      <c r="D30" s="77"/>
      <c r="E30" s="77"/>
      <c r="F30" s="77"/>
      <c r="G30" s="77"/>
      <c r="H30" s="77"/>
      <c r="I30" s="77"/>
      <c r="J30" s="77"/>
      <c r="K30" s="77"/>
      <c r="L30" s="77"/>
      <c r="M30" s="77"/>
      <c r="N30" s="77"/>
      <c r="O30" s="77"/>
      <c r="P30" s="77"/>
      <c r="Q30" s="77"/>
      <c r="R30" s="77"/>
      <c r="S30" s="77"/>
      <c r="T30" s="77"/>
      <c r="U30" s="77"/>
      <c r="V30" s="77"/>
      <c r="W30" s="77"/>
      <c r="X30" s="77"/>
      <c r="Y30" s="77"/>
      <c r="Z30" s="77"/>
      <c r="AA30" s="77"/>
      <c r="AB30" s="74"/>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4"/>
    </row>
    <row r="31" spans="2:53" x14ac:dyDescent="0.2">
      <c r="B31" s="96"/>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8"/>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8"/>
    </row>
    <row r="32" spans="2:53" x14ac:dyDescent="0.2">
      <c r="B32" s="95"/>
      <c r="C32" s="77"/>
      <c r="D32" s="77"/>
      <c r="E32" s="77"/>
      <c r="F32" s="77"/>
      <c r="G32" s="77"/>
      <c r="H32" s="77"/>
      <c r="I32" s="77"/>
      <c r="J32" s="77"/>
      <c r="K32" s="77"/>
      <c r="L32" s="77"/>
      <c r="M32" s="77"/>
      <c r="N32" s="77"/>
      <c r="O32" s="77"/>
      <c r="P32" s="77"/>
      <c r="Q32" s="77"/>
      <c r="R32" s="77"/>
      <c r="S32" s="77"/>
      <c r="T32" s="77"/>
      <c r="U32" s="77"/>
      <c r="V32" s="77"/>
      <c r="W32" s="77"/>
      <c r="X32" s="77"/>
      <c r="Y32" s="77"/>
      <c r="Z32" s="77"/>
      <c r="AA32" s="77"/>
      <c r="AB32" s="74"/>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4"/>
    </row>
    <row r="33" spans="2:52" x14ac:dyDescent="0.2">
      <c r="B33" s="95"/>
      <c r="C33" s="77"/>
      <c r="D33" s="77"/>
      <c r="E33" s="77"/>
      <c r="F33" s="77"/>
      <c r="G33" s="77"/>
      <c r="H33" s="77"/>
      <c r="I33" s="77"/>
      <c r="J33" s="77"/>
      <c r="K33" s="77"/>
      <c r="L33" s="77"/>
      <c r="M33" s="77"/>
      <c r="N33" s="77"/>
      <c r="O33" s="77"/>
      <c r="P33" s="77"/>
      <c r="Q33" s="77"/>
      <c r="R33" s="77"/>
      <c r="S33" s="77"/>
      <c r="T33" s="77"/>
      <c r="U33" s="77"/>
      <c r="V33" s="77"/>
      <c r="W33" s="77"/>
      <c r="X33" s="77"/>
      <c r="Y33" s="77"/>
      <c r="Z33" s="77"/>
      <c r="AA33" s="77"/>
      <c r="AB33" s="74"/>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4"/>
    </row>
    <row r="34" spans="2:52" x14ac:dyDescent="0.2">
      <c r="B34" s="96"/>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8"/>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8"/>
    </row>
  </sheetData>
  <mergeCells count="4">
    <mergeCell ref="AP2:BA2"/>
    <mergeCell ref="D6:AD7"/>
    <mergeCell ref="D15:AD16"/>
    <mergeCell ref="C3:X4"/>
  </mergeCells>
  <phoneticPr fontId="3"/>
  <printOptions gridLines="1"/>
  <pageMargins left="0.19685039370078741" right="0.59055118110236227" top="0.59055118110236227" bottom="0.59055118110236227" header="0.51181102362204722" footer="0.51181102362204722"/>
  <pageSetup paperSize="9" orientation="landscape" errors="blank"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vt:i4>
      </vt:variant>
    </vt:vector>
  </HeadingPairs>
  <TitlesOfParts>
    <vt:vector size="14" baseType="lpstr">
      <vt:lpstr>参加者テキスト</vt:lpstr>
      <vt:lpstr>P46</vt:lpstr>
      <vt:lpstr>P49</vt:lpstr>
      <vt:lpstr>P50</vt:lpstr>
      <vt:lpstr>P51</vt:lpstr>
      <vt:lpstr>P52</vt:lpstr>
      <vt:lpstr>P53</vt:lpstr>
      <vt:lpstr>P54</vt:lpstr>
      <vt:lpstr>P55</vt:lpstr>
      <vt:lpstr>P56</vt:lpstr>
      <vt:lpstr>P57</vt:lpstr>
      <vt:lpstr>P58</vt:lpstr>
      <vt:lpstr>P59</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Iwase Yoichi／岩瀬　洋一／AI</cp:lastModifiedBy>
  <cp:lastPrinted>2024-11-05T07:30:52Z</cp:lastPrinted>
  <dcterms:created xsi:type="dcterms:W3CDTF">2009-04-06T01:24:36Z</dcterms:created>
  <dcterms:modified xsi:type="dcterms:W3CDTF">2024-11-08T02:51:21Z</dcterms:modified>
</cp:coreProperties>
</file>